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D:\송화원\계약\2026년\5512 표지용품 및 보조품\충청북도 청주시 청주시 노후 도로정보 표출시스템(VMS) 교체\3. 입찰공고\"/>
    </mc:Choice>
  </mc:AlternateContent>
  <xr:revisionPtr revIDLastSave="0" documentId="13_ncr:1_{BB64748A-6F91-4244-A65C-C07A604C8298}" xr6:coauthVersionLast="47" xr6:coauthVersionMax="47" xr10:uidLastSave="{00000000-0000-0000-0000-000000000000}"/>
  <bookViews>
    <workbookView xWindow="28680" yWindow="-120" windowWidth="29040" windowHeight="16440" tabRatio="994" xr2:uid="{00000000-000D-0000-FFFF-FFFF00000000}"/>
  </bookViews>
  <sheets>
    <sheet name="표지" sheetId="1" r:id="rId1"/>
    <sheet name="설계예산서" sheetId="2" r:id="rId2"/>
    <sheet name="원가계산서(총괄)" sheetId="18" r:id="rId3"/>
    <sheet name="내역집계표" sheetId="20" r:id="rId4"/>
    <sheet name="내역서(제조물품)" sheetId="16" r:id="rId5"/>
    <sheet name="수량산출(제조물품)" sheetId="9" r:id="rId6"/>
    <sheet name="내역서(설치)" sheetId="17" r:id="rId7"/>
    <sheet name="수량산출(설치)" sheetId="13" r:id="rId8"/>
    <sheet name="내역서(철거)" sheetId="40" r:id="rId9"/>
    <sheet name="수량산출(철거)" sheetId="39" r:id="rId10"/>
    <sheet name="일위대가 집계표" sheetId="12" r:id="rId11"/>
    <sheet name="일위대가" sheetId="11" r:id="rId12"/>
    <sheet name="단가대비표(제조물품)" sheetId="3" r:id="rId13"/>
    <sheet name="단가대비표(설치및철거)" sheetId="5" r:id="rId14"/>
    <sheet name="노임단가" sheetId="7" r:id="rId15"/>
    <sheet name="A사" sheetId="41" r:id="rId16"/>
    <sheet name="B사" sheetId="42" r:id="rId17"/>
    <sheet name="C사" sheetId="43"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s>
  <definedNames>
    <definedName name="_" localSheetId="6" hidden="1">#REF!</definedName>
    <definedName name="_" localSheetId="4" hidden="1">#REF!</definedName>
    <definedName name="_" localSheetId="8" hidden="1">#REF!</definedName>
    <definedName name="_" localSheetId="3" hidden="1">#REF!</definedName>
    <definedName name="_" localSheetId="14" hidden="1">#REF!</definedName>
    <definedName name="_" localSheetId="13" hidden="1">#REF!</definedName>
    <definedName name="_" localSheetId="12" hidden="1">#REF!</definedName>
    <definedName name="_" localSheetId="7" hidden="1">#REF!</definedName>
    <definedName name="_" localSheetId="5" hidden="1">#REF!</definedName>
    <definedName name="_" localSheetId="9" hidden="1">#REF!</definedName>
    <definedName name="_" localSheetId="11" hidden="1">#REF!</definedName>
    <definedName name="_" localSheetId="10" hidden="1">#REF!</definedName>
    <definedName name="_" hidden="1">#REF!</definedName>
    <definedName name="______________________ju8">{"'광피스표'!$A$3:$N$54"}</definedName>
    <definedName name="_____________________ju8">{"'광피스표'!$A$3:$N$54"}</definedName>
    <definedName name="____________________ju8">{"'광피스표'!$A$3:$N$54"}</definedName>
    <definedName name="___________________ju8">{"'광피스표'!$A$3:$N$54"}</definedName>
    <definedName name="__________________ju8">{"'광피스표'!$A$3:$N$54"}</definedName>
    <definedName name="_________________ju8">{"'광피스표'!$A$3:$N$54"}</definedName>
    <definedName name="________________ju8">{"'광피스표'!$A$3:$N$54"}</definedName>
    <definedName name="_______________ju8">{"'광피스표'!$A$3:$N$54"}</definedName>
    <definedName name="______________ju8">{"'광피스표'!$A$3:$N$54"}</definedName>
    <definedName name="_____________ju8">{"'광피스표'!$A$3:$N$54"}</definedName>
    <definedName name="____________ju8">{"'광피스표'!$A$3:$N$54"}</definedName>
    <definedName name="___________ju8">{"'광피스표'!$A$3:$N$54"}</definedName>
    <definedName name="__________ju8">{"'광피스표'!$A$3:$N$54"}</definedName>
    <definedName name="_________ju8">{"'광피스표'!$A$3:$N$54"}</definedName>
    <definedName name="________ju8">{"'광피스표'!$A$3:$N$54"}</definedName>
    <definedName name="_______ju8">{"'광피스표'!$A$3:$N$54"}</definedName>
    <definedName name="______ju8">{"'광피스표'!$A$3:$N$54"}</definedName>
    <definedName name="_____ju8">{"'광피스표'!$A$3:$N$54"}</definedName>
    <definedName name="____ju8">{"'광피스표'!$A$3:$N$54"}</definedName>
    <definedName name="___DAN1">#REF!</definedName>
    <definedName name="___DAN10">#REF!</definedName>
    <definedName name="___DAN100">#REF!</definedName>
    <definedName name="___DAN101">#REF!</definedName>
    <definedName name="___DAN102">#REF!</definedName>
    <definedName name="___DAN103">#REF!</definedName>
    <definedName name="___DAN104">#REF!</definedName>
    <definedName name="___DAN105">#REF!</definedName>
    <definedName name="___DAN106">#REF!</definedName>
    <definedName name="___DAN107">#REF!</definedName>
    <definedName name="___DAN108">#REF!</definedName>
    <definedName name="___DAN109">#REF!</definedName>
    <definedName name="___DAN11">#REF!</definedName>
    <definedName name="___DAN110">#REF!</definedName>
    <definedName name="___DAN111">#REF!</definedName>
    <definedName name="___DAN112">#REF!</definedName>
    <definedName name="___DAN113">#REF!</definedName>
    <definedName name="___DAN114">#REF!</definedName>
    <definedName name="___DAN115">#REF!</definedName>
    <definedName name="___DAN116">#REF!</definedName>
    <definedName name="___DAN117">#REF!</definedName>
    <definedName name="___DAN118">#REF!</definedName>
    <definedName name="___DAN119">#REF!</definedName>
    <definedName name="___DAN12">#REF!</definedName>
    <definedName name="___DAN120">#REF!</definedName>
    <definedName name="___DAN121">#REF!</definedName>
    <definedName name="___DAN122">#REF!</definedName>
    <definedName name="___DAN123">#REF!</definedName>
    <definedName name="___DAN124">#REF!</definedName>
    <definedName name="___DAN125">#REF!</definedName>
    <definedName name="___DAN126">#REF!</definedName>
    <definedName name="___DAN127">#REF!</definedName>
    <definedName name="___DAN128">#REF!</definedName>
    <definedName name="___DAN129">#REF!</definedName>
    <definedName name="___DAN13">#REF!</definedName>
    <definedName name="___DAN130">#REF!</definedName>
    <definedName name="___DAN131">#REF!</definedName>
    <definedName name="___DAN132">#REF!</definedName>
    <definedName name="___DAN133">#REF!</definedName>
    <definedName name="___DAN134">#REF!</definedName>
    <definedName name="___DAN135">#REF!</definedName>
    <definedName name="___DAN136">#REF!</definedName>
    <definedName name="___DAN137">#REF!</definedName>
    <definedName name="___DAN138">#REF!</definedName>
    <definedName name="___DAN139">#REF!</definedName>
    <definedName name="___DAN14">#REF!</definedName>
    <definedName name="___DAN140">#REF!</definedName>
    <definedName name="___DAN141">#REF!</definedName>
    <definedName name="___DAN142">#REF!</definedName>
    <definedName name="___DAN143">#REF!</definedName>
    <definedName name="___DAN144">#REF!</definedName>
    <definedName name="___DAN145">#REF!</definedName>
    <definedName name="___DAN146">#REF!</definedName>
    <definedName name="___DAN147">#REF!</definedName>
    <definedName name="___DAN148">#REF!</definedName>
    <definedName name="___DAN149">#REF!</definedName>
    <definedName name="___DAN15">#REF!</definedName>
    <definedName name="___DAN150">#REF!</definedName>
    <definedName name="___DAN151">#REF!</definedName>
    <definedName name="___DAN152">#REF!</definedName>
    <definedName name="___DAN153">#REF!</definedName>
    <definedName name="___DAN16">#REF!</definedName>
    <definedName name="___DAN17">#REF!</definedName>
    <definedName name="___DAN18">#REF!</definedName>
    <definedName name="___DAN19">#REF!</definedName>
    <definedName name="___DAN2">#REF!</definedName>
    <definedName name="___DAN20">#REF!</definedName>
    <definedName name="___DAN21">#REF!</definedName>
    <definedName name="___DAN22">#REF!</definedName>
    <definedName name="___DAN23">#REF!</definedName>
    <definedName name="___DAN24">#REF!</definedName>
    <definedName name="___DAN25">#REF!</definedName>
    <definedName name="___DAN26">#REF!</definedName>
    <definedName name="___DAN27">#REF!</definedName>
    <definedName name="___DAN28">#REF!</definedName>
    <definedName name="___DAN29">#REF!</definedName>
    <definedName name="___DAN3">#REF!</definedName>
    <definedName name="___DAN30">#REF!</definedName>
    <definedName name="___DAN31">#REF!</definedName>
    <definedName name="___DAN32">#REF!</definedName>
    <definedName name="___DAN33">#REF!</definedName>
    <definedName name="___DAN34">#REF!</definedName>
    <definedName name="___DAN35">#REF!</definedName>
    <definedName name="___DAN36">#REF!</definedName>
    <definedName name="___DAN37">#REF!</definedName>
    <definedName name="___DAN38">#REF!</definedName>
    <definedName name="___DAN39">#REF!</definedName>
    <definedName name="___DAN4">#REF!</definedName>
    <definedName name="___DAN40">#REF!</definedName>
    <definedName name="___DAN41">#REF!</definedName>
    <definedName name="___DAN42">#REF!</definedName>
    <definedName name="___DAN43">#REF!</definedName>
    <definedName name="___DAN44">#REF!</definedName>
    <definedName name="___DAN45">#REF!</definedName>
    <definedName name="___DAN46">#REF!</definedName>
    <definedName name="___DAN47">#REF!</definedName>
    <definedName name="___DAN48">#REF!</definedName>
    <definedName name="___DAN49">#REF!</definedName>
    <definedName name="___DAN5">#REF!</definedName>
    <definedName name="___DAN50">#REF!</definedName>
    <definedName name="___DAN51">#REF!</definedName>
    <definedName name="___DAN52">#REF!</definedName>
    <definedName name="___DAN53">#REF!</definedName>
    <definedName name="___DAN54">#REF!</definedName>
    <definedName name="___DAN55">#REF!</definedName>
    <definedName name="___DAN56">#REF!</definedName>
    <definedName name="___DAN57">#REF!</definedName>
    <definedName name="___DAN58">#REF!</definedName>
    <definedName name="___DAN59">#REF!</definedName>
    <definedName name="___DAN6">#REF!</definedName>
    <definedName name="___DAN60">#REF!</definedName>
    <definedName name="___DAN61">#REF!</definedName>
    <definedName name="___DAN62">#REF!</definedName>
    <definedName name="___DAN63">#REF!</definedName>
    <definedName name="___DAN64">#REF!</definedName>
    <definedName name="___DAN65">#REF!</definedName>
    <definedName name="___DAN66">#REF!</definedName>
    <definedName name="___DAN67">#REF!</definedName>
    <definedName name="___DAN68">#REF!</definedName>
    <definedName name="___DAN69">#REF!</definedName>
    <definedName name="___DAN7">#REF!</definedName>
    <definedName name="___DAN70">#REF!</definedName>
    <definedName name="___DAN71">#REF!</definedName>
    <definedName name="___DAN72">#REF!</definedName>
    <definedName name="___DAN73">#REF!</definedName>
    <definedName name="___DAN74">#REF!</definedName>
    <definedName name="___DAN75">#REF!</definedName>
    <definedName name="___DAN76">#REF!</definedName>
    <definedName name="___DAN77">#REF!</definedName>
    <definedName name="___DAN78">#REF!</definedName>
    <definedName name="___DAN79">#REF!</definedName>
    <definedName name="___DAN8">#REF!</definedName>
    <definedName name="___DAN80">#REF!</definedName>
    <definedName name="___DAN81">#REF!</definedName>
    <definedName name="___DAN82">#REF!</definedName>
    <definedName name="___DAN83">#REF!</definedName>
    <definedName name="___DAN84">#REF!</definedName>
    <definedName name="___DAN85">#REF!</definedName>
    <definedName name="___DAN86">#REF!</definedName>
    <definedName name="___DAN87">#REF!</definedName>
    <definedName name="___DAN88">#REF!</definedName>
    <definedName name="___DAN89">#REF!</definedName>
    <definedName name="___DAN9">#REF!</definedName>
    <definedName name="___DAN90">#REF!</definedName>
    <definedName name="___DAN91">#REF!</definedName>
    <definedName name="___DAN92">#REF!</definedName>
    <definedName name="___DAN93">#REF!</definedName>
    <definedName name="___DAN94">#REF!</definedName>
    <definedName name="___DAN95">#REF!</definedName>
    <definedName name="___DAN96">#REF!</definedName>
    <definedName name="___DAN97">#REF!</definedName>
    <definedName name="___DAN98">#REF!</definedName>
    <definedName name="___DAN99">#REF!</definedName>
    <definedName name="___ju8">{"'광피스표'!$A$3:$N$54"}</definedName>
    <definedName name="___wo1">'[1]7.1 자재단가표(케이블)'!#REF!</definedName>
    <definedName name="___ys1">[0]!___ys1</definedName>
    <definedName name="__123Graph_A" localSheetId="6" hidden="1">#REF!</definedName>
    <definedName name="__123Graph_A" localSheetId="8" hidden="1">#REF!</definedName>
    <definedName name="__123Graph_A" localSheetId="3" hidden="1">#REF!</definedName>
    <definedName name="__123Graph_A" localSheetId="11" hidden="1">#REF!</definedName>
    <definedName name="__123Graph_A" localSheetId="10" hidden="1">#REF!</definedName>
    <definedName name="__123Graph_A" hidden="1">#REF!</definedName>
    <definedName name="__123Graph_ACHART1" localSheetId="6" hidden="1">'[2]입찰내역 발주처 양식'!#REF!</definedName>
    <definedName name="__123Graph_ACHART1" localSheetId="8" hidden="1">'[2]입찰내역 발주처 양식'!#REF!</definedName>
    <definedName name="__123Graph_ACHART1" localSheetId="3" hidden="1">'[2]입찰내역 발주처 양식'!#REF!</definedName>
    <definedName name="__123Graph_ACHART1" localSheetId="11" hidden="1">'[2]입찰내역 발주처 양식'!#REF!</definedName>
    <definedName name="__123Graph_ACHART1" localSheetId="10" hidden="1">'[2]입찰내역 발주처 양식'!#REF!</definedName>
    <definedName name="__123Graph_ACHART1" hidden="1">'[2]입찰내역 발주처 양식'!#REF!</definedName>
    <definedName name="__123Graph_ACURRENT" localSheetId="6" hidden="1">'[2]입찰내역 발주처 양식'!#REF!</definedName>
    <definedName name="__123Graph_ACURRENT" localSheetId="8" hidden="1">'[2]입찰내역 발주처 양식'!#REF!</definedName>
    <definedName name="__123Graph_ACURRENT" localSheetId="11" hidden="1">'[2]입찰내역 발주처 양식'!#REF!</definedName>
    <definedName name="__123Graph_ACURRENT" localSheetId="10" hidden="1">'[2]입찰내역 발주처 양식'!#REF!</definedName>
    <definedName name="__123Graph_ACURRENT" hidden="1">'[2]입찰내역 발주처 양식'!#REF!</definedName>
    <definedName name="__123Graph_D" localSheetId="6" hidden="1">'[3]0226'!#REF!</definedName>
    <definedName name="__123Graph_D" localSheetId="8" hidden="1">'[3]0226'!#REF!</definedName>
    <definedName name="__123Graph_D" localSheetId="11" hidden="1">'[3]0226'!#REF!</definedName>
    <definedName name="__123Graph_D" localSheetId="10" hidden="1">'[3]0226'!#REF!</definedName>
    <definedName name="__123Graph_D" hidden="1">'[3]0226'!#REF!</definedName>
    <definedName name="__123Graph_X" localSheetId="6" hidden="1">#REF!</definedName>
    <definedName name="__123Graph_X" localSheetId="8" hidden="1">#REF!</definedName>
    <definedName name="__123Graph_X" localSheetId="3" hidden="1">#REF!</definedName>
    <definedName name="__123Graph_X" localSheetId="11" hidden="1">#REF!</definedName>
    <definedName name="__123Graph_X" localSheetId="10" hidden="1">#REF!</definedName>
    <definedName name="__123Graph_X" hidden="1">#REF!</definedName>
    <definedName name="__123Graph_XCHART1" localSheetId="6" hidden="1">'[2]입찰내역 발주처 양식'!#REF!</definedName>
    <definedName name="__123Graph_XCHART1" localSheetId="8" hidden="1">'[2]입찰내역 발주처 양식'!#REF!</definedName>
    <definedName name="__123Graph_XCHART1" localSheetId="3" hidden="1">'[2]입찰내역 발주처 양식'!#REF!</definedName>
    <definedName name="__123Graph_XCHART1" localSheetId="11" hidden="1">'[2]입찰내역 발주처 양식'!#REF!</definedName>
    <definedName name="__123Graph_XCHART1" localSheetId="10" hidden="1">'[2]입찰내역 발주처 양식'!#REF!</definedName>
    <definedName name="__123Graph_XCHART1" hidden="1">'[2]입찰내역 발주처 양식'!#REF!</definedName>
    <definedName name="__123Graph_XCURRENT" localSheetId="6" hidden="1">'[2]입찰내역 발주처 양식'!#REF!</definedName>
    <definedName name="__123Graph_XCURRENT" localSheetId="8" hidden="1">'[2]입찰내역 발주처 양식'!#REF!</definedName>
    <definedName name="__123Graph_XCURRENT" localSheetId="11" hidden="1">'[2]입찰내역 발주처 양식'!#REF!</definedName>
    <definedName name="__123Graph_XCURRENT" localSheetId="10" hidden="1">'[2]입찰내역 발주처 양식'!#REF!</definedName>
    <definedName name="__123Graph_XCURRENT" hidden="1">'[2]입찰내역 발주처 양식'!#REF!</definedName>
    <definedName name="__A100000">'[1]7.1 자재단가표(케이블)'!#REF!</definedName>
    <definedName name="__A70000">'[1]7.1 자재단가표(케이블)'!#REF!</definedName>
    <definedName name="__A99999">'[1]7.1 자재단가표(케이블)'!#REF!</definedName>
    <definedName name="__AAA1">'[1]7.1 자재단가표(케이블)'!#REF!</definedName>
    <definedName name="__AAA2">'[1]7.1 자재단가표(케이블)'!#REF!</definedName>
    <definedName name="__AMI1">'[1]7.1 자재단가표(케이블)'!#REF!</definedName>
    <definedName name="__AMI2">'[1]7.1 자재단가표(케이블)'!#REF!</definedName>
    <definedName name="__arm1">'[1]7.1 자재단가표(케이블)'!#REF!</definedName>
    <definedName name="__arm2">'[1]7.1 자재단가표(케이블)'!#REF!</definedName>
    <definedName name="__arm3">'[1]7.1 자재단가표(케이블)'!#REF!</definedName>
    <definedName name="__ATP9">[4]아파트기별!$AL$52</definedName>
    <definedName name="__B1">#REF!</definedName>
    <definedName name="__BUH7">#REF!</definedName>
    <definedName name="__CAB1">'[1]7.1 자재단가표(케이블)'!#REF!</definedName>
    <definedName name="__CAB2">'[1]7.1 자재단가표(케이블)'!#REF!</definedName>
    <definedName name="__cbl2">'[1]7.1 자재단가표(케이블)'!#REF!</definedName>
    <definedName name="__cbl3">'[1]7.1 자재단가표(케이블)'!#REF!</definedName>
    <definedName name="__cbl4">'[1]7.1 자재단가표(케이블)'!#REF!</definedName>
    <definedName name="__cbl5">'[1]7.1 자재단가표(케이블)'!#REF!</definedName>
    <definedName name="__CRI7">[4]아파트기별!$AN$52</definedName>
    <definedName name="__CSU1">#REF!</definedName>
    <definedName name="__CSU2">#REF!</definedName>
    <definedName name="__CSU3">#REF!</definedName>
    <definedName name="__DAN1">#REF!</definedName>
    <definedName name="__DAN10">#REF!</definedName>
    <definedName name="__DAN100">#REF!</definedName>
    <definedName name="__DAN1000">#REF!</definedName>
    <definedName name="__DAN101">#REF!</definedName>
    <definedName name="__DAN1010">#REF!</definedName>
    <definedName name="__DAN102">#REF!</definedName>
    <definedName name="__DAN1020">#REF!</definedName>
    <definedName name="__DAN103">#REF!</definedName>
    <definedName name="__DAN1030">#REF!</definedName>
    <definedName name="__DAN104">#REF!</definedName>
    <definedName name="__DAN1040">#REF!</definedName>
    <definedName name="__DAN105">#REF!</definedName>
    <definedName name="__DAN1050">#REF!</definedName>
    <definedName name="__DAN106">#REF!</definedName>
    <definedName name="__DAN1060">#REF!</definedName>
    <definedName name="__DAN107">#REF!</definedName>
    <definedName name="__DAN1070">#REF!</definedName>
    <definedName name="__DAN108">#REF!</definedName>
    <definedName name="__DAN1080">#REF!</definedName>
    <definedName name="__DAN109">#REF!</definedName>
    <definedName name="__DAN1090">#REF!</definedName>
    <definedName name="__DAN11">#REF!</definedName>
    <definedName name="__DAN110">#REF!</definedName>
    <definedName name="__DAN1100">#REF!</definedName>
    <definedName name="__DAN111">#REF!</definedName>
    <definedName name="__DAN1110">#REF!</definedName>
    <definedName name="__DAN112">#REF!</definedName>
    <definedName name="__DAN1120">#REF!</definedName>
    <definedName name="__DAN113">#REF!</definedName>
    <definedName name="__DAN1130">#REF!</definedName>
    <definedName name="__DAN114">#REF!</definedName>
    <definedName name="__DAN1140">#REF!</definedName>
    <definedName name="__DAN115">#REF!</definedName>
    <definedName name="__DAN1150">#REF!</definedName>
    <definedName name="__DAN116">#REF!</definedName>
    <definedName name="__DAN117">#REF!</definedName>
    <definedName name="__DAN118">#REF!</definedName>
    <definedName name="__DAN119">#REF!</definedName>
    <definedName name="__DAN12">#REF!</definedName>
    <definedName name="__DAN120">#REF!</definedName>
    <definedName name="__DAN121">#REF!</definedName>
    <definedName name="__DAN122">#REF!</definedName>
    <definedName name="__DAN123">#REF!</definedName>
    <definedName name="__DAN124">#REF!</definedName>
    <definedName name="__DAN125">#REF!</definedName>
    <definedName name="__DAN126">#REF!</definedName>
    <definedName name="__DAN127">#REF!</definedName>
    <definedName name="__DAN128">#REF!</definedName>
    <definedName name="__DAN129">#REF!</definedName>
    <definedName name="__DAN13">#REF!</definedName>
    <definedName name="__DAN130">#REF!</definedName>
    <definedName name="__DAN131">#REF!</definedName>
    <definedName name="__DAN132">#REF!</definedName>
    <definedName name="__DAN133">#REF!</definedName>
    <definedName name="__DAN134">#REF!</definedName>
    <definedName name="__DAN135">#REF!</definedName>
    <definedName name="__DAN136">#REF!</definedName>
    <definedName name="__DAN137">#REF!</definedName>
    <definedName name="__DAN138">#REF!</definedName>
    <definedName name="__DAN139">#REF!</definedName>
    <definedName name="__DAN14">#REF!</definedName>
    <definedName name="__DAN140">#REF!</definedName>
    <definedName name="__DAN141">#REF!</definedName>
    <definedName name="__DAN142">#REF!</definedName>
    <definedName name="__DAN143">#REF!</definedName>
    <definedName name="__DAN144">#REF!</definedName>
    <definedName name="__DAN145">#REF!</definedName>
    <definedName name="__DAN146">#REF!</definedName>
    <definedName name="__DAN147">#REF!</definedName>
    <definedName name="__DAN148">#REF!</definedName>
    <definedName name="__DAN149">#REF!</definedName>
    <definedName name="__DAN15">#REF!</definedName>
    <definedName name="__DAN150">#REF!</definedName>
    <definedName name="__DAN151">#REF!</definedName>
    <definedName name="__DAN152">#REF!</definedName>
    <definedName name="__DAN153">#REF!</definedName>
    <definedName name="__DAN16">#REF!</definedName>
    <definedName name="__DAN160">#REF!</definedName>
    <definedName name="__DAN161">#REF!</definedName>
    <definedName name="__DAN17">#REF!</definedName>
    <definedName name="__DAN170">#REF!</definedName>
    <definedName name="__DAN175">#REF!</definedName>
    <definedName name="__DAN18">#REF!</definedName>
    <definedName name="__DAN180">#REF!</definedName>
    <definedName name="__DAN19">#REF!</definedName>
    <definedName name="__DAN190">#REF!</definedName>
    <definedName name="__DAN2">#REF!</definedName>
    <definedName name="__DAN20">#REF!</definedName>
    <definedName name="__DAN200">#REF!</definedName>
    <definedName name="__DAN205">#REF!</definedName>
    <definedName name="__DAN208">#REF!</definedName>
    <definedName name="__DAN21">#REF!</definedName>
    <definedName name="__DAN210">#REF!</definedName>
    <definedName name="__DAN215">#REF!</definedName>
    <definedName name="__DAN22">#REF!</definedName>
    <definedName name="__DAN220">#REF!</definedName>
    <definedName name="__DAN225">#REF!</definedName>
    <definedName name="__DAN23">#REF!</definedName>
    <definedName name="__DAN230">#REF!</definedName>
    <definedName name="__DAN24">#REF!</definedName>
    <definedName name="__DAN25">#REF!</definedName>
    <definedName name="__DAN26">#REF!</definedName>
    <definedName name="__DAN27">#REF!</definedName>
    <definedName name="__DAN28">#REF!</definedName>
    <definedName name="__DAN29">#REF!</definedName>
    <definedName name="__DAN3">#REF!</definedName>
    <definedName name="__DAN30">#REF!</definedName>
    <definedName name="__DAN300">#REF!</definedName>
    <definedName name="__DAN31">#REF!</definedName>
    <definedName name="__DAN310">#REF!</definedName>
    <definedName name="__DAN315">#REF!</definedName>
    <definedName name="__DAN32">#REF!</definedName>
    <definedName name="__DAN320">#REF!</definedName>
    <definedName name="__DAN325">#REF!</definedName>
    <definedName name="__DAN326">#REF!</definedName>
    <definedName name="__DAN33">#REF!</definedName>
    <definedName name="__DAN330">#REF!</definedName>
    <definedName name="__DAN331">#REF!</definedName>
    <definedName name="__DAN34">#REF!</definedName>
    <definedName name="__DAN340">#REF!</definedName>
    <definedName name="__DAN341">#REF!</definedName>
    <definedName name="__DAN35">#REF!</definedName>
    <definedName name="__DAN350">#REF!</definedName>
    <definedName name="__DAN351">#REF!</definedName>
    <definedName name="__DAN36">#REF!</definedName>
    <definedName name="__DAN360">#REF!</definedName>
    <definedName name="__DAN361">#REF!</definedName>
    <definedName name="__DAN37">#REF!</definedName>
    <definedName name="__DAN38">#REF!</definedName>
    <definedName name="__DAN39">#REF!</definedName>
    <definedName name="__DAN4">#REF!</definedName>
    <definedName name="__DAN40">#REF!</definedName>
    <definedName name="__DAN41">#REF!</definedName>
    <definedName name="__DAN42">#REF!</definedName>
    <definedName name="__DAN43">#REF!</definedName>
    <definedName name="__DAN44">#REF!</definedName>
    <definedName name="__DAN45">#REF!</definedName>
    <definedName name="__DAN46">#REF!</definedName>
    <definedName name="__DAN47">#REF!</definedName>
    <definedName name="__DAN48">#REF!</definedName>
    <definedName name="__DAN49">#REF!</definedName>
    <definedName name="__DAN5">#REF!</definedName>
    <definedName name="__DAN50">#REF!</definedName>
    <definedName name="__DAN51">#REF!</definedName>
    <definedName name="__DAN52">#REF!</definedName>
    <definedName name="__DAN53">#REF!</definedName>
    <definedName name="__DAN54">#REF!</definedName>
    <definedName name="__DAN55">#REF!</definedName>
    <definedName name="__DAN56">#REF!</definedName>
    <definedName name="__DAN57">#REF!</definedName>
    <definedName name="__DAN58">#REF!</definedName>
    <definedName name="__DAN59">#REF!</definedName>
    <definedName name="__DAN6">#REF!</definedName>
    <definedName name="__DAN60">#REF!</definedName>
    <definedName name="__DAN61">#REF!</definedName>
    <definedName name="__DAN62">#REF!</definedName>
    <definedName name="__DAN63">#REF!</definedName>
    <definedName name="__DAN64">#REF!</definedName>
    <definedName name="__DAN65">#REF!</definedName>
    <definedName name="__DAN66">#REF!</definedName>
    <definedName name="__DAN67">#REF!</definedName>
    <definedName name="__DAN68">#REF!</definedName>
    <definedName name="__DAN69">#REF!</definedName>
    <definedName name="__DAN7">#REF!</definedName>
    <definedName name="__DAN70">#REF!</definedName>
    <definedName name="__DAN71">#REF!</definedName>
    <definedName name="__DAN72">#REF!</definedName>
    <definedName name="__DAN73">#REF!</definedName>
    <definedName name="__DAN74">#REF!</definedName>
    <definedName name="__DAN75">#REF!</definedName>
    <definedName name="__DAN76">#REF!</definedName>
    <definedName name="__DAN77">#REF!</definedName>
    <definedName name="__DAN78">#REF!</definedName>
    <definedName name="__DAN79">#REF!</definedName>
    <definedName name="__DAN8">#REF!</definedName>
    <definedName name="__DAN80">#REF!</definedName>
    <definedName name="__DAN81">#REF!</definedName>
    <definedName name="__DAN82">#REF!</definedName>
    <definedName name="__DAN83">#REF!</definedName>
    <definedName name="__DAN84">#REF!</definedName>
    <definedName name="__DAN85">#REF!</definedName>
    <definedName name="__DAN86">#REF!</definedName>
    <definedName name="__DAN87">#REF!</definedName>
    <definedName name="__DAN88">#REF!</definedName>
    <definedName name="__DAN89">#REF!</definedName>
    <definedName name="__DAN9">#REF!</definedName>
    <definedName name="__DAN90">#REF!</definedName>
    <definedName name="__DAN91">#REF!</definedName>
    <definedName name="__DAN92">#REF!</definedName>
    <definedName name="__DAN93">#REF!</definedName>
    <definedName name="__DAN94">#REF!</definedName>
    <definedName name="__DAN95">#REF!</definedName>
    <definedName name="__DAN96">#REF!</definedName>
    <definedName name="__DAN97">#REF!</definedName>
    <definedName name="__DAN98">#REF!</definedName>
    <definedName name="__DAN99">#REF!</definedName>
    <definedName name="__F1">'[5]9GNG운반'!#REF!</definedName>
    <definedName name="__F2">'[5]9GNG운반'!#REF!</definedName>
    <definedName name="__F3">'[5]9GNG운반'!#REF!</definedName>
    <definedName name="__F34" localSheetId="3" hidden="1">{#N/A,#N/A,TRUE,"총괄"}</definedName>
    <definedName name="__F34" localSheetId="14" hidden="1">{#N/A,#N/A,TRUE,"총괄"}</definedName>
    <definedName name="__F34" localSheetId="7" hidden="1">{#N/A,#N/A,TRUE,"총괄"}</definedName>
    <definedName name="__F34" localSheetId="5" hidden="1">{#N/A,#N/A,TRUE,"총괄"}</definedName>
    <definedName name="__F34" localSheetId="9" hidden="1">{#N/A,#N/A,TRUE,"총괄"}</definedName>
    <definedName name="__F34" localSheetId="11" hidden="1">{#N/A,#N/A,TRUE,"총괄"}</definedName>
    <definedName name="__F34" localSheetId="10" hidden="1">{#N/A,#N/A,TRUE,"총괄"}</definedName>
    <definedName name="__F34" hidden="1">{#N/A,#N/A,TRUE,"총괄"}</definedName>
    <definedName name="__FDM2">#REF!</definedName>
    <definedName name="__FDM4">#REF!</definedName>
    <definedName name="__FDM6">#REF!</definedName>
    <definedName name="__FDM8">#REF!</definedName>
    <definedName name="__fkn1">#REF!</definedName>
    <definedName name="__fkn2">#REF!</definedName>
    <definedName name="__fks1">#REF!</definedName>
    <definedName name="__fks2">#REF!</definedName>
    <definedName name="__FLC1">'[1]7.1 자재단가표(케이블)'!#REF!</definedName>
    <definedName name="__FLC2">'[1]7.1 자재단가표(케이블)'!#REF!</definedName>
    <definedName name="__gbi1">'[1]7.1 자재단가표(케이블)'!#REF!</definedName>
    <definedName name="__gbi2">'[1]7.1 자재단가표(케이블)'!#REF!</definedName>
    <definedName name="__gbi3">'[1]7.1 자재단가표(케이블)'!#REF!</definedName>
    <definedName name="__gbi4">'[1]7.1 자재단가표(케이블)'!#REF!</definedName>
    <definedName name="__gbi5">'[1]7.1 자재단가표(케이블)'!#REF!</definedName>
    <definedName name="__gbi6">'[1]7.1 자재단가표(케이블)'!#REF!</definedName>
    <definedName name="__gbi7">'[1]7.1 자재단가표(케이블)'!#REF!</definedName>
    <definedName name="__gbi8">'[1]7.1 자재단가표(케이블)'!#REF!</definedName>
    <definedName name="__gbi9">'[1]7.1 자재단가표(케이블)'!#REF!</definedName>
    <definedName name="__GIS2">'[1]7.1 자재단가표(케이블)'!#REF!</definedName>
    <definedName name="__HHG8">#REF!</definedName>
    <definedName name="__IDF1">[6]소요자재명세서2!$J$152</definedName>
    <definedName name="__IDF15">'[7]기별(종합)'!$O$31</definedName>
    <definedName name="__idf2">#REF!</definedName>
    <definedName name="__idf3">'[1]7.1 자재단가표(케이블)'!#REF!</definedName>
    <definedName name="__idf4">'[1]7.1 자재단가표(케이블)'!#REF!</definedName>
    <definedName name="__idf5">'[1]7.1 자재단가표(케이블)'!#REF!</definedName>
    <definedName name="__idf6">'[1]7.1 자재단가표(케이블)'!#REF!</definedName>
    <definedName name="__IJP1">[8]노무비명세서!$X$18</definedName>
    <definedName name="__ind1">#REF!</definedName>
    <definedName name="__ind10">#REF!</definedName>
    <definedName name="__ind11">'[1]7.1 자재단가표(케이블)'!#REF!</definedName>
    <definedName name="__ind12">'[1]7.1 자재단가표(케이블)'!#REF!</definedName>
    <definedName name="__ind13">#REF!</definedName>
    <definedName name="__ind14">#REF!</definedName>
    <definedName name="__ind15">#REF!</definedName>
    <definedName name="__ind16">#REF!</definedName>
    <definedName name="__ind17">#REF!</definedName>
    <definedName name="__ind18">#REF!</definedName>
    <definedName name="__ind19">#REF!</definedName>
    <definedName name="__ind2">#REF!</definedName>
    <definedName name="__ind20">#REF!</definedName>
    <definedName name="__ind200">[9]투자효율분석!$E$28</definedName>
    <definedName name="__ind21">#REF!</definedName>
    <definedName name="__ind22">#REF!</definedName>
    <definedName name="__ind23">#REF!</definedName>
    <definedName name="__ind24">#REF!</definedName>
    <definedName name="__ind25">#REF!</definedName>
    <definedName name="__ind26">#REF!</definedName>
    <definedName name="__ind27">[10]투자효율분석!$D$20</definedName>
    <definedName name="__ind28">[10]투자효율분석!$E$20</definedName>
    <definedName name="__ind29">[10]투자효율분석!$D$24</definedName>
    <definedName name="__ind3">#REF!</definedName>
    <definedName name="__ind30">[10]투자효율분석!$E$24</definedName>
    <definedName name="__ind300">[9]투자효율분석!$E$32</definedName>
    <definedName name="__ind31">[10]투자효율분석!$D$27</definedName>
    <definedName name="__ind32">[10]투자효율분석!$E$27</definedName>
    <definedName name="__ind33">[10]투자효율분석!$D$29</definedName>
    <definedName name="__ind34">[10]투자효율분석!$E$29</definedName>
    <definedName name="__ind35">[10]투자효율분석!$D$30</definedName>
    <definedName name="__ind36">[10]투자효율분석!$E$30</definedName>
    <definedName name="__ind37">[10]투자효율분석!$D$31</definedName>
    <definedName name="__ind38">[10]투자효율분석!$E$31</definedName>
    <definedName name="__ind39">[10]투자효율분석!$D$33</definedName>
    <definedName name="__ind4">#REF!</definedName>
    <definedName name="__ind40">[10]투자효율분석!$E$33</definedName>
    <definedName name="__ind41">[10]투자효율분석!$D$35</definedName>
    <definedName name="__ind42">[10]투자효율분석!$E$35</definedName>
    <definedName name="__ind5">#REF!</definedName>
    <definedName name="__ind6">#REF!</definedName>
    <definedName name="__ind7">#REF!</definedName>
    <definedName name="__ind8">#REF!</definedName>
    <definedName name="__ind9">[10]투자효율분석!$E$32</definedName>
    <definedName name="__IntlFixup" hidden="1">TRUE</definedName>
    <definedName name="__ji21">'[1]7.1 자재단가표(케이블)'!#REF!</definedName>
    <definedName name="__ji22">'[1]7.1 자재단가표(케이블)'!#REF!</definedName>
    <definedName name="__ji23">'[1]7.1 자재단가표(케이블)'!#REF!</definedName>
    <definedName name="__ji31">'[1]7.1 자재단가표(케이블)'!#REF!</definedName>
    <definedName name="__ji32">'[1]7.1 자재단가표(케이블)'!#REF!</definedName>
    <definedName name="__JIS1">'[1]7.1 자재단가표(케이블)'!#REF!</definedName>
    <definedName name="__JJJ780">#REF!</definedName>
    <definedName name="__JON1">'[1]7.1 자재단가표(케이블)'!#REF!</definedName>
    <definedName name="__JON2">'[1]7.1 자재단가표(케이블)'!#REF!</definedName>
    <definedName name="__ju8">{"'광피스표'!$A$3:$N$54"}</definedName>
    <definedName name="__K2" localSheetId="3" hidden="1">{#N/A,#N/A,TRUE,"총괄"}</definedName>
    <definedName name="__K2" localSheetId="14" hidden="1">{#N/A,#N/A,TRUE,"총괄"}</definedName>
    <definedName name="__K2" localSheetId="7" hidden="1">{#N/A,#N/A,TRUE,"총괄"}</definedName>
    <definedName name="__K2" localSheetId="5" hidden="1">{#N/A,#N/A,TRUE,"총괄"}</definedName>
    <definedName name="__K2" localSheetId="9" hidden="1">{#N/A,#N/A,TRUE,"총괄"}</definedName>
    <definedName name="__K2" localSheetId="11" hidden="1">{#N/A,#N/A,TRUE,"총괄"}</definedName>
    <definedName name="__K2" localSheetId="10" hidden="1">{#N/A,#N/A,TRUE,"총괄"}</definedName>
    <definedName name="__K2" hidden="1">{#N/A,#N/A,TRUE,"총괄"}</definedName>
    <definedName name="__MDF1">'[1]7.1 자재단가표(케이블)'!#REF!</definedName>
    <definedName name="__MUX2">#REF!</definedName>
    <definedName name="__MUX3240">'[1]7.1 자재단가표(케이블)'!#REF!</definedName>
    <definedName name="__NIU1">#REF!</definedName>
    <definedName name="__NIU2">#REF!</definedName>
    <definedName name="__NMJ9">#REF!</definedName>
    <definedName name="__OC1">#REF!</definedName>
    <definedName name="__OFD1">[6]소요자재명세서2!$J$147</definedName>
    <definedName name="__OFD2">[6]소요자재명세서2!$J$148</definedName>
    <definedName name="__ofd24">#REF!</definedName>
    <definedName name="__ofd241">'[1]7.1 자재단가표(케이블)'!#REF!</definedName>
    <definedName name="__ofd242">'[1]7.1 자재단가표(케이블)'!#REF!</definedName>
    <definedName name="__OFD3">[6]소요자재명세서2!$J$149</definedName>
    <definedName name="__ofd48">#REF!</definedName>
    <definedName name="__ofd481">'[1]7.1 자재단가표(케이블)'!#REF!</definedName>
    <definedName name="__ofd482">'[1]7.1 자재단가표(케이블)'!#REF!</definedName>
    <definedName name="__ofd96">#REF!</definedName>
    <definedName name="__ofd961">'[1]7.1 자재단가표(케이블)'!#REF!</definedName>
    <definedName name="__ofd962">'[1]7.1 자재단가표(케이블)'!#REF!</definedName>
    <definedName name="__OIU1">#REF!</definedName>
    <definedName name="__OIU2">#REF!</definedName>
    <definedName name="__OJC1">#REF!</definedName>
    <definedName name="__OJC2">#REF!</definedName>
    <definedName name="__OJC3">'[1]7.1 자재단가표(케이블)'!#REF!</definedName>
    <definedName name="__OJC4">'[1]7.1 자재단가표(케이블)'!#REF!</definedName>
    <definedName name="__OP1">[6]소요자재명세서2!$J$160</definedName>
    <definedName name="__OP10">#REF!</definedName>
    <definedName name="__OP11">#REF!</definedName>
    <definedName name="__OP12">#REF!</definedName>
    <definedName name="__OP2">[6]소요자재명세서2!$J$161</definedName>
    <definedName name="__OP3">[6]소요자재명세서2!$J$162</definedName>
    <definedName name="__OP4">[6]소요자재명세서2!$J$163</definedName>
    <definedName name="__OP5">[6]소요자재명세서2!$J$164</definedName>
    <definedName name="__OP6">#REF!</definedName>
    <definedName name="__OP7">#REF!</definedName>
    <definedName name="__OP8">[6]소요자재명세서2!$J$167</definedName>
    <definedName name="__OP9">#REF!</definedName>
    <definedName name="__OPM1">[6]소요자재명세서2!$J$214</definedName>
    <definedName name="__OPM2">[6]소요자재명세서2!$J$215</definedName>
    <definedName name="__OPM3">[6]소요자재명세서2!$J$216</definedName>
    <definedName name="__PCM1">'[1]7.1 자재단가표(케이블)'!#REF!</definedName>
    <definedName name="__pdp1">'[1]7.1 자재단가표(케이블)'!#REF!</definedName>
    <definedName name="__PDP2">#REF!</definedName>
    <definedName name="__PDP3">'[1]7.1 자재단가표(케이블)'!#REF!</definedName>
    <definedName name="__PE1">'[1]7.1 자재단가표(케이블)'!#REF!</definedName>
    <definedName name="__PE2">'[1]7.1 자재단가표(케이블)'!#REF!</definedName>
    <definedName name="__PE3">[11]종합기별!$Y$16</definedName>
    <definedName name="__PE4">[11]종합기별!$Y$19</definedName>
    <definedName name="__PE6">'[1]7.1 자재단가표(케이블)'!#REF!</definedName>
    <definedName name="__PIN12">[4]아파트기별!$AG$52</definedName>
    <definedName name="__PIN17">[4]아파트기별!$AF$52</definedName>
    <definedName name="__PP2">#REF!</definedName>
    <definedName name="__PP4">#REF!</definedName>
    <definedName name="__PV50">[4]아파트기별!$M$52</definedName>
    <definedName name="__PVC1">'[1]7.1 자재단가표(케이블)'!#REF!</definedName>
    <definedName name="__SA12">[4]아파트기별!$AI$52</definedName>
    <definedName name="__SA17">[4]아파트기별!$AH$52</definedName>
    <definedName name="__sys2">'[1]7.1 자재단가표(케이블)'!#REF!</definedName>
    <definedName name="__sys3">'[1]7.1 자재단가표(케이블)'!#REF!</definedName>
    <definedName name="__TAP4">#REF!</definedName>
    <definedName name="__TAP8">#REF!</definedName>
    <definedName name="__TC1">'[1]7.1 자재단가표(케이블)'!#REF!</definedName>
    <definedName name="__TC2">'[1]7.1 자재단가표(케이블)'!#REF!</definedName>
    <definedName name="__TO4">[4]아파트기별!$AB$52</definedName>
    <definedName name="__TO8">[4]아파트기별!$AD$52</definedName>
    <definedName name="__tot1">'[1]7.1 자재단가표(케이블)'!#REF!</definedName>
    <definedName name="__TT4">[4]아파트기별!$AC$52</definedName>
    <definedName name="__TT8">[4]아파트기별!$AE$52</definedName>
    <definedName name="__UY95">#REF!</definedName>
    <definedName name="__VLX2">#REF!</definedName>
    <definedName name="__VLX4">#REF!</definedName>
    <definedName name="__VLX6">#REF!</definedName>
    <definedName name="__VLX8">#REF!</definedName>
    <definedName name="__WA2">[4]아파트기별!$Y$52</definedName>
    <definedName name="__WA3">[4]아파트기별!$Z$52</definedName>
    <definedName name="__wo1">'[1]7.1 자재단가표(케이블)'!#REF!</definedName>
    <definedName name="__ys1">#N/A</definedName>
    <definedName name="_000GJ">0</definedName>
    <definedName name="_000JJ">6092903</definedName>
    <definedName name="_000JN">239840721</definedName>
    <definedName name="_000KB">0</definedName>
    <definedName name="_1">'[1]7.1 자재단가표(케이블)'!#REF!</definedName>
    <definedName name="_10">#REF!</definedName>
    <definedName name="_10_0_0_F" hidden="1">#REF!</definedName>
    <definedName name="_1004___________________________________________________________________________________________________________________¤§¤_¤¡" hidden="1">{#N/A,#N/A,FALSE,"Sheet1"}</definedName>
    <definedName name="_1009___________________________________________________________________________________________________________________wrn.Ã¶°ñÁý°èÇ_._.5Ä­." hidden="1">{#N/A,#N/A,FALSE,"Sheet1"}</definedName>
    <definedName name="_101">#REF!</definedName>
    <definedName name="_1014__________________________________________________________________________________________________________________¤§¤_¤¡" hidden="1">{#N/A,#N/A,FALSE,"Sheet1"}</definedName>
    <definedName name="_1019__________________________________________________________________________________________________________________wrn.Ã¶°ñÁý°èÇ_._.5Ä­." hidden="1">{#N/A,#N/A,FALSE,"Sheet1"}</definedName>
    <definedName name="_102">#REF!</definedName>
    <definedName name="_1024_________________________________________________________________________________________________________________¤§¤_¤¡" hidden="1">{#N/A,#N/A,FALSE,"Sheet1"}</definedName>
    <definedName name="_1029_________________________________________________________________________________________________________________wrn.Ã¶°ñÁý°èÇ_._.5Ä­." hidden="1">{#N/A,#N/A,FALSE,"Sheet1"}</definedName>
    <definedName name="_103">#REF!</definedName>
    <definedName name="_1034________________________________________________________________________________________________________________¤§¤_¤¡" hidden="1">{#N/A,#N/A,FALSE,"Sheet1"}</definedName>
    <definedName name="_1039________________________________________________________________________________________________________________wrn.Ã¶°ñÁý°èÇ_._.5Ä­." hidden="1">{#N/A,#N/A,FALSE,"Sheet1"}</definedName>
    <definedName name="_104">#REF!</definedName>
    <definedName name="_1044_______________________________________________________________________________________________________________¤§¤_¤¡" hidden="1">{#N/A,#N/A,FALSE,"Sheet1"}</definedName>
    <definedName name="_1049_______________________________________________________________________________________________________________wrn.Ã¶°ñÁý°èÇ_._.5Ä­." hidden="1">{#N/A,#N/A,FALSE,"Sheet1"}</definedName>
    <definedName name="_105">#REF!</definedName>
    <definedName name="_1054______________________________________________________________________________________________________________¤§¤_¤¡" hidden="1">{#N/A,#N/A,FALSE,"Sheet1"}</definedName>
    <definedName name="_1059______________________________________________________________________________________________________________wrn.Ã¶°ñÁý°èÇ_._.5Ä­." hidden="1">{#N/A,#N/A,FALSE,"Sheet1"}</definedName>
    <definedName name="_105T간재">#REF!</definedName>
    <definedName name="_105T노무">#REF!</definedName>
    <definedName name="_105T노무야간">#REF!</definedName>
    <definedName name="_105T손료">#REF!</definedName>
    <definedName name="_106">#REF!</definedName>
    <definedName name="_1064_____________________________________________________________________________________________________________¤§¤_¤¡" hidden="1">{#N/A,#N/A,FALSE,"Sheet1"}</definedName>
    <definedName name="_1069_____________________________________________________________________________________________________________wrn.Ã¶°ñÁý°èÇ_._.5Ä­." hidden="1">{#N/A,#N/A,FALSE,"Sheet1"}</definedName>
    <definedName name="_107">#REF!</definedName>
    <definedName name="_1074____________________________________________________________________________________________________________¤§¤_¤¡" hidden="1">{#N/A,#N/A,FALSE,"Sheet1"}</definedName>
    <definedName name="_1079____________________________________________________________________________________________________________wrn.Ã¶°ñÁý°èÇ_._.5Ä­." hidden="1">{#N/A,#N/A,FALSE,"Sheet1"}</definedName>
    <definedName name="_108">#REF!</definedName>
    <definedName name="_1084___________________________________________________________________________________________________________¤§¤_¤¡" hidden="1">{#N/A,#N/A,FALSE,"Sheet1"}</definedName>
    <definedName name="_1089___________________________________________________________________________________________________________wrn.Ã¶°ñÁý°èÇ_._.5Ä­." hidden="1">{#N/A,#N/A,FALSE,"Sheet1"}</definedName>
    <definedName name="_109">#REF!</definedName>
    <definedName name="_1094__________________________________________________________________________________________________________¤§¤_¤¡" hidden="1">{#N/A,#N/A,FALSE,"Sheet1"}</definedName>
    <definedName name="_1099__________________________________________________________________________________________________________wrn.Ã¶°ñÁý°èÇ_._.5Ä­." hidden="1">{#N/A,#N/A,FALSE,"Sheet1"}</definedName>
    <definedName name="_11">#REF!</definedName>
    <definedName name="_110">#REF!</definedName>
    <definedName name="_1104______________________________________________________________________________________________________¤§¤_¤¡" hidden="1">{#N/A,#N/A,FALSE,"Sheet1"}</definedName>
    <definedName name="_1109______________________________________________________________________________________________________wrn.Ã¶°ñÁý°èÇ_._.5Ä­." hidden="1">{#N/A,#N/A,FALSE,"Sheet1"}</definedName>
    <definedName name="_111">#REF!</definedName>
    <definedName name="_1114_____________________________________________________________________________________________________¤§¤_¤¡" hidden="1">{#N/A,#N/A,FALSE,"Sheet1"}</definedName>
    <definedName name="_1119_____________________________________________________________________________________________________wrn.Ã¶°ñÁý°èÇ_._.5Ä­." hidden="1">{#N/A,#N/A,FALSE,"Sheet1"}</definedName>
    <definedName name="_112">#REF!</definedName>
    <definedName name="_1124____________________________________________________________________________________________________¤§¤_¤¡" hidden="1">{#N/A,#N/A,FALSE,"Sheet1"}</definedName>
    <definedName name="_1129____________________________________________________________________________________________________wrn.Ã¶°ñÁý°èÇ_._.5Ä­." hidden="1">{#N/A,#N/A,FALSE,"Sheet1"}</definedName>
    <definedName name="_113">#REF!</definedName>
    <definedName name="_1134___________________________________________________________________________________________________¤§¤_¤¡" hidden="1">{#N/A,#N/A,FALSE,"Sheet1"}</definedName>
    <definedName name="_1139___________________________________________________________________________________________________wrn.Ã¶°ñÁý°èÇ_._.5Ä­." hidden="1">{#N/A,#N/A,FALSE,"Sheet1"}</definedName>
    <definedName name="_114">#REF!</definedName>
    <definedName name="_1144__________________________________________________________________________________________________¤§¤_¤¡" hidden="1">{#N/A,#N/A,FALSE,"Sheet1"}</definedName>
    <definedName name="_1149__________________________________________________________________________________________________wrn.Ã¶°ñÁý°èÇ_._.5Ä­." hidden="1">{#N/A,#N/A,FALSE,"Sheet1"}</definedName>
    <definedName name="_1154_________________________________________________________________________________________________¤§¤_¤¡" hidden="1">{#N/A,#N/A,FALSE,"Sheet1"}</definedName>
    <definedName name="_1159_________________________________________________________________________________________________wrn.Ã¶°ñÁý°èÇ_._.5Ä­." hidden="1">{#N/A,#N/A,FALSE,"Sheet1"}</definedName>
    <definedName name="_116">#REF!</definedName>
    <definedName name="_1164________________________________________________________________________________________________¤§¤_¤¡" hidden="1">{#N/A,#N/A,FALSE,"Sheet1"}</definedName>
    <definedName name="_1169________________________________________________________________________________________________wrn.Ã¶°ñÁý°èÇ_._.5Ä­." hidden="1">{#N/A,#N/A,FALSE,"Sheet1"}</definedName>
    <definedName name="_117">#REF!</definedName>
    <definedName name="_1174_______________________________________________________________________________________________¤§¤_¤¡" hidden="1">{#N/A,#N/A,FALSE,"Sheet1"}</definedName>
    <definedName name="_1179_______________________________________________________________________________________________wrn.Ã¶°ñÁý°èÇ_._.5Ä­." hidden="1">{#N/A,#N/A,FALSE,"Sheet1"}</definedName>
    <definedName name="_118">#REF!</definedName>
    <definedName name="_1187______________________________________________________________________________________________¤§¤_¤¡" hidden="1">{#N/A,#N/A,FALSE,"Sheet1"}</definedName>
    <definedName name="_119">#REF!</definedName>
    <definedName name="_12">#REF!</definedName>
    <definedName name="_120">#REF!</definedName>
    <definedName name="_1204______________________________________________________________________________________________wrn.Ã¶°ñÁý°èÇ_._.5Ä­." hidden="1">{#N/A,#N/A,FALSE,"Sheet1"}</definedName>
    <definedName name="_121">#REF!</definedName>
    <definedName name="_1212_____________________________________________________________________________________________¤§¤_¤¡" hidden="1">{#N/A,#N/A,FALSE,"Sheet1"}</definedName>
    <definedName name="_122">#REF!</definedName>
    <definedName name="_1229_____________________________________________________________________________________________wrn.Ã¶°ñÁý°èÇ_._.5Ä­." hidden="1">{#N/A,#N/A,FALSE,"Sheet1"}</definedName>
    <definedName name="_123">#REF!</definedName>
    <definedName name="_1237____________________________________________________________________________________________¤§¤_¤¡" hidden="1">{#N/A,#N/A,FALSE,"Sheet1"}</definedName>
    <definedName name="_124">#REF!</definedName>
    <definedName name="_125">#REF!</definedName>
    <definedName name="_1254____________________________________________________________________________________________wrn.Ã¶°ñÁý°èÇ_._.5Ä­." hidden="1">{#N/A,#N/A,FALSE,"Sheet1"}</definedName>
    <definedName name="_126">#REF!</definedName>
    <definedName name="_1262___________________________________________________________________________________________¤§¤_¤¡" hidden="1">{#N/A,#N/A,FALSE,"Sheet1"}</definedName>
    <definedName name="_1279___________________________________________________________________________________________wrn.Ã¶°ñÁý°èÇ_._.5Ä­." hidden="1">{#N/A,#N/A,FALSE,"Sheet1"}</definedName>
    <definedName name="_1287__________________________________________________________________________________________¤§¤_¤¡" hidden="1">{#N/A,#N/A,FALSE,"Sheet1"}</definedName>
    <definedName name="_13">#REF!</definedName>
    <definedName name="_1304__________________________________________________________________________________________wrn.Ã¶°ñÁý°èÇ_._.5Ä­." hidden="1">{#N/A,#N/A,FALSE,"Sheet1"}</definedName>
    <definedName name="_1312_________________________________________________________________________________________¤§¤_¤¡" hidden="1">{#N/A,#N/A,FALSE,"Sheet1"}</definedName>
    <definedName name="_1335_________________________________________________________________________________________wrn.Ã¶°ñÁý°èÇ_._.5Ä­." hidden="1">{#N/A,#N/A,FALSE,"Sheet1"}</definedName>
    <definedName name="_1343________________________________________________________________________________________¤§¤_¤¡" hidden="1">{#N/A,#N/A,FALSE,"Sheet1"}</definedName>
    <definedName name="_1366________________________________________________________________________________________wrn.Ã¶°ñÁý°èÇ_._.5Ä­." hidden="1">{#N/A,#N/A,FALSE,"Sheet1"}</definedName>
    <definedName name="_1374_______________________________________________________________________________________¤§¤_¤¡" hidden="1">{#N/A,#N/A,FALSE,"Sheet1"}</definedName>
    <definedName name="_1397_______________________________________________________________________________________wrn.Ã¶°ñÁý°èÇ_._.5Ä­." hidden="1">{#N/A,#N/A,FALSE,"Sheet1"}</definedName>
    <definedName name="_14">#REF!</definedName>
    <definedName name="_1405______________________________________________________________________________________¤§¤_¤¡" hidden="1">{#N/A,#N/A,FALSE,"Sheet1"}</definedName>
    <definedName name="_1428______________________________________________________________________________________wrn.Ã¶°ñÁý°èÇ_._.5Ä­." hidden="1">{#N/A,#N/A,FALSE,"Sheet1"}</definedName>
    <definedName name="_1436_____________________________________________________________________________________¤§¤_¤¡" hidden="1">{#N/A,#N/A,FALSE,"Sheet1"}</definedName>
    <definedName name="_1459_____________________________________________________________________________________wrn.Ã¶°ñÁý°èÇ_._.5Ä­." hidden="1">{#N/A,#N/A,FALSE,"Sheet1"}</definedName>
    <definedName name="_1467____________________________________________________________________________________¤§¤_¤¡" hidden="1">{#N/A,#N/A,FALSE,"Sheet1"}</definedName>
    <definedName name="_1490____________________________________________________________________________________wrn.Ã¶°ñÁý°èÇ_._.5Ä­." hidden="1">{#N/A,#N/A,FALSE,"Sheet1"}</definedName>
    <definedName name="_1498___________________________________________________________________________________¤§¤_¤¡" hidden="1">{#N/A,#N/A,FALSE,"Sheet1"}</definedName>
    <definedName name="_15">#REF!</definedName>
    <definedName name="_1521___________________________________________________________________________________wrn.Ã¶°ñÁý°èÇ_._.5Ä­." hidden="1">{#N/A,#N/A,FALSE,"Sheet1"}</definedName>
    <definedName name="_1550_________________________________________________________________________________¤§¤_¤¡" hidden="1">{#N/A,#N/A,FALSE,"Sheet1"}</definedName>
    <definedName name="_1573_________________________________________________________________________________wrn.Ã¶°ñÁý°èÇ_._.5Ä­." hidden="1">{#N/A,#N/A,FALSE,"Sheet1"}</definedName>
    <definedName name="_1581________________________________________________________________________________¤§¤_¤¡" hidden="1">{#N/A,#N/A,FALSE,"Sheet1"}</definedName>
    <definedName name="_15T간재">#REF!</definedName>
    <definedName name="_15T노무">#REF!</definedName>
    <definedName name="_15T노무야간">#REF!</definedName>
    <definedName name="_15T손료">#REF!</definedName>
    <definedName name="_16">#REF!</definedName>
    <definedName name="_1604________________________________________________________________________________wrn.Ã¶°ñÁý°èÇ_._.5Ä­." hidden="1">{#N/A,#N/A,FALSE,"Sheet1"}</definedName>
    <definedName name="_1612_______________________________________________________________________________¤§¤_¤¡" hidden="1">{#N/A,#N/A,FALSE,"Sheet1"}</definedName>
    <definedName name="_1635_______________________________________________________________________________wrn.Ã¶°ñÁý°èÇ_._.5Ä­." hidden="1">{#N/A,#N/A,FALSE,"Sheet1"}</definedName>
    <definedName name="_1643______________________________________________________________________________¤§¤_¤¡" hidden="1">{#N/A,#N/A,FALSE,"Sheet1"}</definedName>
    <definedName name="_1666______________________________________________________________________________wrn.Ã¶°ñÁý°èÇ_._.5Ä­." hidden="1">{#N/A,#N/A,FALSE,"Sheet1"}</definedName>
    <definedName name="_1695____________________________________________________________________________¤§¤_¤¡" hidden="1">{#N/A,#N/A,FALSE,"Sheet1"}</definedName>
    <definedName name="_17">#REF!</definedName>
    <definedName name="_1718____________________________________________________________________________wrn.Ã¶°ñÁý°èÇ_._.5Ä­." hidden="1">{#N/A,#N/A,FALSE,"Sheet1"}</definedName>
    <definedName name="_1747__________________________________________________________________________¤§¤_¤¡" hidden="1">{#N/A,#N/A,FALSE,"Sheet1"}</definedName>
    <definedName name="_1770__________________________________________________________________________wrn.Ã¶°ñÁý°èÇ_._.5Ä­." hidden="1">{#N/A,#N/A,FALSE,"Sheet1"}</definedName>
    <definedName name="_1799________________________________________________________________________¤§¤_¤¡" hidden="1">{#N/A,#N/A,FALSE,"Sheet1"}</definedName>
    <definedName name="_18">#REF!</definedName>
    <definedName name="_1822________________________________________________________________________wrn.Ã¶°ñÁý°èÇ_._.5Ä­." hidden="1">{#N/A,#N/A,FALSE,"Sheet1"}</definedName>
    <definedName name="_1851______________________________________________________________________¤§¤_¤¡" hidden="1">{#N/A,#N/A,FALSE,"Sheet1"}</definedName>
    <definedName name="_1874______________________________________________________________________wrn.Ã¶°ñÁý°èÇ_._.5Ä­." hidden="1">{#N/A,#N/A,FALSE,"Sheet1"}</definedName>
    <definedName name="_19">#REF!</definedName>
    <definedName name="_1903____________________________________________________________________¤§¤_¤¡" hidden="1">{#N/A,#N/A,FALSE,"Sheet1"}</definedName>
    <definedName name="_1926____________________________________________________________________wrn.Ã¶°ñÁý°èÇ_._.5Ä­." hidden="1">{#N/A,#N/A,FALSE,"Sheet1"}</definedName>
    <definedName name="_1955__________________________________________________________________¤§¤_¤¡" hidden="1">{#N/A,#N/A,FALSE,"Sheet1"}</definedName>
    <definedName name="_1978__________________________________________________________________wrn.Ã¶°ñÁý°èÇ_._.5Ä­." hidden="1">{#N/A,#N/A,FALSE,"Sheet1"}</definedName>
    <definedName name="_1B1_">'[1]7.1 자재단가표(케이블)'!#REF!</definedName>
    <definedName name="_2">#REF!</definedName>
    <definedName name="_2__0_0_F" hidden="1">#REF!</definedName>
    <definedName name="_2_0_0_F" localSheetId="6" hidden="1">#REF!</definedName>
    <definedName name="_2_0_0_F" localSheetId="4" hidden="1">#REF!</definedName>
    <definedName name="_2_0_0_F" localSheetId="8" hidden="1">#REF!</definedName>
    <definedName name="_2_0_0_F" localSheetId="3" hidden="1">#REF!</definedName>
    <definedName name="_2_0_0_F" localSheetId="14" hidden="1">#REF!</definedName>
    <definedName name="_2_0_0_F" localSheetId="13" hidden="1">#REF!</definedName>
    <definedName name="_2_0_0_F" localSheetId="12" hidden="1">#REF!</definedName>
    <definedName name="_2_0_0_F" localSheetId="7" hidden="1">#REF!</definedName>
    <definedName name="_2_0_0_F" localSheetId="5" hidden="1">#REF!</definedName>
    <definedName name="_2_0_0_F" localSheetId="9" hidden="1">#REF!</definedName>
    <definedName name="_2_0_0_F" localSheetId="11" hidden="1">#REF!</definedName>
    <definedName name="_2_0_0_F" localSheetId="10" hidden="1">#REF!</definedName>
    <definedName name="_2_0_0_F" hidden="1">#REF!</definedName>
    <definedName name="_20">#REF!</definedName>
    <definedName name="_2007________________________________________________________________¤§¤_¤¡" hidden="1">{#N/A,#N/A,FALSE,"Sheet1"}</definedName>
    <definedName name="_2030________________________________________________________________wrn.Ã¶°ñÁý°èÇ_._.5Ä­." hidden="1">{#N/A,#N/A,FALSE,"Sheet1"}</definedName>
    <definedName name="_2038_______________________________________________________________¤§¤_¤¡" hidden="1">{#N/A,#N/A,FALSE,"Sheet1"}</definedName>
    <definedName name="_2061_______________________________________________________________wrn.Ã¶°ñÁý°èÇ_._.5Ä­." hidden="1">{#N/A,#N/A,FALSE,"Sheet1"}</definedName>
    <definedName name="_2069______________________________________________________________¤§¤_¤¡" hidden="1">{#N/A,#N/A,FALSE,"Sheet1"}</definedName>
    <definedName name="_2092______________________________________________________________wrn.Ã¶°ñÁý°èÇ_._.5Ä­." hidden="1">{#N/A,#N/A,FALSE,"Sheet1"}</definedName>
    <definedName name="_2100_____________________________________________________________¤§¤_¤¡" hidden="1">{#N/A,#N/A,FALSE,"Sheet1"}</definedName>
    <definedName name="_2123_____________________________________________________________wrn.Ã¶°ñÁý°èÇ_._.5Ä­." hidden="1">{#N/A,#N/A,FALSE,"Sheet1"}</definedName>
    <definedName name="_2131____________________________________________________________¤§¤_¤¡" hidden="1">{#N/A,#N/A,FALSE,"Sheet1"}</definedName>
    <definedName name="_2154____________________________________________________________wrn.Ã¶°ñÁý°èÇ_._.5Ä­." hidden="1">{#N/A,#N/A,FALSE,"Sheet1"}</definedName>
    <definedName name="_2162___________________________________________________________¤§¤_¤¡" hidden="1">{#N/A,#N/A,FALSE,"Sheet1"}</definedName>
    <definedName name="_2185___________________________________________________________wrn.Ã¶°ñÁý°èÇ_._.5Ä­." hidden="1">{#N/A,#N/A,FALSE,"Sheet1"}</definedName>
    <definedName name="_2193__________________________________________________________¤§¤_¤¡" hidden="1">{#N/A,#N/A,FALSE,"Sheet1"}</definedName>
    <definedName name="_21q45_">{"'용역비'!$A$4:$C$8"}</definedName>
    <definedName name="_2216__________________________________________________________wrn.Ã¶°ñÁý°èÇ_._.5Ä­." hidden="1">{#N/A,#N/A,FALSE,"Sheet1"}</definedName>
    <definedName name="_2224_________________________________________________________¤§¤_¤¡" hidden="1">{#N/A,#N/A,FALSE,"Sheet1"}</definedName>
    <definedName name="_2247_________________________________________________________wrn.Ã¶°ñÁý°èÇ_._.5Ä­." hidden="1">{#N/A,#N/A,FALSE,"Sheet1"}</definedName>
    <definedName name="_2255________________________________________________________¤§¤_¤¡" hidden="1">{#N/A,#N/A,FALSE,"Sheet1"}</definedName>
    <definedName name="_2278________________________________________________________wrn.Ã¶°ñÁý°èÇ_._.5Ä­." hidden="1">{#N/A,#N/A,FALSE,"Sheet1"}</definedName>
    <definedName name="_2286_______________________________________________________¤§¤_¤¡" hidden="1">{#N/A,#N/A,FALSE,"Sheet1"}</definedName>
    <definedName name="_2309_______________________________________________________wrn.Ã¶°ñÁý°èÇ_._.5Ä­." hidden="1">{#N/A,#N/A,FALSE,"Sheet1"}</definedName>
    <definedName name="_2317______________________________________________________¤§¤_¤¡" hidden="1">{#N/A,#N/A,FALSE,"Sheet1"}</definedName>
    <definedName name="_2340______________________________________________________wrn.Ã¶°ñÁý°èÇ_._.5Ä­." hidden="1">{#N/A,#N/A,FALSE,"Sheet1"}</definedName>
    <definedName name="_2348_____________________________________________________¤§¤_¤¡" hidden="1">{#N/A,#N/A,FALSE,"Sheet1"}</definedName>
    <definedName name="_2371_____________________________________________________wrn.Ã¶°ñÁý°èÇ_._.5Ä­." hidden="1">{#N/A,#N/A,FALSE,"Sheet1"}</definedName>
    <definedName name="_2379____________________________________________________¤§¤_¤¡" hidden="1">{#N/A,#N/A,FALSE,"Sheet1"}</definedName>
    <definedName name="_2402____________________________________________________wrn.Ã¶°ñÁý°èÇ_._.5Ä­." hidden="1">{#N/A,#N/A,FALSE,"Sheet1"}</definedName>
    <definedName name="_2410___________________________________________________¤§¤_¤¡" hidden="1">{#N/A,#N/A,FALSE,"Sheet1"}</definedName>
    <definedName name="_2433___________________________________________________wrn.Ã¶°ñÁý°èÇ_._.5Ä­." hidden="1">{#N/A,#N/A,FALSE,"Sheet1"}</definedName>
    <definedName name="_2441__________________________________________________¤§¤_¤¡" hidden="1">{#N/A,#N/A,FALSE,"Sheet1"}</definedName>
    <definedName name="_2464__________________________________________________wrn.Ã¶°ñÁý°èÇ_._.5Ä­." hidden="1">{#N/A,#N/A,FALSE,"Sheet1"}</definedName>
    <definedName name="_2472_________________________________________________¤§¤_¤¡" hidden="1">{#N/A,#N/A,FALSE,"Sheet1"}</definedName>
    <definedName name="_2495_________________________________________________wrn.Ã¶°ñÁý°èÇ_._.5Ä­." hidden="1">{#N/A,#N/A,FALSE,"Sheet1"}</definedName>
    <definedName name="_2503________________________________________________¤§¤_¤¡" hidden="1">{#N/A,#N/A,FALSE,"Sheet1"}</definedName>
    <definedName name="_2526________________________________________________wrn.Ã¶°ñÁý°èÇ_._.5Ä­." hidden="1">{#N/A,#N/A,FALSE,"Sheet1"}</definedName>
    <definedName name="_2534_______________________________________________¤§¤_¤¡" hidden="1">{#N/A,#N/A,FALSE,"Sheet1"}</definedName>
    <definedName name="_2569_______________________________________________wrn.Ã¶°ñÁý°èÇ_._.5Ä­." hidden="1">{#N/A,#N/A,FALSE,"Sheet1"}</definedName>
    <definedName name="_2577______________________________________________¤§¤_¤¡" hidden="1">{#N/A,#N/A,FALSE,"Sheet1"}</definedName>
    <definedName name="_2612______________________________________________wrn.Ã¶°ñÁý°èÇ_._.5Ä­." hidden="1">{#N/A,#N/A,FALSE,"Sheet1"}</definedName>
    <definedName name="_2620_____________________________________________¤§¤_¤¡" hidden="1">{#N/A,#N/A,FALSE,"Sheet1"}</definedName>
    <definedName name="_2655_____________________________________________wrn.Ã¶°ñÁý°èÇ_._.5Ä­." hidden="1">{#N/A,#N/A,FALSE,"Sheet1"}</definedName>
    <definedName name="_2663____________________________________________¤§¤_¤¡" hidden="1">{#N/A,#N/A,FALSE,"Sheet1"}</definedName>
    <definedName name="_2698____________________________________________wrn.Ã¶°ñÁý°èÇ_._.5Ä­." hidden="1">{#N/A,#N/A,FALSE,"Sheet1"}</definedName>
    <definedName name="_2739__________________________________________¤§¤_¤¡" hidden="1">{#N/A,#N/A,FALSE,"Sheet1"}</definedName>
    <definedName name="_2774__________________________________________wrn.Ã¶°ñÁý°èÇ_._.5Ä­." hidden="1">{#N/A,#N/A,FALSE,"Sheet1"}</definedName>
    <definedName name="_2782_________________________________________¤§¤_¤¡" hidden="1">{#N/A,#N/A,FALSE,"Sheet1"}</definedName>
    <definedName name="_2817_________________________________________wrn.Ã¶°ñÁý°èÇ_._.5Ä­." hidden="1">{#N/A,#N/A,FALSE,"Sheet1"}</definedName>
    <definedName name="_2825________________________________________¤§¤_¤¡" hidden="1">{#N/A,#N/A,FALSE,"Sheet1"}</definedName>
    <definedName name="_2860________________________________________wrn.Ã¶°ñÁý°èÇ_._.5Ä­." hidden="1">{#N/A,#N/A,FALSE,"Sheet1"}</definedName>
    <definedName name="_2868_______________________________________¤§¤_¤¡" hidden="1">{#N/A,#N/A,FALSE,"Sheet1"}</definedName>
    <definedName name="_2903_______________________________________wrn.Ã¶°ñÁý°èÇ_._.5Ä­." hidden="1">{#N/A,#N/A,FALSE,"Sheet1"}</definedName>
    <definedName name="_2911______________________________________¤§¤_¤¡" hidden="1">{#N/A,#N/A,FALSE,"Sheet1"}</definedName>
    <definedName name="_2946______________________________________wrn.Ã¶°ñÁý°èÇ_._.5Ä­." hidden="1">{#N/A,#N/A,FALSE,"Sheet1"}</definedName>
    <definedName name="_2954_____________________________________¤§¤_¤¡" hidden="1">{#N/A,#N/A,FALSE,"Sheet1"}</definedName>
    <definedName name="_2989_____________________________________wrn.Ã¶°ñÁý°èÇ_._.5Ä­." hidden="1">{#N/A,#N/A,FALSE,"Sheet1"}</definedName>
    <definedName name="_3">#N/A</definedName>
    <definedName name="_32_2">#REF!</definedName>
    <definedName name="_3240__________________________¤§¤_¤¡" hidden="1">{#N/A,#N/A,FALSE,"Sheet1"}</definedName>
    <definedName name="_3245__________________________wrn.Ã¶°ñÁý°èÇ_._.5Ä­." hidden="1">{#N/A,#N/A,FALSE,"Sheet1"}</definedName>
    <definedName name="_3250_______________¤§¤_¤¡" hidden="1">{#N/A,#N/A,FALSE,"Sheet1"}</definedName>
    <definedName name="_3255_______________wrn.Ã¶°ñÁý°èÇ_._.5Ä­." hidden="1">{#N/A,#N/A,FALSE,"Sheet1"}</definedName>
    <definedName name="_3260______________¤§¤_¤¡" hidden="1">{#N/A,#N/A,FALSE,"Sheet1"}</definedName>
    <definedName name="_3265______________wrn.Ã¶°ñÁý°èÇ_._.5Ä­." hidden="1">{#N/A,#N/A,FALSE,"Sheet1"}</definedName>
    <definedName name="_3270_____________¤§¤_¤¡" hidden="1">{#N/A,#N/A,FALSE,"Sheet1"}</definedName>
    <definedName name="_3275_____________wrn.Ã¶°ñÁý°èÇ_._.5Ä­." hidden="1">{#N/A,#N/A,FALSE,"Sheet1"}</definedName>
    <definedName name="_3283____________¤§¤_¤¡" hidden="1">{#N/A,#N/A,FALSE,"Sheet1"}</definedName>
    <definedName name="_3306____________wrn.Ã¶°ñÁý°èÇ_._.5Ä­." hidden="1">{#N/A,#N/A,FALSE,"Sheet1"}</definedName>
    <definedName name="_3314___________¤§¤_¤¡" hidden="1">{#N/A,#N/A,FALSE,"Sheet1"}</definedName>
    <definedName name="_3337___________wrn.Ã¶°ñÁý°èÇ_._.5Ä­." hidden="1">{#N/A,#N/A,FALSE,"Sheet1"}</definedName>
    <definedName name="_3345__________¤§¤_¤¡" hidden="1">{#N/A,#N/A,FALSE,"Sheet1"}</definedName>
    <definedName name="_3368__________wrn.Ã¶°ñÁý°èÇ_._.5Ä­." hidden="1">{#N/A,#N/A,FALSE,"Sheet1"}</definedName>
    <definedName name="_3376_________¤§¤_¤¡" hidden="1">{#N/A,#N/A,FALSE,"Sheet1"}</definedName>
    <definedName name="_3399_________wrn.Ã¶°ñÁý°èÇ_._.5Ä­." hidden="1">{#N/A,#N/A,FALSE,"Sheet1"}</definedName>
    <definedName name="_3428_______¤§¤_¤¡" hidden="1">{#N/A,#N/A,FALSE,"Sheet1"}</definedName>
    <definedName name="_3463_______wrn.Ã¶°ñÁý°èÇ_._.5Ä­." hidden="1">{#N/A,#N/A,FALSE,"Sheet1"}</definedName>
    <definedName name="_3471______¤§¤_¤¡" hidden="1">{#N/A,#N/A,FALSE,"Sheet1"}</definedName>
    <definedName name="_3506______wrn.Ã¶°ñÁý°èÇ_._.5Ä­." hidden="1">{#N/A,#N/A,FALSE,"Sheet1"}</definedName>
    <definedName name="_3562__¤§¤_¤¡" hidden="1">{#N/A,#N/A,FALSE,"Sheet1"}</definedName>
    <definedName name="_3585__wrn.Ã¶°ñÁý°èÇ_._.5Ä­." hidden="1">{#N/A,#N/A,FALSE,"Sheet1"}</definedName>
    <definedName name="_3591_0_0_F" hidden="1">#REF!</definedName>
    <definedName name="_4">#REF!</definedName>
    <definedName name="_5">#REF!</definedName>
    <definedName name="_5_0_0_F" hidden="1">#REF!</definedName>
    <definedName name="_6">#REF!</definedName>
    <definedName name="_6_0_0_F" hidden="1">#REF!</definedName>
    <definedName name="_7">#REF!</definedName>
    <definedName name="_8">#REF!</definedName>
    <definedName name="_8_3">#REF!</definedName>
    <definedName name="_8T간재">#REF!</definedName>
    <definedName name="_8T노무">#REF!</definedName>
    <definedName name="_8T노무야간">#REF!</definedName>
    <definedName name="_8T손료">#REF!</definedName>
    <definedName name="_9">#REF!</definedName>
    <definedName name="_9.">#REF!</definedName>
    <definedName name="_9_0_0_F" hidden="1">#REF!</definedName>
    <definedName name="_914____________________________________________________________________________________________________________________________¤§¤_¤¡" hidden="1">{#N/A,#N/A,FALSE,"Sheet1"}</definedName>
    <definedName name="_919____________________________________________________________________________________________________________________________wrn.Ã¶°ñÁý°èÇ_._.5Ä­." hidden="1">{#N/A,#N/A,FALSE,"Sheet1"}</definedName>
    <definedName name="_924___________________________________________________________________________________________________________________________¤§¤_¤¡" hidden="1">{#N/A,#N/A,FALSE,"Sheet1"}</definedName>
    <definedName name="_929___________________________________________________________________________________________________________________________wrn.Ã¶°ñÁý°èÇ_._.5Ä­." hidden="1">{#N/A,#N/A,FALSE,"Sheet1"}</definedName>
    <definedName name="_934__________________________________________________________________________________________________________________________¤§¤_¤¡" hidden="1">{#N/A,#N/A,FALSE,"Sheet1"}</definedName>
    <definedName name="_939__________________________________________________________________________________________________________________________wrn.Ã¶°ñÁý°èÇ_._.5Ä­." hidden="1">{#N/A,#N/A,FALSE,"Sheet1"}</definedName>
    <definedName name="_944_________________________________________________________________________________________________________________________¤§¤_¤¡" hidden="1">{#N/A,#N/A,FALSE,"Sheet1"}</definedName>
    <definedName name="_949_________________________________________________________________________________________________________________________wrn.Ã¶°ñÁý°èÇ_._.5Ä­." hidden="1">{#N/A,#N/A,FALSE,"Sheet1"}</definedName>
    <definedName name="_954________________________________________________________________________________________________________________________¤§¤_¤¡" hidden="1">{#N/A,#N/A,FALSE,"Sheet1"}</definedName>
    <definedName name="_959________________________________________________________________________________________________________________________wrn.Ã¶°ñÁý°èÇ_._.5Ä­." hidden="1">{#N/A,#N/A,FALSE,"Sheet1"}</definedName>
    <definedName name="_964_______________________________________________________________________________________________________________________¤§¤_¤¡" hidden="1">{#N/A,#N/A,FALSE,"Sheet1"}</definedName>
    <definedName name="_969_______________________________________________________________________________________________________________________wrn.Ã¶°ñÁý°èÇ_._.5Ä­." hidden="1">{#N/A,#N/A,FALSE,"Sheet1"}</definedName>
    <definedName name="_974______________________________________________________________________________________________________________________¤§¤_¤¡" hidden="1">{#N/A,#N/A,FALSE,"Sheet1"}</definedName>
    <definedName name="_979______________________________________________________________________________________________________________________wrn.Ã¶°ñÁý°èÇ_._.5Ä­." hidden="1">{#N/A,#N/A,FALSE,"Sheet1"}</definedName>
    <definedName name="_984_____________________________________________________________________________________________________________________¤§¤_¤¡" hidden="1">{#N/A,#N/A,FALSE,"Sheet1"}</definedName>
    <definedName name="_989_____________________________________________________________________________________________________________________wrn.Ã¶°ñÁý°èÇ_._.5Ä­." hidden="1">{#N/A,#N/A,FALSE,"Sheet1"}</definedName>
    <definedName name="_994____________________________________________________________________________________________________________________¤§¤_¤¡" hidden="1">{#N/A,#N/A,FALSE,"Sheet1"}</definedName>
    <definedName name="_999____________________________________________________________________________________________________________________wrn.Ã¶°ñÁý°èÇ_._.5Ä­." hidden="1">{#N/A,#N/A,FALSE,"Sheet1"}</definedName>
    <definedName name="_A01">#REF!</definedName>
    <definedName name="_A02">#REF!</definedName>
    <definedName name="_A03">#REF!</definedName>
    <definedName name="_A04">#REF!</definedName>
    <definedName name="_A05">#REF!</definedName>
    <definedName name="_A10">3</definedName>
    <definedName name="_A100000">'[1]7.1 자재단가표(케이블)'!#REF!</definedName>
    <definedName name="_A10011">104</definedName>
    <definedName name="_A10011_B">33</definedName>
    <definedName name="_A11">82</definedName>
    <definedName name="_A13">3052</definedName>
    <definedName name="_a14">#REF!</definedName>
    <definedName name="_A15">405790</definedName>
    <definedName name="_A17">2</definedName>
    <definedName name="_A17110">0</definedName>
    <definedName name="_A17110_B">0</definedName>
    <definedName name="_A18">1</definedName>
    <definedName name="_A20">106</definedName>
    <definedName name="_A20110">2</definedName>
    <definedName name="_A20110_B">0</definedName>
    <definedName name="_A20120">3</definedName>
    <definedName name="_A20120_B">0</definedName>
    <definedName name="_A21">106</definedName>
    <definedName name="_A22">10</definedName>
    <definedName name="_A25">0</definedName>
    <definedName name="_A26">0</definedName>
    <definedName name="_A27">0</definedName>
    <definedName name="_A31">3808</definedName>
    <definedName name="_A32">1623</definedName>
    <definedName name="_A32111">18</definedName>
    <definedName name="_A32111_B">0</definedName>
    <definedName name="_A32112">3700</definedName>
    <definedName name="_A32112_B">0</definedName>
    <definedName name="_A32113">8499.58</definedName>
    <definedName name="_A32113_B">0</definedName>
    <definedName name="_A32151">0</definedName>
    <definedName name="_A32151_B">0</definedName>
    <definedName name="_A32152">0</definedName>
    <definedName name="_A32152_B">0</definedName>
    <definedName name="_A32211">8499.58</definedName>
    <definedName name="_A32211_B">0</definedName>
    <definedName name="_A32221">5164.3</definedName>
    <definedName name="_A32221_B">0</definedName>
    <definedName name="_A33">97</definedName>
    <definedName name="_A35">3527</definedName>
    <definedName name="_A36">1744</definedName>
    <definedName name="_A37">38</definedName>
    <definedName name="_A41">6970854</definedName>
    <definedName name="_A41111">0</definedName>
    <definedName name="_A41111_B">0</definedName>
    <definedName name="_A41112">0</definedName>
    <definedName name="_A41112_B">0</definedName>
    <definedName name="_A41113">0</definedName>
    <definedName name="_A41113_B">0</definedName>
    <definedName name="_A41114">0</definedName>
    <definedName name="_A41115">3</definedName>
    <definedName name="_A41116">0</definedName>
    <definedName name="_A41117">0</definedName>
    <definedName name="_A41118">46</definedName>
    <definedName name="_A41119">0</definedName>
    <definedName name="_A41121">0</definedName>
    <definedName name="_A41121_B">0</definedName>
    <definedName name="_A41122">0</definedName>
    <definedName name="_A41122_B">0</definedName>
    <definedName name="_A41123">0</definedName>
    <definedName name="_A41123_B">0</definedName>
    <definedName name="_A41211">0</definedName>
    <definedName name="_A41211_B">0</definedName>
    <definedName name="_A41212">29</definedName>
    <definedName name="_A41212_B">0</definedName>
    <definedName name="_A41213">0</definedName>
    <definedName name="_A41213_B">0</definedName>
    <definedName name="_A41511">0</definedName>
    <definedName name="_A41511_B">0</definedName>
    <definedName name="_A41512">153</definedName>
    <definedName name="_A41512_B">0</definedName>
    <definedName name="_A41513">1794</definedName>
    <definedName name="_A41513_B">0</definedName>
    <definedName name="_A41521">0</definedName>
    <definedName name="_A41521_B">0</definedName>
    <definedName name="_A41522">93</definedName>
    <definedName name="_A41522_B">0</definedName>
    <definedName name="_A41523">1564</definedName>
    <definedName name="_A41523_B">0</definedName>
    <definedName name="_A51">542622774</definedName>
    <definedName name="_A53">0</definedName>
    <definedName name="_A56">0</definedName>
    <definedName name="_A70000">'[1]7.1 자재단가표(케이블)'!#REF!</definedName>
    <definedName name="_A91">20</definedName>
    <definedName name="_A92">20</definedName>
    <definedName name="_A93">20</definedName>
    <definedName name="_A96">20</definedName>
    <definedName name="_A97">10</definedName>
    <definedName name="_A98">10</definedName>
    <definedName name="_A99999">'[1]7.1 자재단가표(케이블)'!#REF!</definedName>
    <definedName name="_AA1">11200</definedName>
    <definedName name="_AA3">3121</definedName>
    <definedName name="_AA5">3039</definedName>
    <definedName name="_AA7">53543</definedName>
    <definedName name="_AAA1">'[1]7.1 자재단가표(케이블)'!#REF!</definedName>
    <definedName name="_AAA2">'[1]7.1 자재단가표(케이블)'!#REF!</definedName>
    <definedName name="_AB1">7772</definedName>
    <definedName name="_AB3">81913</definedName>
    <definedName name="_AC1">90607</definedName>
    <definedName name="_AC9">560000</definedName>
    <definedName name="_AD1">0</definedName>
    <definedName name="_AD4">0</definedName>
    <definedName name="_AD7">0</definedName>
    <definedName name="_AD9">0</definedName>
    <definedName name="_AJ0">0</definedName>
    <definedName name="_AJ1">0</definedName>
    <definedName name="_AJ2">0</definedName>
    <definedName name="_AJ3">0</definedName>
    <definedName name="_AJ4">0</definedName>
    <definedName name="_AJ6">0</definedName>
    <definedName name="_AJ7">0</definedName>
    <definedName name="_AJ8">0</definedName>
    <definedName name="_AJ9">0</definedName>
    <definedName name="_AK1">0</definedName>
    <definedName name="_AK2">0</definedName>
    <definedName name="_AK3">0</definedName>
    <definedName name="_AK4">0</definedName>
    <definedName name="_AK6">0</definedName>
    <definedName name="_AK7">0</definedName>
    <definedName name="_AK8">0</definedName>
    <definedName name="_AK9">0</definedName>
    <definedName name="_AL1">0</definedName>
    <definedName name="_AL2">0</definedName>
    <definedName name="_AL3">0</definedName>
    <definedName name="_AL4">0</definedName>
    <definedName name="_AL6">0</definedName>
    <definedName name="_AL7">0</definedName>
    <definedName name="_AL8">0</definedName>
    <definedName name="_AL9">0</definedName>
    <definedName name="_AM1">0</definedName>
    <definedName name="_AM2">0</definedName>
    <definedName name="_AM3">0</definedName>
    <definedName name="_AM4">0</definedName>
    <definedName name="_AM6">0</definedName>
    <definedName name="_AM7">0</definedName>
    <definedName name="_AM8">0</definedName>
    <definedName name="_AM9">0</definedName>
    <definedName name="_AMI1">'[1]7.1 자재단가표(케이블)'!#REF!</definedName>
    <definedName name="_AMI2">'[1]7.1 자재단가표(케이블)'!#REF!</definedName>
    <definedName name="_AN0">0</definedName>
    <definedName name="_AN1">0</definedName>
    <definedName name="_AN2">0</definedName>
    <definedName name="_AN3">0</definedName>
    <definedName name="_AN4">0</definedName>
    <definedName name="_AN6">0</definedName>
    <definedName name="_AN7">0</definedName>
    <definedName name="_AN8">0</definedName>
    <definedName name="_AN9">0</definedName>
    <definedName name="_AO1">0</definedName>
    <definedName name="_AO2">0</definedName>
    <definedName name="_AO3">0</definedName>
    <definedName name="_AO4">0</definedName>
    <definedName name="_AO6">0</definedName>
    <definedName name="_AO7">0</definedName>
    <definedName name="_AO8">0</definedName>
    <definedName name="_AO9">0</definedName>
    <definedName name="_AP1">0</definedName>
    <definedName name="_AP2">0</definedName>
    <definedName name="_AP3">0</definedName>
    <definedName name="_AP4">0</definedName>
    <definedName name="_AP6">0</definedName>
    <definedName name="_AP7">0</definedName>
    <definedName name="_AP8">0</definedName>
    <definedName name="_AP9">0</definedName>
    <definedName name="_AQ1">0</definedName>
    <definedName name="_AQ2">0</definedName>
    <definedName name="_AQ3">0</definedName>
    <definedName name="_AQ4">0</definedName>
    <definedName name="_AQ6">0</definedName>
    <definedName name="_AQ7">0</definedName>
    <definedName name="_AQ8">0</definedName>
    <definedName name="_AQ9">0</definedName>
    <definedName name="_AR0">0</definedName>
    <definedName name="_AR1">0</definedName>
    <definedName name="_AR2">0</definedName>
    <definedName name="_AR3">0</definedName>
    <definedName name="_AR4">0</definedName>
    <definedName name="_AR6">0</definedName>
    <definedName name="_AR7">0</definedName>
    <definedName name="_AR8">0</definedName>
    <definedName name="_AR9">0</definedName>
    <definedName name="_arm1">'[1]7.1 자재단가표(케이블)'!#REF!</definedName>
    <definedName name="_arm2">'[1]7.1 자재단가표(케이블)'!#REF!</definedName>
    <definedName name="_arm3">'[1]7.1 자재단가표(케이블)'!#REF!</definedName>
    <definedName name="_AS1">0</definedName>
    <definedName name="_AS2">0</definedName>
    <definedName name="_AS3">0</definedName>
    <definedName name="_AS4">0</definedName>
    <definedName name="_AS6">0</definedName>
    <definedName name="_AS7">0</definedName>
    <definedName name="_AS8">0</definedName>
    <definedName name="_AS9">0</definedName>
    <definedName name="_AT1">0</definedName>
    <definedName name="_AT2">0</definedName>
    <definedName name="_AT3">0</definedName>
    <definedName name="_AT4">0</definedName>
    <definedName name="_AT6">0</definedName>
    <definedName name="_AT7">0</definedName>
    <definedName name="_AT8">0</definedName>
    <definedName name="_AT9">0</definedName>
    <definedName name="_ATP9">[4]아파트기별!$AL$52</definedName>
    <definedName name="_AU1">0</definedName>
    <definedName name="_AU2">0</definedName>
    <definedName name="_AU3">0</definedName>
    <definedName name="_AU4">0</definedName>
    <definedName name="_AU6">0</definedName>
    <definedName name="_AU7">0</definedName>
    <definedName name="_AU8">0</definedName>
    <definedName name="_AU9">0</definedName>
    <definedName name="_AW1">0</definedName>
    <definedName name="_AW4">0</definedName>
    <definedName name="_AW5">0</definedName>
    <definedName name="_AW6">0</definedName>
    <definedName name="_AW7">0</definedName>
    <definedName name="_AW8">0</definedName>
    <definedName name="_AX5">0</definedName>
    <definedName name="_AZ9">0</definedName>
    <definedName name="_B02">#REF!</definedName>
    <definedName name="_b03">#REF!</definedName>
    <definedName name="_b05">#REF!</definedName>
    <definedName name="_b06">#REF!</definedName>
    <definedName name="_b07">#REF!</definedName>
    <definedName name="_b08">#REF!</definedName>
    <definedName name="_B1">#REF!</definedName>
    <definedName name="_B10">#REF!</definedName>
    <definedName name="_B11">0</definedName>
    <definedName name="_B11110">0</definedName>
    <definedName name="_B11112">0</definedName>
    <definedName name="_B11112_B">0</definedName>
    <definedName name="_B11113">0</definedName>
    <definedName name="_B11113_B">0</definedName>
    <definedName name="_B11114">0</definedName>
    <definedName name="_B11114_B">0</definedName>
    <definedName name="_B11115">0</definedName>
    <definedName name="_B11115_B">0</definedName>
    <definedName name="_B11121">0</definedName>
    <definedName name="_B11121_B">0</definedName>
    <definedName name="_B11122">0</definedName>
    <definedName name="_B11122_B">0</definedName>
    <definedName name="_B11123">0</definedName>
    <definedName name="_B11123_B">0</definedName>
    <definedName name="_B11124">0</definedName>
    <definedName name="_B11124_B">0</definedName>
    <definedName name="_B11125">0</definedName>
    <definedName name="_B11125_B">0</definedName>
    <definedName name="_B11126">0</definedName>
    <definedName name="_B11126_B">0</definedName>
    <definedName name="_B11127">0</definedName>
    <definedName name="_B11127_B">0</definedName>
    <definedName name="_B11128">0</definedName>
    <definedName name="_B11128_B">0</definedName>
    <definedName name="_B11136">0</definedName>
    <definedName name="_B11136_B">0</definedName>
    <definedName name="_B11137">0</definedName>
    <definedName name="_B11137_B">0</definedName>
    <definedName name="_B11138">0</definedName>
    <definedName name="_B11138_B">0</definedName>
    <definedName name="_B11201">0</definedName>
    <definedName name="_B11201_B">0</definedName>
    <definedName name="_B11202">0</definedName>
    <definedName name="_B11202_B">0</definedName>
    <definedName name="_B11204">0</definedName>
    <definedName name="_B11210">0</definedName>
    <definedName name="_B11212">0</definedName>
    <definedName name="_B11212_B">19</definedName>
    <definedName name="_B11221">0</definedName>
    <definedName name="_B11221_B">0</definedName>
    <definedName name="_B11222">0</definedName>
    <definedName name="_B11222_B">0</definedName>
    <definedName name="_B11310">0</definedName>
    <definedName name="_B11910">0</definedName>
    <definedName name="_B11910_B">0</definedName>
    <definedName name="_B11920">0</definedName>
    <definedName name="_B11920_B">0</definedName>
    <definedName name="_B12">20566</definedName>
    <definedName name="_b13">#REF!</definedName>
    <definedName name="_B14">#REF!</definedName>
    <definedName name="_b15">#REF!</definedName>
    <definedName name="_b17">#REF!</definedName>
    <definedName name="_b18">#REF!</definedName>
    <definedName name="_b19">#REF!</definedName>
    <definedName name="_B20">#REF!</definedName>
    <definedName name="_B21">0</definedName>
    <definedName name="_B21100">0</definedName>
    <definedName name="_B21100_B">2781.95</definedName>
    <definedName name="_B21101">0</definedName>
    <definedName name="_B21101_B">359.75</definedName>
    <definedName name="_B21112">400</definedName>
    <definedName name="_B21112_B">3130.5</definedName>
    <definedName name="_B21114">0</definedName>
    <definedName name="_B21114_B">0</definedName>
    <definedName name="_B21510">0</definedName>
    <definedName name="_B22">[12]일위대가!$1400:$1413=[12]일위대가!$A$1400</definedName>
    <definedName name="_B23">#REF!</definedName>
    <definedName name="_B24">#REF!</definedName>
    <definedName name="_B25">#REF!</definedName>
    <definedName name="_B37">#REF!</definedName>
    <definedName name="_B38">#REF!</definedName>
    <definedName name="_B51">0</definedName>
    <definedName name="_B71110">600</definedName>
    <definedName name="_B71110_B">0</definedName>
    <definedName name="_B71120">600</definedName>
    <definedName name="_B71120_B">0</definedName>
    <definedName name="_B71130">20</definedName>
    <definedName name="_B71130_B">0</definedName>
    <definedName name="_B71190">0</definedName>
    <definedName name="_B71190_B">0</definedName>
    <definedName name="_B71310">300</definedName>
    <definedName name="_B71310_B">0</definedName>
    <definedName name="_B71710">0</definedName>
    <definedName name="_B71710_B">0</definedName>
    <definedName name="_B71712">0</definedName>
    <definedName name="_B71712_B">0</definedName>
    <definedName name="_B71810">0</definedName>
    <definedName name="_B71810_B">0</definedName>
    <definedName name="_B71812">500</definedName>
    <definedName name="_B71812_B">0</definedName>
    <definedName name="_BUH7">#REF!</definedName>
    <definedName name="_C01">#REF!</definedName>
    <definedName name="_c02">#REF!</definedName>
    <definedName name="_C11">0</definedName>
    <definedName name="_C11111">103000</definedName>
    <definedName name="_C11111_B">0</definedName>
    <definedName name="_C11211">332</definedName>
    <definedName name="_C11211_B">0</definedName>
    <definedName name="_C11311">5000</definedName>
    <definedName name="_C11311_B">0</definedName>
    <definedName name="_C11321">0</definedName>
    <definedName name="_C11321_B">0</definedName>
    <definedName name="_C11411">0</definedName>
    <definedName name="_C11411_B">0</definedName>
    <definedName name="_C11511">0</definedName>
    <definedName name="_C11511_B">0</definedName>
    <definedName name="_C11513">0</definedName>
    <definedName name="_C11513_B">0</definedName>
    <definedName name="_C12">17365</definedName>
    <definedName name="_C21">0</definedName>
    <definedName name="_C22">484</definedName>
    <definedName name="_C51">0</definedName>
    <definedName name="_C52">695</definedName>
    <definedName name="_C61">0</definedName>
    <definedName name="_C62">0</definedName>
    <definedName name="_C81">0</definedName>
    <definedName name="_C82">0</definedName>
    <definedName name="_CAB1">'[1]7.1 자재단가표(케이블)'!#REF!</definedName>
    <definedName name="_CAB2">'[1]7.1 자재단가표(케이블)'!#REF!</definedName>
    <definedName name="_cbl2">'[1]7.1 자재단가표(케이블)'!#REF!</definedName>
    <definedName name="_cbl3">'[1]7.1 자재단가표(케이블)'!#REF!</definedName>
    <definedName name="_cbl4">'[1]7.1 자재단가표(케이블)'!#REF!</definedName>
    <definedName name="_cbl5">'[1]7.1 자재단가표(케이블)'!#REF!</definedName>
    <definedName name="_CRI7">[4]아파트기별!$AN$52</definedName>
    <definedName name="_CSU1">#REF!</definedName>
    <definedName name="_CSU2">#REF!</definedName>
    <definedName name="_CSU3">#REF!</definedName>
    <definedName name="_D01">#REF!</definedName>
    <definedName name="_D02">#REF!</definedName>
    <definedName name="_D11111">0</definedName>
    <definedName name="_D11111_B">0</definedName>
    <definedName name="_D11200">0</definedName>
    <definedName name="_D11200_B">0</definedName>
    <definedName name="_D11211">0</definedName>
    <definedName name="_D11211_B">0</definedName>
    <definedName name="_D11231">0</definedName>
    <definedName name="_D11231_B">0</definedName>
    <definedName name="_D11251">0</definedName>
    <definedName name="_D11251_B">0</definedName>
    <definedName name="_D11311">0</definedName>
    <definedName name="_D11311_B">0</definedName>
    <definedName name="_D11321">0</definedName>
    <definedName name="_D11321_B">0</definedName>
    <definedName name="_D11411">0</definedName>
    <definedName name="_D11411_B">0</definedName>
    <definedName name="_D11415">0</definedName>
    <definedName name="_D11415_B">0</definedName>
    <definedName name="_D11611">0</definedName>
    <definedName name="_D11611_B">0</definedName>
    <definedName name="_D11613">0</definedName>
    <definedName name="_D11613_B">0</definedName>
    <definedName name="_D11811">0</definedName>
    <definedName name="_D11811_B">0</definedName>
    <definedName name="_D21511">0</definedName>
    <definedName name="_D21511_B">0</definedName>
    <definedName name="_D21515">0</definedName>
    <definedName name="_D21515_B">0</definedName>
    <definedName name="_D21516">0</definedName>
    <definedName name="_D21516_B">0</definedName>
    <definedName name="_D21518">0</definedName>
    <definedName name="_D21518_B">0</definedName>
    <definedName name="_D21520">0</definedName>
    <definedName name="_D21520_B">0</definedName>
    <definedName name="_D21522">0</definedName>
    <definedName name="_D21522_B">0</definedName>
    <definedName name="_D21524">0</definedName>
    <definedName name="_D21524_B">0</definedName>
    <definedName name="_D21526">0</definedName>
    <definedName name="_D21526_B">0</definedName>
    <definedName name="_D31110">0</definedName>
    <definedName name="_D31110_B">0</definedName>
    <definedName name="_D31120">0</definedName>
    <definedName name="_D31120_B">0</definedName>
    <definedName name="_D31211">0</definedName>
    <definedName name="_D31211_B">0</definedName>
    <definedName name="_D31212">0</definedName>
    <definedName name="_D31212_B">0</definedName>
    <definedName name="_D31214">0</definedName>
    <definedName name="_D31214_B">0</definedName>
    <definedName name="_D31311">0</definedName>
    <definedName name="_D31311_B">0</definedName>
    <definedName name="_D31312">0</definedName>
    <definedName name="_D31312_B">0</definedName>
    <definedName name="_D31314">0</definedName>
    <definedName name="_D31314_B">0</definedName>
    <definedName name="_D31321">0</definedName>
    <definedName name="_D31321_B">0</definedName>
    <definedName name="_D31322">0</definedName>
    <definedName name="_D31322_B">0</definedName>
    <definedName name="_D31331">0</definedName>
    <definedName name="_D31331_B">0</definedName>
    <definedName name="_D31332">0</definedName>
    <definedName name="_D31332_B">0</definedName>
    <definedName name="_D31341">0</definedName>
    <definedName name="_D31341_B">0</definedName>
    <definedName name="_D31510">0</definedName>
    <definedName name="_D31510_B">0</definedName>
    <definedName name="_D31520">0</definedName>
    <definedName name="_D31520_B">0</definedName>
    <definedName name="_DAN1">'[1]7.1 자재단가표(케이블)'!#REF!</definedName>
    <definedName name="_DAN10">'[1]7.1 자재단가표(케이블)'!#REF!</definedName>
    <definedName name="_DAN100">'[1]7.1 자재단가표(케이블)'!#REF!</definedName>
    <definedName name="_DAN1000">#REF!</definedName>
    <definedName name="_DAN101">'[1]7.1 자재단가표(케이블)'!#REF!</definedName>
    <definedName name="_DAN1010">#REF!</definedName>
    <definedName name="_DAN102">'[1]7.1 자재단가표(케이블)'!#REF!</definedName>
    <definedName name="_DAN1020">#REF!</definedName>
    <definedName name="_DAN103">'[1]7.1 자재단가표(케이블)'!#REF!</definedName>
    <definedName name="_DAN1030">#REF!</definedName>
    <definedName name="_DAN104">'[1]7.1 자재단가표(케이블)'!#REF!</definedName>
    <definedName name="_DAN1040">#REF!</definedName>
    <definedName name="_DAN105">'[1]7.1 자재단가표(케이블)'!#REF!</definedName>
    <definedName name="_DAN1050">#REF!</definedName>
    <definedName name="_DAN106">'[1]7.1 자재단가표(케이블)'!#REF!</definedName>
    <definedName name="_DAN1060">#REF!</definedName>
    <definedName name="_DAN107">'[1]7.1 자재단가표(케이블)'!#REF!</definedName>
    <definedName name="_DAN1070">#REF!</definedName>
    <definedName name="_DAN108">'[1]7.1 자재단가표(케이블)'!#REF!</definedName>
    <definedName name="_DAN1080">#REF!</definedName>
    <definedName name="_DAN109">'[1]7.1 자재단가표(케이블)'!#REF!</definedName>
    <definedName name="_DAN1090">#REF!</definedName>
    <definedName name="_DAN11">'[1]7.1 자재단가표(케이블)'!#REF!</definedName>
    <definedName name="_DAN110">'[1]7.1 자재단가표(케이블)'!#REF!</definedName>
    <definedName name="_DAN1100">#REF!</definedName>
    <definedName name="_DAN111">'[1]7.1 자재단가표(케이블)'!#REF!</definedName>
    <definedName name="_DAN1110">#REF!</definedName>
    <definedName name="_DAN112">'[1]7.1 자재단가표(케이블)'!#REF!</definedName>
    <definedName name="_DAN1120">#REF!</definedName>
    <definedName name="_DAN113">'[1]7.1 자재단가표(케이블)'!#REF!</definedName>
    <definedName name="_DAN1130">#REF!</definedName>
    <definedName name="_DAN114">'[1]7.1 자재단가표(케이블)'!#REF!</definedName>
    <definedName name="_DAN1140">#REF!</definedName>
    <definedName name="_DAN115">'[1]7.1 자재단가표(케이블)'!#REF!</definedName>
    <definedName name="_DAN1150">#REF!</definedName>
    <definedName name="_DAN116">'[1]7.1 자재단가표(케이블)'!#REF!</definedName>
    <definedName name="_DAN117">'[1]7.1 자재단가표(케이블)'!#REF!</definedName>
    <definedName name="_DAN118">'[1]7.1 자재단가표(케이블)'!#REF!</definedName>
    <definedName name="_DAN119">'[1]7.1 자재단가표(케이블)'!#REF!</definedName>
    <definedName name="_DAN12">'[1]7.1 자재단가표(케이블)'!#REF!</definedName>
    <definedName name="_DAN120">'[1]7.1 자재단가표(케이블)'!#REF!</definedName>
    <definedName name="_DAN121">'[1]7.1 자재단가표(케이블)'!#REF!</definedName>
    <definedName name="_DAN122">'[1]7.1 자재단가표(케이블)'!#REF!</definedName>
    <definedName name="_DAN123">'[1]7.1 자재단가표(케이블)'!#REF!</definedName>
    <definedName name="_DAN124">'[1]7.1 자재단가표(케이블)'!#REF!</definedName>
    <definedName name="_DAN125">'[1]7.1 자재단가표(케이블)'!#REF!</definedName>
    <definedName name="_DAN126">'[1]7.1 자재단가표(케이블)'!#REF!</definedName>
    <definedName name="_DAN127">'[1]7.1 자재단가표(케이블)'!#REF!</definedName>
    <definedName name="_DAN128">'[1]7.1 자재단가표(케이블)'!#REF!</definedName>
    <definedName name="_DAN129">'[1]7.1 자재단가표(케이블)'!#REF!</definedName>
    <definedName name="_DAN13">'[1]7.1 자재단가표(케이블)'!#REF!</definedName>
    <definedName name="_DAN130">'[1]7.1 자재단가표(케이블)'!#REF!</definedName>
    <definedName name="_DAN131">'[1]7.1 자재단가표(케이블)'!#REF!</definedName>
    <definedName name="_DAN132">'[1]7.1 자재단가표(케이블)'!#REF!</definedName>
    <definedName name="_DAN133">'[1]7.1 자재단가표(케이블)'!#REF!</definedName>
    <definedName name="_DAN134">'[1]7.1 자재단가표(케이블)'!#REF!</definedName>
    <definedName name="_DAN135">'[1]7.1 자재단가표(케이블)'!#REF!</definedName>
    <definedName name="_DAN136">'[1]7.1 자재단가표(케이블)'!#REF!</definedName>
    <definedName name="_DAN137">'[1]7.1 자재단가표(케이블)'!#REF!</definedName>
    <definedName name="_DAN138">'[1]7.1 자재단가표(케이블)'!#REF!</definedName>
    <definedName name="_DAN139">'[1]7.1 자재단가표(케이블)'!#REF!</definedName>
    <definedName name="_DAN14">'[1]7.1 자재단가표(케이블)'!#REF!</definedName>
    <definedName name="_DAN140">'[1]7.1 자재단가표(케이블)'!#REF!</definedName>
    <definedName name="_DAN141">'[1]7.1 자재단가표(케이블)'!#REF!</definedName>
    <definedName name="_DAN142">'[1]7.1 자재단가표(케이블)'!#REF!</definedName>
    <definedName name="_DAN143">'[1]7.1 자재단가표(케이블)'!#REF!</definedName>
    <definedName name="_DAN144">'[1]7.1 자재단가표(케이블)'!#REF!</definedName>
    <definedName name="_DAN145">'[1]7.1 자재단가표(케이블)'!#REF!</definedName>
    <definedName name="_DAN146">'[1]7.1 자재단가표(케이블)'!#REF!</definedName>
    <definedName name="_DAN147">'[1]7.1 자재단가표(케이블)'!#REF!</definedName>
    <definedName name="_DAN148">'[1]7.1 자재단가표(케이블)'!#REF!</definedName>
    <definedName name="_DAN149">'[1]7.1 자재단가표(케이블)'!#REF!</definedName>
    <definedName name="_DAN15">'[1]7.1 자재단가표(케이블)'!#REF!</definedName>
    <definedName name="_DAN150">'[1]7.1 자재단가표(케이블)'!#REF!</definedName>
    <definedName name="_DAN151">'[1]7.1 자재단가표(케이블)'!#REF!</definedName>
    <definedName name="_DAN152">'[1]7.1 자재단가표(케이블)'!#REF!</definedName>
    <definedName name="_DAN153">'[1]7.1 자재단가표(케이블)'!#REF!</definedName>
    <definedName name="_DAN16">'[1]7.1 자재단가표(케이블)'!#REF!</definedName>
    <definedName name="_DAN160">#REF!</definedName>
    <definedName name="_DAN161">#REF!</definedName>
    <definedName name="_DAN17">'[1]7.1 자재단가표(케이블)'!#REF!</definedName>
    <definedName name="_DAN170">#REF!</definedName>
    <definedName name="_DAN175">#REF!</definedName>
    <definedName name="_DAN18">'[1]7.1 자재단가표(케이블)'!#REF!</definedName>
    <definedName name="_DAN180">#REF!</definedName>
    <definedName name="_DAN19">'[1]7.1 자재단가표(케이블)'!#REF!</definedName>
    <definedName name="_DAN190">#REF!</definedName>
    <definedName name="_DAN2">'[1]7.1 자재단가표(케이블)'!#REF!</definedName>
    <definedName name="_DAN20">'[1]7.1 자재단가표(케이블)'!#REF!</definedName>
    <definedName name="_DAN200">#REF!</definedName>
    <definedName name="_DAN205">#REF!</definedName>
    <definedName name="_DAN208">#REF!</definedName>
    <definedName name="_DAN21">'[1]7.1 자재단가표(케이블)'!#REF!</definedName>
    <definedName name="_DAN210">#REF!</definedName>
    <definedName name="_DAN215">#REF!</definedName>
    <definedName name="_DAN22">'[1]7.1 자재단가표(케이블)'!#REF!</definedName>
    <definedName name="_DAN220">#REF!</definedName>
    <definedName name="_DAN225">#REF!</definedName>
    <definedName name="_DAN23">'[1]7.1 자재단가표(케이블)'!#REF!</definedName>
    <definedName name="_DAN230">#REF!</definedName>
    <definedName name="_DAN24">'[1]7.1 자재단가표(케이블)'!#REF!</definedName>
    <definedName name="_DAN25">'[1]7.1 자재단가표(케이블)'!#REF!</definedName>
    <definedName name="_DAN26">'[1]7.1 자재단가표(케이블)'!#REF!</definedName>
    <definedName name="_DAN27">'[1]7.1 자재단가표(케이블)'!#REF!</definedName>
    <definedName name="_DAN28">'[1]7.1 자재단가표(케이블)'!#REF!</definedName>
    <definedName name="_DAN29">'[1]7.1 자재단가표(케이블)'!#REF!</definedName>
    <definedName name="_DAN3">'[1]7.1 자재단가표(케이블)'!#REF!</definedName>
    <definedName name="_DAN30">'[1]7.1 자재단가표(케이블)'!#REF!</definedName>
    <definedName name="_DAN300">#REF!</definedName>
    <definedName name="_DAN31">'[1]7.1 자재단가표(케이블)'!#REF!</definedName>
    <definedName name="_DAN310">#REF!</definedName>
    <definedName name="_DAN315">#REF!</definedName>
    <definedName name="_DAN32">'[1]7.1 자재단가표(케이블)'!#REF!</definedName>
    <definedName name="_DAN320">#REF!</definedName>
    <definedName name="_DAN325">#REF!</definedName>
    <definedName name="_DAN326">#REF!</definedName>
    <definedName name="_DAN33">'[1]7.1 자재단가표(케이블)'!#REF!</definedName>
    <definedName name="_DAN330">#REF!</definedName>
    <definedName name="_DAN331">#REF!</definedName>
    <definedName name="_DAN34">'[1]7.1 자재단가표(케이블)'!#REF!</definedName>
    <definedName name="_DAN340">#REF!</definedName>
    <definedName name="_DAN341">#REF!</definedName>
    <definedName name="_DAN35">'[1]7.1 자재단가표(케이블)'!#REF!</definedName>
    <definedName name="_DAN350">#REF!</definedName>
    <definedName name="_DAN351">#REF!</definedName>
    <definedName name="_DAN36">'[1]7.1 자재단가표(케이블)'!#REF!</definedName>
    <definedName name="_DAN360">#REF!</definedName>
    <definedName name="_DAN361">#REF!</definedName>
    <definedName name="_DAN37">'[1]7.1 자재단가표(케이블)'!#REF!</definedName>
    <definedName name="_DAN38">'[1]7.1 자재단가표(케이블)'!#REF!</definedName>
    <definedName name="_DAN39">'[1]7.1 자재단가표(케이블)'!#REF!</definedName>
    <definedName name="_DAN4">'[1]7.1 자재단가표(케이블)'!#REF!</definedName>
    <definedName name="_DAN40">'[1]7.1 자재단가표(케이블)'!#REF!</definedName>
    <definedName name="_DAN41">'[1]7.1 자재단가표(케이블)'!#REF!</definedName>
    <definedName name="_DAN42">'[1]7.1 자재단가표(케이블)'!#REF!</definedName>
    <definedName name="_DAN43">'[1]7.1 자재단가표(케이블)'!#REF!</definedName>
    <definedName name="_DAN44">'[1]7.1 자재단가표(케이블)'!#REF!</definedName>
    <definedName name="_DAN45">'[1]7.1 자재단가표(케이블)'!#REF!</definedName>
    <definedName name="_DAN46">'[1]7.1 자재단가표(케이블)'!#REF!</definedName>
    <definedName name="_DAN47">'[1]7.1 자재단가표(케이블)'!#REF!</definedName>
    <definedName name="_DAN48">'[1]7.1 자재단가표(케이블)'!#REF!</definedName>
    <definedName name="_DAN49">'[1]7.1 자재단가표(케이블)'!#REF!</definedName>
    <definedName name="_DAN5">'[1]7.1 자재단가표(케이블)'!#REF!</definedName>
    <definedName name="_DAN50">'[1]7.1 자재단가표(케이블)'!#REF!</definedName>
    <definedName name="_DAN51">'[1]7.1 자재단가표(케이블)'!#REF!</definedName>
    <definedName name="_DAN52">'[1]7.1 자재단가표(케이블)'!#REF!</definedName>
    <definedName name="_DAN53">'[1]7.1 자재단가표(케이블)'!#REF!</definedName>
    <definedName name="_DAN54">'[1]7.1 자재단가표(케이블)'!#REF!</definedName>
    <definedName name="_DAN55">'[1]7.1 자재단가표(케이블)'!#REF!</definedName>
    <definedName name="_DAN56">'[1]7.1 자재단가표(케이블)'!#REF!</definedName>
    <definedName name="_DAN57">'[1]7.1 자재단가표(케이블)'!#REF!</definedName>
    <definedName name="_DAN58">'[1]7.1 자재단가표(케이블)'!#REF!</definedName>
    <definedName name="_DAN59">'[1]7.1 자재단가표(케이블)'!#REF!</definedName>
    <definedName name="_DAN6">'[1]7.1 자재단가표(케이블)'!#REF!</definedName>
    <definedName name="_DAN60">'[1]7.1 자재단가표(케이블)'!#REF!</definedName>
    <definedName name="_DAN61">'[1]7.1 자재단가표(케이블)'!#REF!</definedName>
    <definedName name="_DAN62">'[1]7.1 자재단가표(케이블)'!#REF!</definedName>
    <definedName name="_DAN63">'[1]7.1 자재단가표(케이블)'!#REF!</definedName>
    <definedName name="_DAN64">'[1]7.1 자재단가표(케이블)'!#REF!</definedName>
    <definedName name="_DAN65">'[1]7.1 자재단가표(케이블)'!#REF!</definedName>
    <definedName name="_DAN66">'[1]7.1 자재단가표(케이블)'!#REF!</definedName>
    <definedName name="_DAN67">'[1]7.1 자재단가표(케이블)'!#REF!</definedName>
    <definedName name="_DAN68">'[1]7.1 자재단가표(케이블)'!#REF!</definedName>
    <definedName name="_DAN69">'[1]7.1 자재단가표(케이블)'!#REF!</definedName>
    <definedName name="_DAN7">'[1]7.1 자재단가표(케이블)'!#REF!</definedName>
    <definedName name="_DAN70">'[1]7.1 자재단가표(케이블)'!#REF!</definedName>
    <definedName name="_DAN71">'[1]7.1 자재단가표(케이블)'!#REF!</definedName>
    <definedName name="_DAN72">'[1]7.1 자재단가표(케이블)'!#REF!</definedName>
    <definedName name="_DAN73">'[1]7.1 자재단가표(케이블)'!#REF!</definedName>
    <definedName name="_DAN74">'[1]7.1 자재단가표(케이블)'!#REF!</definedName>
    <definedName name="_DAN75">'[1]7.1 자재단가표(케이블)'!#REF!</definedName>
    <definedName name="_DAN76">'[1]7.1 자재단가표(케이블)'!#REF!</definedName>
    <definedName name="_DAN77">'[1]7.1 자재단가표(케이블)'!#REF!</definedName>
    <definedName name="_DAN78">'[1]7.1 자재단가표(케이블)'!#REF!</definedName>
    <definedName name="_DAN79">'[1]7.1 자재단가표(케이블)'!#REF!</definedName>
    <definedName name="_DAN8">'[1]7.1 자재단가표(케이블)'!#REF!</definedName>
    <definedName name="_DAN80">'[1]7.1 자재단가표(케이블)'!#REF!</definedName>
    <definedName name="_DAN81">'[1]7.1 자재단가표(케이블)'!#REF!</definedName>
    <definedName name="_DAN82">'[1]7.1 자재단가표(케이블)'!#REF!</definedName>
    <definedName name="_DAN83">'[1]7.1 자재단가표(케이블)'!#REF!</definedName>
    <definedName name="_DAN84">'[1]7.1 자재단가표(케이블)'!#REF!</definedName>
    <definedName name="_DAN85">'[1]7.1 자재단가표(케이블)'!#REF!</definedName>
    <definedName name="_DAN86">'[1]7.1 자재단가표(케이블)'!#REF!</definedName>
    <definedName name="_DAN87">'[1]7.1 자재단가표(케이블)'!#REF!</definedName>
    <definedName name="_DAN88">'[1]7.1 자재단가표(케이블)'!#REF!</definedName>
    <definedName name="_DAN89">'[1]7.1 자재단가표(케이블)'!#REF!</definedName>
    <definedName name="_DAN9">'[1]7.1 자재단가표(케이블)'!#REF!</definedName>
    <definedName name="_DAN90">'[1]7.1 자재단가표(케이블)'!#REF!</definedName>
    <definedName name="_DAN91">'[1]7.1 자재단가표(케이블)'!#REF!</definedName>
    <definedName name="_DAN92">'[1]7.1 자재단가표(케이블)'!#REF!</definedName>
    <definedName name="_DAN93">'[1]7.1 자재단가표(케이블)'!#REF!</definedName>
    <definedName name="_DAN94">'[1]7.1 자재단가표(케이블)'!#REF!</definedName>
    <definedName name="_DAN95">'[1]7.1 자재단가표(케이블)'!#REF!</definedName>
    <definedName name="_DAN96">'[1]7.1 자재단가표(케이블)'!#REF!</definedName>
    <definedName name="_DAN97">'[1]7.1 자재단가표(케이블)'!#REF!</definedName>
    <definedName name="_DAN98">'[1]7.1 자재단가표(케이블)'!#REF!</definedName>
    <definedName name="_DAN99">'[1]7.1 자재단가표(케이블)'!#REF!</definedName>
    <definedName name="_Dist_Bin" localSheetId="6" hidden="1">#REF!</definedName>
    <definedName name="_Dist_Bin" localSheetId="8" hidden="1">#REF!</definedName>
    <definedName name="_Dist_Bin" localSheetId="3" hidden="1">#REF!</definedName>
    <definedName name="_Dist_Bin" localSheetId="11" hidden="1">#REF!</definedName>
    <definedName name="_Dist_Bin" localSheetId="10" hidden="1">#REF!</definedName>
    <definedName name="_Dist_Bin" hidden="1">#REF!</definedName>
    <definedName name="_Dist_Values" localSheetId="6" hidden="1">#REF!</definedName>
    <definedName name="_Dist_Values" localSheetId="8" hidden="1">#REF!</definedName>
    <definedName name="_Dist_Values" localSheetId="3" hidden="1">#REF!</definedName>
    <definedName name="_Dist_Values" localSheetId="11" hidden="1">#REF!</definedName>
    <definedName name="_Dist_Values" localSheetId="10" hidden="1">#REF!</definedName>
    <definedName name="_Dist_Values" hidden="1">#REF!</definedName>
    <definedName name="_E01">#REF!</definedName>
    <definedName name="_F01">#REF!</definedName>
    <definedName name="_F02">#REF!</definedName>
    <definedName name="_F03">#REF!</definedName>
    <definedName name="_F04">#REF!</definedName>
    <definedName name="_F05">#REF!</definedName>
    <definedName name="_F06">#REF!</definedName>
    <definedName name="_F07">#REF!</definedName>
    <definedName name="_F08">#REF!</definedName>
    <definedName name="_F09">#REF!</definedName>
    <definedName name="_F1">'[5]9GNG운반'!#REF!</definedName>
    <definedName name="_F10">#REF!</definedName>
    <definedName name="_F11">#REF!</definedName>
    <definedName name="_F11011">0</definedName>
    <definedName name="_F11021">0</definedName>
    <definedName name="_F11110">50</definedName>
    <definedName name="_F11110_B">0</definedName>
    <definedName name="_F11120">156</definedName>
    <definedName name="_F11120_B">0</definedName>
    <definedName name="_F11210">0</definedName>
    <definedName name="_F11210_B">0</definedName>
    <definedName name="_F11310">0</definedName>
    <definedName name="_F11310_B">0</definedName>
    <definedName name="_F11320">0</definedName>
    <definedName name="_F12">#REF!</definedName>
    <definedName name="_f13">#REF!</definedName>
    <definedName name="_f14">#REF!</definedName>
    <definedName name="_F15">#REF!</definedName>
    <definedName name="_F16">#REF!</definedName>
    <definedName name="_F17">#REF!</definedName>
    <definedName name="_F18">#REF!</definedName>
    <definedName name="_f19">#REF!</definedName>
    <definedName name="_F2">'[5]9GNG운반'!#REF!</definedName>
    <definedName name="_f20">#REF!</definedName>
    <definedName name="_f21">#REF!</definedName>
    <definedName name="_F21110">0</definedName>
    <definedName name="_F21110_B">0</definedName>
    <definedName name="_F21120">0</definedName>
    <definedName name="_F21120_B">0</definedName>
    <definedName name="_F21210">0</definedName>
    <definedName name="_F21210_B">0</definedName>
    <definedName name="_F21310">0</definedName>
    <definedName name="_F21310_B">0</definedName>
    <definedName name="_F3">'[5]9GNG운반'!#REF!</definedName>
    <definedName name="_FDM2">#REF!</definedName>
    <definedName name="_FDM4">#REF!</definedName>
    <definedName name="_FDM6">#REF!</definedName>
    <definedName name="_FDM8">#REF!</definedName>
    <definedName name="_Fill" localSheetId="6" hidden="1">#REF!</definedName>
    <definedName name="_Fill" localSheetId="4" hidden="1">#REF!</definedName>
    <definedName name="_Fill" localSheetId="8" hidden="1">#REF!</definedName>
    <definedName name="_Fill" localSheetId="3" hidden="1">#REF!</definedName>
    <definedName name="_Fill" localSheetId="14" hidden="1">#REF!</definedName>
    <definedName name="_Fill" localSheetId="13" hidden="1">#REF!</definedName>
    <definedName name="_Fill" localSheetId="12" hidden="1">#REF!</definedName>
    <definedName name="_Fill" localSheetId="7" hidden="1">#REF!</definedName>
    <definedName name="_Fill" localSheetId="5" hidden="1">#REF!</definedName>
    <definedName name="_Fill" localSheetId="9" hidden="1">#REF!</definedName>
    <definedName name="_Fill" localSheetId="11" hidden="1">#REF!</definedName>
    <definedName name="_Fill" localSheetId="10" hidden="1">#REF!</definedName>
    <definedName name="_Fill" hidden="1">#REF!</definedName>
    <definedName name="_Fill2" localSheetId="6" hidden="1">#REF!</definedName>
    <definedName name="_Fill2" localSheetId="8" hidden="1">#REF!</definedName>
    <definedName name="_Fill2" localSheetId="3" hidden="1">#REF!</definedName>
    <definedName name="_Fill2" localSheetId="10" hidden="1">#REF!</definedName>
    <definedName name="_Fill2" hidden="1">#REF!</definedName>
    <definedName name="_xlnm._FilterDatabase" localSheetId="6" hidden="1">#REF!</definedName>
    <definedName name="_xlnm._FilterDatabase" localSheetId="4" hidden="1">#REF!</definedName>
    <definedName name="_xlnm._FilterDatabase" localSheetId="8" hidden="1">#REF!</definedName>
    <definedName name="_xlnm._FilterDatabase" localSheetId="3" hidden="1">#REF!</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7" hidden="1">#REF!</definedName>
    <definedName name="_xlnm._FilterDatabase" localSheetId="5" hidden="1">#REF!</definedName>
    <definedName name="_xlnm._FilterDatabase" localSheetId="9" hidden="1">#REF!</definedName>
    <definedName name="_xlnm._FilterDatabase" localSheetId="2" hidden="1">#REF!</definedName>
    <definedName name="_xlnm._FilterDatabase" localSheetId="11" hidden="1">#REF!</definedName>
    <definedName name="_xlnm._FilterDatabase" localSheetId="10" hidden="1">#REF!</definedName>
    <definedName name="_xlnm._FilterDatabase" hidden="1">#REF!</definedName>
    <definedName name="_fkn1">#REF!</definedName>
    <definedName name="_fkn2">#REF!</definedName>
    <definedName name="_fks1">#REF!</definedName>
    <definedName name="_fks2">#REF!</definedName>
    <definedName name="_FLC1">'[1]7.1 자재단가표(케이블)'!#REF!</definedName>
    <definedName name="_FLC2">'[1]7.1 자재단가표(케이블)'!#REF!</definedName>
    <definedName name="_G01">#REF!</definedName>
    <definedName name="_G02">#REF!</definedName>
    <definedName name="_G03">#REF!</definedName>
    <definedName name="_G04">#REF!</definedName>
    <definedName name="_G07">#REF!</definedName>
    <definedName name="_G08">#REF!</definedName>
    <definedName name="_G09">#REF!</definedName>
    <definedName name="_g10">#REF!</definedName>
    <definedName name="_G11">0</definedName>
    <definedName name="_G12">269</definedName>
    <definedName name="_G13">#REF!</definedName>
    <definedName name="_G21">0</definedName>
    <definedName name="_G22">1</definedName>
    <definedName name="_G51">0</definedName>
    <definedName name="_G52">0</definedName>
    <definedName name="_G61">0</definedName>
    <definedName name="_G62">0</definedName>
    <definedName name="_gbi1">'[1]7.1 자재단가표(케이블)'!#REF!</definedName>
    <definedName name="_gbi2">'[1]7.1 자재단가표(케이블)'!#REF!</definedName>
    <definedName name="_gbi3">'[1]7.1 자재단가표(케이블)'!#REF!</definedName>
    <definedName name="_gbi4">'[1]7.1 자재단가표(케이블)'!#REF!</definedName>
    <definedName name="_gbi5">'[1]7.1 자재단가표(케이블)'!#REF!</definedName>
    <definedName name="_gbi6">'[1]7.1 자재단가표(케이블)'!#REF!</definedName>
    <definedName name="_gbi7">'[1]7.1 자재단가표(케이블)'!#REF!</definedName>
    <definedName name="_gbi8">'[1]7.1 자재단가표(케이블)'!#REF!</definedName>
    <definedName name="_gbi9">'[1]7.1 자재단가표(케이블)'!#REF!</definedName>
    <definedName name="_GIS2">'[1]7.1 자재단가표(케이블)'!#REF!</definedName>
    <definedName name="_H01">#REF!</definedName>
    <definedName name="_H01111">172426</definedName>
    <definedName name="_H01111_B">0</definedName>
    <definedName name="_H01121">0</definedName>
    <definedName name="_H01121_B">0</definedName>
    <definedName name="_H01122">7900</definedName>
    <definedName name="_H01131">47450</definedName>
    <definedName name="_H01131_B">0</definedName>
    <definedName name="_H01211">312</definedName>
    <definedName name="_H01211_B">0</definedName>
    <definedName name="_H01221">0</definedName>
    <definedName name="_H01221_B">0</definedName>
    <definedName name="_H01231">650.5</definedName>
    <definedName name="_H01231_B">0</definedName>
    <definedName name="_H01241">731</definedName>
    <definedName name="_H01241_B">0</definedName>
    <definedName name="_H01311">0</definedName>
    <definedName name="_H01311_B">0</definedName>
    <definedName name="_H01321">0</definedName>
    <definedName name="_H01321_B">0</definedName>
    <definedName name="_H01331">0</definedName>
    <definedName name="_H01331_B">0</definedName>
    <definedName name="_H01341">0</definedName>
    <definedName name="_H01341_B">0</definedName>
    <definedName name="_H01411">130</definedName>
    <definedName name="_H01411_B">0</definedName>
    <definedName name="_H01421">0</definedName>
    <definedName name="_H01421_B">0</definedName>
    <definedName name="_H01503">0</definedName>
    <definedName name="_H01503_B">0</definedName>
    <definedName name="_H01505">0</definedName>
    <definedName name="_H01505_B">0</definedName>
    <definedName name="_H01510">0</definedName>
    <definedName name="_H01510_B">0</definedName>
    <definedName name="_H02">#REF!</definedName>
    <definedName name="_H03">#REF!</definedName>
    <definedName name="_H04">#REF!</definedName>
    <definedName name="_H06">#REF!</definedName>
    <definedName name="_h07">#REF!</definedName>
    <definedName name="_h08">#REF!</definedName>
    <definedName name="_H09">#REF!</definedName>
    <definedName name="_H10">#REF!</definedName>
    <definedName name="_H11">0</definedName>
    <definedName name="_H11110">0</definedName>
    <definedName name="_H11110_B">0</definedName>
    <definedName name="_H11112">0</definedName>
    <definedName name="_H11112_B">19</definedName>
    <definedName name="_H11210">0</definedName>
    <definedName name="_H11210_B">0</definedName>
    <definedName name="_H12">0</definedName>
    <definedName name="_H13">#REF!</definedName>
    <definedName name="_H14">#REF!</definedName>
    <definedName name="_H15">#REF!</definedName>
    <definedName name="_H16">#REF!</definedName>
    <definedName name="_H17">#REF!=#REF!</definedName>
    <definedName name="_H18">#REF!</definedName>
    <definedName name="_H19">#REF!</definedName>
    <definedName name="_H21100">51</definedName>
    <definedName name="_H21100_B">48</definedName>
    <definedName name="_H21120">0</definedName>
    <definedName name="_H21120_B">0</definedName>
    <definedName name="_H21150">51</definedName>
    <definedName name="_H21150_B">71</definedName>
    <definedName name="_H21210">0</definedName>
    <definedName name="_H21220">0</definedName>
    <definedName name="_H21500">0</definedName>
    <definedName name="_H21500_B">946</definedName>
    <definedName name="_H21550">0</definedName>
    <definedName name="_H21550_B">0</definedName>
    <definedName name="_H31110">71.88</definedName>
    <definedName name="_H31110_B">0</definedName>
    <definedName name="_H31120">143.82</definedName>
    <definedName name="_H31120_B">0</definedName>
    <definedName name="_H51">0</definedName>
    <definedName name="_H52">0</definedName>
    <definedName name="_H91110">45.9</definedName>
    <definedName name="_H91110_B">0</definedName>
    <definedName name="_H91120">61.716</definedName>
    <definedName name="_H91120_B">287.457</definedName>
    <definedName name="_H91130">0.39</definedName>
    <definedName name="_H91130_B">0</definedName>
    <definedName name="_H91132">87.5</definedName>
    <definedName name="_H91132_B">0</definedName>
    <definedName name="_H91210">0</definedName>
    <definedName name="_H91210_B">0</definedName>
    <definedName name="_H91220">168.14</definedName>
    <definedName name="_H91220_B">61.37</definedName>
    <definedName name="_H91310">367</definedName>
    <definedName name="_H91320">0</definedName>
    <definedName name="_H91910">0</definedName>
    <definedName name="_H91910_B">0</definedName>
    <definedName name="_HHG8">#REF!</definedName>
    <definedName name="_I01">#REF!</definedName>
    <definedName name="_IDF1">[6]소요자재명세서2!$J$152</definedName>
    <definedName name="_IDF15">'[7]기별(종합)'!$O$31</definedName>
    <definedName name="_idf2">#REF!</definedName>
    <definedName name="_idf3">'[1]7.1 자재단가표(케이블)'!#REF!</definedName>
    <definedName name="_idf4">'[1]7.1 자재단가표(케이블)'!#REF!</definedName>
    <definedName name="_idf5">'[1]7.1 자재단가표(케이블)'!#REF!</definedName>
    <definedName name="_idf6">'[1]7.1 자재단가표(케이블)'!#REF!</definedName>
    <definedName name="_IJP1">[8]노무비명세서!$X$18</definedName>
    <definedName name="_ind1">#REF!</definedName>
    <definedName name="_ind10">#REF!</definedName>
    <definedName name="_ind11">'[1]7.1 자재단가표(케이블)'!#REF!</definedName>
    <definedName name="_ind12">'[1]7.1 자재단가표(케이블)'!#REF!</definedName>
    <definedName name="_ind13">#REF!</definedName>
    <definedName name="_ind14">#REF!</definedName>
    <definedName name="_ind15">#REF!</definedName>
    <definedName name="_ind16">#REF!</definedName>
    <definedName name="_ind17">#REF!</definedName>
    <definedName name="_ind18">#REF!</definedName>
    <definedName name="_ind19">#REF!</definedName>
    <definedName name="_ind2">#REF!</definedName>
    <definedName name="_ind20">#REF!</definedName>
    <definedName name="_ind200">[9]투자효율분석!$E$28</definedName>
    <definedName name="_ind21">#REF!</definedName>
    <definedName name="_ind22">#REF!</definedName>
    <definedName name="_ind23">#REF!</definedName>
    <definedName name="_ind24">#REF!</definedName>
    <definedName name="_ind25">#REF!</definedName>
    <definedName name="_ind26">#REF!</definedName>
    <definedName name="_ind27">[10]투자효율분석!$D$20</definedName>
    <definedName name="_ind28">[10]투자효율분석!$E$20</definedName>
    <definedName name="_ind29">[10]투자효율분석!$D$24</definedName>
    <definedName name="_ind3">#REF!</definedName>
    <definedName name="_ind30">[10]투자효율분석!$E$24</definedName>
    <definedName name="_ind300">[9]투자효율분석!$E$32</definedName>
    <definedName name="_ind31">[10]투자효율분석!$D$27</definedName>
    <definedName name="_ind32">[10]투자효율분석!$E$27</definedName>
    <definedName name="_ind33">[10]투자효율분석!$D$29</definedName>
    <definedName name="_ind34">[10]투자효율분석!$E$29</definedName>
    <definedName name="_ind35">[10]투자효율분석!$D$30</definedName>
    <definedName name="_ind36">[10]투자효율분석!$E$30</definedName>
    <definedName name="_ind37">[10]투자효율분석!$D$31</definedName>
    <definedName name="_ind38">[10]투자효율분석!$E$31</definedName>
    <definedName name="_ind39">[10]투자효율분석!$D$33</definedName>
    <definedName name="_ind4">#REF!</definedName>
    <definedName name="_ind40">[10]투자효율분석!$E$33</definedName>
    <definedName name="_ind41">[10]투자효율분석!$D$35</definedName>
    <definedName name="_ind42">[10]투자효율분석!$E$35</definedName>
    <definedName name="_ind5">#REF!</definedName>
    <definedName name="_ind6">#REF!</definedName>
    <definedName name="_ind7">#REF!</definedName>
    <definedName name="_ind8">#REF!</definedName>
    <definedName name="_ind9">[10]투자효율분석!$E$32</definedName>
    <definedName name="_J01">#REF!</definedName>
    <definedName name="_J11">0</definedName>
    <definedName name="_J13">99</definedName>
    <definedName name="_J21">0</definedName>
    <definedName name="_J23">0</definedName>
    <definedName name="_J31">0</definedName>
    <definedName name="_J33">0</definedName>
    <definedName name="_ji21">'[1]7.1 자재단가표(케이블)'!#REF!</definedName>
    <definedName name="_ji22">'[1]7.1 자재단가표(케이블)'!#REF!</definedName>
    <definedName name="_ji23">'[1]7.1 자재단가표(케이블)'!#REF!</definedName>
    <definedName name="_ji31">'[1]7.1 자재단가표(케이블)'!#REF!</definedName>
    <definedName name="_ji32">'[1]7.1 자재단가표(케이블)'!#REF!</definedName>
    <definedName name="_JIS1">'[1]7.1 자재단가표(케이블)'!#REF!</definedName>
    <definedName name="_JJJ780">#REF!</definedName>
    <definedName name="_JON1">'[1]7.1 자재단가표(케이블)'!#REF!</definedName>
    <definedName name="_JON2">'[1]7.1 자재단가표(케이블)'!#REF!</definedName>
    <definedName name="_ju8">{"'광피스표'!$A$3:$N$54"}</definedName>
    <definedName name="_K01">#REF!</definedName>
    <definedName name="_K02">[12]일위대가!$732:$745=[12]일위대가!$A$732</definedName>
    <definedName name="_K11">0</definedName>
    <definedName name="_K12">0</definedName>
    <definedName name="_K21">0</definedName>
    <definedName name="_K41">0</definedName>
    <definedName name="_K43">0</definedName>
    <definedName name="_K45">0</definedName>
    <definedName name="_K47">0</definedName>
    <definedName name="_K49">0</definedName>
    <definedName name="_K91">0</definedName>
    <definedName name="_Key1" localSheetId="6" hidden="1">#REF!</definedName>
    <definedName name="_Key1" localSheetId="4" hidden="1">#REF!</definedName>
    <definedName name="_Key1" localSheetId="8" hidden="1">#REF!</definedName>
    <definedName name="_Key1" localSheetId="3" hidden="1">#REF!</definedName>
    <definedName name="_Key1" localSheetId="14" hidden="1">#REF!</definedName>
    <definedName name="_Key1" localSheetId="13" hidden="1">#REF!</definedName>
    <definedName name="_Key1" localSheetId="12" hidden="1">#REF!</definedName>
    <definedName name="_Key1" localSheetId="7" hidden="1">#REF!</definedName>
    <definedName name="_Key1" localSheetId="5" hidden="1">#REF!</definedName>
    <definedName name="_Key1" localSheetId="9" hidden="1">#REF!</definedName>
    <definedName name="_Key1" localSheetId="2" hidden="1">'[13]7.1 자재단가표(케이블)'!#REF!</definedName>
    <definedName name="_Key1" localSheetId="11" hidden="1">#REF!</definedName>
    <definedName name="_Key1" localSheetId="10" hidden="1">#REF!</definedName>
    <definedName name="_Key1" hidden="1">#REF!</definedName>
    <definedName name="_Key2" localSheetId="6" hidden="1">#REF!</definedName>
    <definedName name="_Key2" localSheetId="4" hidden="1">#REF!</definedName>
    <definedName name="_Key2" localSheetId="8" hidden="1">#REF!</definedName>
    <definedName name="_Key2" localSheetId="3" hidden="1">#REF!</definedName>
    <definedName name="_Key2" localSheetId="14" hidden="1">#REF!</definedName>
    <definedName name="_Key2" localSheetId="13" hidden="1">#REF!</definedName>
    <definedName name="_Key2" localSheetId="12" hidden="1">#REF!</definedName>
    <definedName name="_Key2" localSheetId="7" hidden="1">#REF!</definedName>
    <definedName name="_Key2" localSheetId="5" hidden="1">#REF!</definedName>
    <definedName name="_Key2" localSheetId="9" hidden="1">#REF!</definedName>
    <definedName name="_Key2" localSheetId="2" hidden="1">'[13]7.1 자재단가표(케이블)'!#REF!</definedName>
    <definedName name="_Key2" localSheetId="11" hidden="1">#REF!</definedName>
    <definedName name="_Key2" localSheetId="10" hidden="1">#REF!</definedName>
    <definedName name="_Key2" hidden="1">#REF!</definedName>
    <definedName name="_kfkf" localSheetId="6" hidden="1">#REF!</definedName>
    <definedName name="_kfkf" localSheetId="8" hidden="1">#REF!</definedName>
    <definedName name="_kfkf" localSheetId="3" hidden="1">#REF!</definedName>
    <definedName name="_kfkf" localSheetId="10" hidden="1">#REF!</definedName>
    <definedName name="_kfkf" hidden="1">#REF!</definedName>
    <definedName name="_L01">#REF!</definedName>
    <definedName name="_L02">#REF!</definedName>
    <definedName name="_L03">#REF!</definedName>
    <definedName name="_l06">#REF!</definedName>
    <definedName name="_l07">#REF!</definedName>
    <definedName name="_L08">#REF!</definedName>
    <definedName name="_L09">#REF!</definedName>
    <definedName name="_L11">8400</definedName>
    <definedName name="_M01">#REF!</definedName>
    <definedName name="_M02">#REF!</definedName>
    <definedName name="_M03">#REF!</definedName>
    <definedName name="_M04">#REF!</definedName>
    <definedName name="_M11503">0</definedName>
    <definedName name="_M11503_B">0</definedName>
    <definedName name="_M11505">0</definedName>
    <definedName name="_M11505_B">0</definedName>
    <definedName name="_M11510">0</definedName>
    <definedName name="_M11510_B">0</definedName>
    <definedName name="_MatInverse_In" localSheetId="6" hidden="1">#REF!</definedName>
    <definedName name="_MatInverse_In" localSheetId="8" hidden="1">#REF!</definedName>
    <definedName name="_MatInverse_In" localSheetId="3" hidden="1">#REF!</definedName>
    <definedName name="_MatInverse_In" localSheetId="10" hidden="1">#REF!</definedName>
    <definedName name="_MatInverse_In" hidden="1">#REF!</definedName>
    <definedName name="_MatMult_A" localSheetId="6" hidden="1">#REF!</definedName>
    <definedName name="_MatMult_A" localSheetId="8" hidden="1">#REF!</definedName>
    <definedName name="_MatMult_A" localSheetId="3" hidden="1">#REF!</definedName>
    <definedName name="_MatMult_A" localSheetId="10" hidden="1">#REF!</definedName>
    <definedName name="_MatMult_A" hidden="1">#REF!</definedName>
    <definedName name="_MatMult_AxB" localSheetId="6" hidden="1">#REF!</definedName>
    <definedName name="_MatMult_AxB" localSheetId="8" hidden="1">#REF!</definedName>
    <definedName name="_MatMult_AxB" localSheetId="3" hidden="1">#REF!</definedName>
    <definedName name="_MatMult_AxB" localSheetId="10" hidden="1">#REF!</definedName>
    <definedName name="_MatMult_AxB" hidden="1">#REF!</definedName>
    <definedName name="_MatMult_B" localSheetId="6" hidden="1">#REF!</definedName>
    <definedName name="_MatMult_B" localSheetId="8" hidden="1">#REF!</definedName>
    <definedName name="_MatMult_B" localSheetId="3" hidden="1">#REF!</definedName>
    <definedName name="_MatMult_B" localSheetId="10" hidden="1">#REF!</definedName>
    <definedName name="_MatMult_B" hidden="1">#REF!</definedName>
    <definedName name="_MDF1">'[1]7.1 자재단가표(케이블)'!#REF!</definedName>
    <definedName name="_MUX2">#REF!</definedName>
    <definedName name="_MUX3240">'[1]7.1 자재단가표(케이블)'!#REF!</definedName>
    <definedName name="_N11">0</definedName>
    <definedName name="_N12">0</definedName>
    <definedName name="_N14">0</definedName>
    <definedName name="_N16">0</definedName>
    <definedName name="_N21">0</definedName>
    <definedName name="_N31">0</definedName>
    <definedName name="_N32">0</definedName>
    <definedName name="_N41">0</definedName>
    <definedName name="_N43">0</definedName>
    <definedName name="_N44">0</definedName>
    <definedName name="_N45">0</definedName>
    <definedName name="_N51">0</definedName>
    <definedName name="_N61">0</definedName>
    <definedName name="_N81">0</definedName>
    <definedName name="_N85">0</definedName>
    <definedName name="_N86">0</definedName>
    <definedName name="_N89">0</definedName>
    <definedName name="_N91">0</definedName>
    <definedName name="_NIU1">#REF!</definedName>
    <definedName name="_NIU2">#REF!</definedName>
    <definedName name="_NMJ9">#REF!</definedName>
    <definedName name="_O01">#REF!</definedName>
    <definedName name="_O02">#REF!</definedName>
    <definedName name="_O03">[12]일위대가!$1516:$1529=[12]일위대가!$A$1516</definedName>
    <definedName name="_O04">#REF!</definedName>
    <definedName name="_O05">#REF!</definedName>
    <definedName name="_O08">#REF!</definedName>
    <definedName name="_O09">#REF!</definedName>
    <definedName name="_O10">#REF!</definedName>
    <definedName name="_O11">#REF!</definedName>
    <definedName name="_O12">#REF!</definedName>
    <definedName name="_O13">#REF!</definedName>
    <definedName name="_O14">#REF!</definedName>
    <definedName name="_O15">#REF!</definedName>
    <definedName name="_OC1">#REF!</definedName>
    <definedName name="_OFD1">[6]소요자재명세서2!$J$147</definedName>
    <definedName name="_OFD2">[6]소요자재명세서2!$J$148</definedName>
    <definedName name="_ofd24">#REF!</definedName>
    <definedName name="_ofd241">'[1]7.1 자재단가표(케이블)'!#REF!</definedName>
    <definedName name="_ofd242">'[1]7.1 자재단가표(케이블)'!#REF!</definedName>
    <definedName name="_OFD3">[6]소요자재명세서2!$J$149</definedName>
    <definedName name="_ofd48">#REF!</definedName>
    <definedName name="_ofd481">'[1]7.1 자재단가표(케이블)'!#REF!</definedName>
    <definedName name="_ofd482">'[1]7.1 자재단가표(케이블)'!#REF!</definedName>
    <definedName name="_ofd96">#REF!</definedName>
    <definedName name="_ofd961">'[1]7.1 자재단가표(케이블)'!#REF!</definedName>
    <definedName name="_ofd962">'[1]7.1 자재단가표(케이블)'!#REF!</definedName>
    <definedName name="_OIU1">#REF!</definedName>
    <definedName name="_OIU2">#REF!</definedName>
    <definedName name="_OJC1">#REF!</definedName>
    <definedName name="_OJC2">#REF!</definedName>
    <definedName name="_OJC3">'[1]7.1 자재단가표(케이블)'!#REF!</definedName>
    <definedName name="_OJC4">'[1]7.1 자재단가표(케이블)'!#REF!</definedName>
    <definedName name="_OP1">[6]소요자재명세서2!$J$160</definedName>
    <definedName name="_OP10">#REF!</definedName>
    <definedName name="_OP11">#REF!</definedName>
    <definedName name="_OP12">#REF!</definedName>
    <definedName name="_OP2">[6]소요자재명세서2!$J$161</definedName>
    <definedName name="_OP3">[6]소요자재명세서2!$J$162</definedName>
    <definedName name="_OP4">[6]소요자재명세서2!$J$163</definedName>
    <definedName name="_OP5">[6]소요자재명세서2!$J$164</definedName>
    <definedName name="_OP6">#REF!</definedName>
    <definedName name="_OP7">#REF!</definedName>
    <definedName name="_OP8">[6]소요자재명세서2!$J$167</definedName>
    <definedName name="_OP9">#REF!</definedName>
    <definedName name="_OPM1">[6]소요자재명세서2!$J$214</definedName>
    <definedName name="_OPM2">[6]소요자재명세서2!$J$215</definedName>
    <definedName name="_OPM3">[6]소요자재명세서2!$J$216</definedName>
    <definedName name="_Order1" hidden="1">255</definedName>
    <definedName name="_Order2" hidden="1">255</definedName>
    <definedName name="_p01">#REF!</definedName>
    <definedName name="_Parse_In" localSheetId="6" hidden="1">#REF!</definedName>
    <definedName name="_Parse_In" localSheetId="4" hidden="1">#REF!</definedName>
    <definedName name="_Parse_In" localSheetId="8" hidden="1">#REF!</definedName>
    <definedName name="_Parse_In" localSheetId="3" hidden="1">#REF!</definedName>
    <definedName name="_Parse_In" localSheetId="14" hidden="1">#REF!</definedName>
    <definedName name="_Parse_In" localSheetId="13" hidden="1">#REF!</definedName>
    <definedName name="_Parse_In" localSheetId="12" hidden="1">#REF!</definedName>
    <definedName name="_Parse_In" localSheetId="7" hidden="1">#REF!</definedName>
    <definedName name="_Parse_In" localSheetId="5" hidden="1">#REF!</definedName>
    <definedName name="_Parse_In" localSheetId="9" hidden="1">#REF!</definedName>
    <definedName name="_Parse_In" localSheetId="11" hidden="1">#REF!</definedName>
    <definedName name="_Parse_In" localSheetId="10" hidden="1">#REF!</definedName>
    <definedName name="_Parse_In" hidden="1">#REF!</definedName>
    <definedName name="_Parse_Out" localSheetId="6" hidden="1">#REF!</definedName>
    <definedName name="_Parse_Out" localSheetId="4" hidden="1">#REF!</definedName>
    <definedName name="_Parse_Out" localSheetId="8" hidden="1">#REF!</definedName>
    <definedName name="_Parse_Out" localSheetId="3" hidden="1">#REF!</definedName>
    <definedName name="_Parse_Out" localSheetId="14" hidden="1">#REF!</definedName>
    <definedName name="_Parse_Out" localSheetId="13" hidden="1">#REF!</definedName>
    <definedName name="_Parse_Out" localSheetId="12" hidden="1">#REF!</definedName>
    <definedName name="_Parse_Out" localSheetId="7" hidden="1">#REF!</definedName>
    <definedName name="_Parse_Out" localSheetId="5" hidden="1">#REF!</definedName>
    <definedName name="_Parse_Out" localSheetId="9" hidden="1">#REF!</definedName>
    <definedName name="_Parse_Out" localSheetId="11" hidden="1">#REF!</definedName>
    <definedName name="_Parse_Out" localSheetId="10" hidden="1">#REF!</definedName>
    <definedName name="_Parse_Out" hidden="1">#REF!</definedName>
    <definedName name="_PCM1">'[1]7.1 자재단가표(케이블)'!#REF!</definedName>
    <definedName name="_pdp1">'[1]7.1 자재단가표(케이블)'!#REF!</definedName>
    <definedName name="_PDP2">#REF!</definedName>
    <definedName name="_PDP3">'[1]7.1 자재단가표(케이블)'!#REF!</definedName>
    <definedName name="_PE1">'[1]7.1 자재단가표(케이블)'!#REF!</definedName>
    <definedName name="_PE2">'[1]7.1 자재단가표(케이블)'!#REF!</definedName>
    <definedName name="_PE3">[11]종합기별!$Y$16</definedName>
    <definedName name="_PE4">[11]종합기별!$Y$19</definedName>
    <definedName name="_PE6">'[1]7.1 자재단가표(케이블)'!#REF!</definedName>
    <definedName name="_PIN12">[4]아파트기별!$AG$52</definedName>
    <definedName name="_PIN17">[4]아파트기별!$AF$52</definedName>
    <definedName name="_PP2">#REF!</definedName>
    <definedName name="_PP4">#REF!</definedName>
    <definedName name="_PV50">[4]아파트기별!$M$52</definedName>
    <definedName name="_PVC1">'[1]7.1 자재단가표(케이블)'!#REF!</definedName>
    <definedName name="_q01">#REF!</definedName>
    <definedName name="_Regression_Int" hidden="1">1</definedName>
    <definedName name="_Regression_Out" hidden="1">#REF!</definedName>
    <definedName name="_Regression_X" localSheetId="6" hidden="1">'[13]7.1 자재단가표(케이블)'!#REF!</definedName>
    <definedName name="_Regression_X" localSheetId="8" hidden="1">'[13]7.1 자재단가표(케이블)'!#REF!</definedName>
    <definedName name="_Regression_X" localSheetId="3" hidden="1">'[1]7.1 자재단가표(케이블)'!#REF!</definedName>
    <definedName name="_Regression_X" localSheetId="14" hidden="1">'[13]7.1 자재단가표(케이블)'!#REF!</definedName>
    <definedName name="_Regression_X" localSheetId="7" hidden="1">'[13]7.1 자재단가표(케이블)'!#REF!</definedName>
    <definedName name="_Regression_X" localSheetId="5" hidden="1">'[13]7.1 자재단가표(케이블)'!#REF!</definedName>
    <definedName name="_Regression_X" localSheetId="9" hidden="1">'[13]7.1 자재단가표(케이블)'!#REF!</definedName>
    <definedName name="_Regression_X" localSheetId="11" hidden="1">'[13]7.1 자재단가표(케이블)'!#REF!</definedName>
    <definedName name="_Regression_X" localSheetId="10" hidden="1">'[13]7.1 자재단가표(케이블)'!#REF!</definedName>
    <definedName name="_Regression_X" hidden="1">'[14]7.1 자재단가표(케이블)'!#REF!</definedName>
    <definedName name="_Regression_Y" hidden="1">#REF!</definedName>
    <definedName name="_s" localSheetId="6" hidden="1">[15]토목주소!#REF!</definedName>
    <definedName name="_s" localSheetId="8" hidden="1">[15]토목주소!#REF!</definedName>
    <definedName name="_s" localSheetId="3" hidden="1">[16]토목주소!#REF!</definedName>
    <definedName name="_s" localSheetId="10" hidden="1">[15]토목주소!#REF!</definedName>
    <definedName name="_s" hidden="1">[15]토목주소!#REF!</definedName>
    <definedName name="_SA12">[4]아파트기별!$AI$52</definedName>
    <definedName name="_SA17">[4]아파트기별!$AH$52</definedName>
    <definedName name="_Sort" localSheetId="6" hidden="1">#REF!</definedName>
    <definedName name="_Sort" localSheetId="4" hidden="1">#REF!</definedName>
    <definedName name="_Sort" localSheetId="8" hidden="1">#REF!</definedName>
    <definedName name="_Sort" localSheetId="3" hidden="1">#REF!</definedName>
    <definedName name="_Sort" localSheetId="14" hidden="1">#REF!</definedName>
    <definedName name="_Sort" localSheetId="13" hidden="1">#REF!</definedName>
    <definedName name="_Sort" localSheetId="12" hidden="1">#REF!</definedName>
    <definedName name="_Sort" localSheetId="7" hidden="1">#REF!</definedName>
    <definedName name="_Sort" localSheetId="5" hidden="1">#REF!</definedName>
    <definedName name="_Sort" localSheetId="9" hidden="1">#REF!</definedName>
    <definedName name="_Sort" localSheetId="11" hidden="1">#REF!</definedName>
    <definedName name="_Sort" localSheetId="10" hidden="1">#REF!</definedName>
    <definedName name="_Sort" hidden="1">#REF!</definedName>
    <definedName name="_sys2">'[1]7.1 자재단가표(케이블)'!#REF!</definedName>
    <definedName name="_sys3">'[1]7.1 자재단가표(케이블)'!#REF!</definedName>
    <definedName name="_Table1_In1" localSheetId="6" hidden="1">#REF!</definedName>
    <definedName name="_Table1_In1" localSheetId="8" hidden="1">#REF!</definedName>
    <definedName name="_Table1_In1" localSheetId="3" hidden="1">#REF!</definedName>
    <definedName name="_Table1_In1" localSheetId="11" hidden="1">#REF!</definedName>
    <definedName name="_Table1_In1" localSheetId="10" hidden="1">#REF!</definedName>
    <definedName name="_Table1_In1" hidden="1">#REF!</definedName>
    <definedName name="_Table1_Out" localSheetId="6" hidden="1">#REF!</definedName>
    <definedName name="_Table1_Out" localSheetId="8" hidden="1">#REF!</definedName>
    <definedName name="_Table1_Out" localSheetId="3" hidden="1">#REF!</definedName>
    <definedName name="_Table1_Out" localSheetId="11" hidden="1">#REF!</definedName>
    <definedName name="_Table1_Out" localSheetId="10" hidden="1">#REF!</definedName>
    <definedName name="_Table1_Out" hidden="1">#REF!</definedName>
    <definedName name="_TAP4">#REF!</definedName>
    <definedName name="_TAP8">#REF!</definedName>
    <definedName name="_TC1">'[1]7.1 자재단가표(케이블)'!#REF!</definedName>
    <definedName name="_TC2">'[1]7.1 자재단가표(케이블)'!#REF!</definedName>
    <definedName name="_TO4">[4]아파트기별!$AB$52</definedName>
    <definedName name="_TO8">[4]아파트기별!$AD$52</definedName>
    <definedName name="_tot1">'[1]7.1 자재단가표(케이블)'!#REF!</definedName>
    <definedName name="_TT4">[4]아파트기별!$AC$52</definedName>
    <definedName name="_TT8">[4]아파트기별!$AE$52</definedName>
    <definedName name="_UY95">#REF!</definedName>
    <definedName name="_VLX2">#REF!</definedName>
    <definedName name="_VLX4">#REF!</definedName>
    <definedName name="_VLX6">#REF!</definedName>
    <definedName name="_VLX8">#REF!</definedName>
    <definedName name="_WA2">[4]아파트기별!$Y$52</definedName>
    <definedName name="_WA3">[4]아파트기별!$Z$52</definedName>
    <definedName name="_wo1">'[1]7.1 자재단가표(케이블)'!#REF!</definedName>
    <definedName name="_woogi" localSheetId="6" hidden="1">#REF!</definedName>
    <definedName name="_woogi" localSheetId="8" hidden="1">#REF!</definedName>
    <definedName name="_woogi" localSheetId="3" hidden="1">#REF!</definedName>
    <definedName name="_woogi" localSheetId="11" hidden="1">#REF!</definedName>
    <definedName name="_woogi" localSheetId="10" hidden="1">#REF!</definedName>
    <definedName name="_woogi" hidden="1">#REF!</definedName>
    <definedName name="_woogi2" localSheetId="6" hidden="1">#REF!</definedName>
    <definedName name="_woogi2" localSheetId="8" hidden="1">#REF!</definedName>
    <definedName name="_woogi2" localSheetId="3" hidden="1">#REF!</definedName>
    <definedName name="_woogi2" localSheetId="11" hidden="1">#REF!</definedName>
    <definedName name="_woogi2" localSheetId="10" hidden="1">#REF!</definedName>
    <definedName name="_woogi2" hidden="1">#REF!</definedName>
    <definedName name="_woogi24" localSheetId="6" hidden="1">#REF!</definedName>
    <definedName name="_woogi24" localSheetId="8" hidden="1">#REF!</definedName>
    <definedName name="_woogi24" localSheetId="3" hidden="1">#REF!</definedName>
    <definedName name="_woogi24" localSheetId="10" hidden="1">#REF!</definedName>
    <definedName name="_woogi24" hidden="1">#REF!</definedName>
    <definedName name="_woogi3" localSheetId="6" hidden="1">#REF!</definedName>
    <definedName name="_woogi3" localSheetId="8" hidden="1">#REF!</definedName>
    <definedName name="_woogi3" localSheetId="3" hidden="1">#REF!</definedName>
    <definedName name="_woogi3" localSheetId="10" hidden="1">#REF!</definedName>
    <definedName name="_woogi3" hidden="1">#REF!</definedName>
    <definedName name="_X1050_1540">78015</definedName>
    <definedName name="_X1050_1560">63443</definedName>
    <definedName name="_X2110">148700</definedName>
    <definedName name="_X2120">59000</definedName>
    <definedName name="_X2130">0</definedName>
    <definedName name="_X2170">0</definedName>
    <definedName name="_X2180">0</definedName>
    <definedName name="_X2190">0</definedName>
    <definedName name="_X2210">0</definedName>
    <definedName name="_X2220">0</definedName>
    <definedName name="_X2250">0</definedName>
    <definedName name="_X2301">0</definedName>
    <definedName name="_X2310">28200</definedName>
    <definedName name="_X2410">0</definedName>
    <definedName name="_X3110">1150</definedName>
    <definedName name="_X3120">341</definedName>
    <definedName name="_X3130">1300</definedName>
    <definedName name="_X3140">0</definedName>
    <definedName name="_X3150">0</definedName>
    <definedName name="_X3210">0</definedName>
    <definedName name="_X3220">0</definedName>
    <definedName name="_X3230">0</definedName>
    <definedName name="_X3250">0</definedName>
    <definedName name="_X4110">70</definedName>
    <definedName name="_X4130">0</definedName>
    <definedName name="_X4150">0</definedName>
    <definedName name="_X4210">0</definedName>
    <definedName name="_X4220">0</definedName>
    <definedName name="_X4250">0</definedName>
    <definedName name="_X4290_1200">800</definedName>
    <definedName name="_X4310">0</definedName>
    <definedName name="_X4410">100</definedName>
    <definedName name="_X4450">0</definedName>
    <definedName name="_X4610">0</definedName>
    <definedName name="_X6110">2000</definedName>
    <definedName name="_X6120">3000</definedName>
    <definedName name="_X6210">0</definedName>
    <definedName name="_X6220">0</definedName>
    <definedName name="_X6270">0</definedName>
    <definedName name="_X6300">0</definedName>
    <definedName name="_X6310">0</definedName>
    <definedName name="_X7110">0</definedName>
    <definedName name="_X7200_1100">13120000</definedName>
    <definedName name="_X7200_1200">15317000</definedName>
    <definedName name="_X7200_1250">16737000</definedName>
    <definedName name="_X7200_1300">22317000</definedName>
    <definedName name="_X7200_1400">31531000</definedName>
    <definedName name="_X7200_1500">51583000</definedName>
    <definedName name="_X7210">0</definedName>
    <definedName name="_X7210_1000">6200000</definedName>
    <definedName name="_X7210_1100">10800000</definedName>
    <definedName name="_X7210_1200">22300000</definedName>
    <definedName name="_X7210_1300">28500000</definedName>
    <definedName name="_X7220_1200">15317000</definedName>
    <definedName name="_X7230_1000">15317000</definedName>
    <definedName name="_X7230_1100">0</definedName>
    <definedName name="_X7240_1100">9990000</definedName>
    <definedName name="_X7250_1100">1250000</definedName>
    <definedName name="_X7270_1100">2450000</definedName>
    <definedName name="_X7270_1200">4200000</definedName>
    <definedName name="_X7710">0</definedName>
    <definedName name="_X8010">0</definedName>
    <definedName name="_X8020">0</definedName>
    <definedName name="_X8030">0</definedName>
    <definedName name="_X8040">0</definedName>
    <definedName name="_X9110">0</definedName>
    <definedName name="_X9465_1100">0</definedName>
    <definedName name="_X9465_2100">0</definedName>
    <definedName name="_X9470_1100">17620</definedName>
    <definedName name="_X9470_1200">15760</definedName>
    <definedName name="_X9470_1300">0</definedName>
    <definedName name="_X9470_2100">17626</definedName>
    <definedName name="_X9470_2200">15760</definedName>
    <definedName name="_X9470_2300">0</definedName>
    <definedName name="_XREUSE">2</definedName>
    <definedName name="_XUNBAN">2</definedName>
    <definedName name="_XZ100">0</definedName>
    <definedName name="_XZ200">0</definedName>
    <definedName name="_XZ300">0</definedName>
    <definedName name="_XZ400">0</definedName>
    <definedName name="_XZ700">0</definedName>
    <definedName name="_XZ710">0</definedName>
    <definedName name="_XZ720">0</definedName>
    <definedName name="_XZ730">0</definedName>
    <definedName name="_XZ800">0</definedName>
    <definedName name="_XZ900">1</definedName>
    <definedName name="_Y11">22640</definedName>
    <definedName name="_Y14">0</definedName>
    <definedName name="_Y16">0</definedName>
    <definedName name="_Y17">0</definedName>
    <definedName name="_Y23">0</definedName>
    <definedName name="_Y26">0</definedName>
    <definedName name="_Y29">0</definedName>
    <definedName name="_Y32">0</definedName>
    <definedName name="_Y35">270</definedName>
    <definedName name="_Y38">0</definedName>
    <definedName name="_Y41">0</definedName>
    <definedName name="_Y43">0</definedName>
    <definedName name="_Y46">0</definedName>
    <definedName name="_Y65">0</definedName>
    <definedName name="_YA110">"현    장"</definedName>
    <definedName name="_YA210">"현장집토 장"</definedName>
    <definedName name="_YA230">"잔토처리 장"</definedName>
    <definedName name="_YA240">"건설폐기물처리장"</definedName>
    <definedName name="_YA242">"산업폐기물처리장"</definedName>
    <definedName name="_YA244">"일반폐기물처리장"</definedName>
    <definedName name="_YA250">"자    재 출고지"</definedName>
    <definedName name="_YA255">"현장일원"</definedName>
    <definedName name="_YA257">"생 산 처"</definedName>
    <definedName name="_YA310">"모    래 채취장"</definedName>
    <definedName name="_YA312">"해    사 채취장"</definedName>
    <definedName name="_YA314">"석    분 채취장"</definedName>
    <definedName name="_YA320">"자    갈 채취장"</definedName>
    <definedName name="_YA330">"혼합골재 채취장"</definedName>
    <definedName name="_YA370">"유 용 토 채취장"</definedName>
    <definedName name="_YA510">"강재반납처"</definedName>
    <definedName name="_YA720">"아 스 콘 생산지"</definedName>
    <definedName name="_YC250">1</definedName>
    <definedName name="_YD110">50</definedName>
    <definedName name="_YD210">0</definedName>
    <definedName name="_YD215">0</definedName>
    <definedName name="_YD230">5</definedName>
    <definedName name="_YD232">5</definedName>
    <definedName name="_YD234">5</definedName>
    <definedName name="_YD250">20</definedName>
    <definedName name="_YD255">10</definedName>
    <definedName name="_YD257">10</definedName>
    <definedName name="_YD260">246</definedName>
    <definedName name="_YD262">5</definedName>
    <definedName name="_YD310">30</definedName>
    <definedName name="_YD312">30</definedName>
    <definedName name="_YD314">30</definedName>
    <definedName name="_YD320">30</definedName>
    <definedName name="_YD330">30</definedName>
    <definedName name="_YD370">0.5</definedName>
    <definedName name="_YD380">0.05</definedName>
    <definedName name="_YD510">20</definedName>
    <definedName name="_YD520">10</definedName>
    <definedName name="_YD710">10</definedName>
    <definedName name="_YD720">10</definedName>
    <definedName name="_YD730">10</definedName>
    <definedName name="_YD740">10</definedName>
    <definedName name="_YD760">10</definedName>
    <definedName name="_YD771">10</definedName>
    <definedName name="_YD773">2</definedName>
    <definedName name="_YE110">30</definedName>
    <definedName name="_YE210">30</definedName>
    <definedName name="_YE215">30</definedName>
    <definedName name="_YE230">30</definedName>
    <definedName name="_YE232">30</definedName>
    <definedName name="_YE234">30</definedName>
    <definedName name="_YE310">30</definedName>
    <definedName name="_YE312">30</definedName>
    <definedName name="_YE314">30</definedName>
    <definedName name="_YE320">30</definedName>
    <definedName name="_YE330">30</definedName>
    <definedName name="_YE340">30</definedName>
    <definedName name="_YE720">30</definedName>
    <definedName name="_YF110">35</definedName>
    <definedName name="_YF210">35</definedName>
    <definedName name="_YF215">35</definedName>
    <definedName name="_YF230">35</definedName>
    <definedName name="_YF232">35</definedName>
    <definedName name="_YF234">35</definedName>
    <definedName name="_YF310">35</definedName>
    <definedName name="_YF312">35</definedName>
    <definedName name="_YF314">35</definedName>
    <definedName name="_YF320">35</definedName>
    <definedName name="_YF330">35</definedName>
    <definedName name="_YF340">35</definedName>
    <definedName name="_YF720">35</definedName>
    <definedName name="_YH110">2</definedName>
    <definedName name="_YH510">3</definedName>
    <definedName name="_YJ110">2</definedName>
    <definedName name="_YK110">2</definedName>
    <definedName name="_YN110">0</definedName>
    <definedName name="_YN215">0</definedName>
    <definedName name="_YN230">0</definedName>
    <definedName name="_YN232">0</definedName>
    <definedName name="_YN234">0</definedName>
    <definedName name="_YN250">0</definedName>
    <definedName name="_YN255">0</definedName>
    <definedName name="_YN310">0</definedName>
    <definedName name="_YN312">0</definedName>
    <definedName name="_YN314">0</definedName>
    <definedName name="_YN320">0</definedName>
    <definedName name="_YN330">0</definedName>
    <definedName name="_YN510">0</definedName>
    <definedName name="_YN520">0</definedName>
    <definedName name="_YN720">0</definedName>
    <definedName name="_YN730">0</definedName>
    <definedName name="_YN740">0</definedName>
    <definedName name="_ys1">[0]!_ys1</definedName>
    <definedName name="_Z11">0</definedName>
    <definedName name="_Z12">"261978-09-00215"</definedName>
    <definedName name="_Z13">"2009년 4차 FTTH 선로기반공사(유성지사)"</definedName>
    <definedName name="_Z14">"대전"</definedName>
    <definedName name="_Z15">1</definedName>
    <definedName name="_Z21">"사업지원센터"</definedName>
    <definedName name="_Z22">"사업지원센터"</definedName>
    <definedName name="_Z23">82</definedName>
    <definedName name="_Z25">256</definedName>
    <definedName name="_Z31">"979549778"</definedName>
    <definedName name="_Z32">"안홍주"</definedName>
    <definedName name="_Z51">267035291</definedName>
    <definedName name="_Z61">745221642</definedName>
    <definedName name="_Z62">819743000</definedName>
    <definedName name="_ZAA004">3</definedName>
    <definedName name="_ZAA012">3</definedName>
    <definedName name="_ZAA016">2</definedName>
    <definedName name="_ZAA018">1</definedName>
    <definedName name="_ZAA024">5</definedName>
    <definedName name="_ZAA026">2</definedName>
    <definedName name="_ZAA032">46</definedName>
    <definedName name="_ZAA035">1</definedName>
    <definedName name="_ZAA048">4</definedName>
    <definedName name="_ZAA072">2</definedName>
    <definedName name="_ZAA11">56</definedName>
    <definedName name="_ZAA132">1</definedName>
    <definedName name="_ZAA144">3</definedName>
    <definedName name="_ZAA200">1</definedName>
    <definedName name="_ZAA21">8762.5</definedName>
    <definedName name="_ZAA288">2</definedName>
    <definedName name="_ZAA31">460</definedName>
    <definedName name="_ZAA41">0</definedName>
    <definedName name="_ZAA51">0</definedName>
    <definedName name="_ZAA61">0</definedName>
    <definedName name="_ZAA71">575</definedName>
    <definedName name="_ZAA81">6</definedName>
    <definedName name="_ZAA91">365</definedName>
    <definedName name="_ZAB004">3</definedName>
    <definedName name="_ZAB006">1</definedName>
    <definedName name="_ZAB010">1</definedName>
    <definedName name="_ZAB016">3</definedName>
    <definedName name="_ZAB018">1</definedName>
    <definedName name="_ZAB024">5</definedName>
    <definedName name="_ZAB036">2</definedName>
    <definedName name="_ZAB048">4</definedName>
    <definedName name="_ZAB066">1</definedName>
    <definedName name="_ZAB100">1</definedName>
    <definedName name="_ZAB11">0</definedName>
    <definedName name="_ZAB144">5</definedName>
    <definedName name="_ZAB200">1</definedName>
    <definedName name="_ZAB21">0</definedName>
    <definedName name="_ZAB31">0</definedName>
    <definedName name="_ZAB41">0</definedName>
    <definedName name="_ZAB51">0</definedName>
    <definedName name="_ZAB61">0</definedName>
    <definedName name="_ZAB71">4</definedName>
    <definedName name="_ZAB81">103</definedName>
    <definedName name="_ZAB91">0</definedName>
    <definedName name="_ZAC11">610</definedName>
    <definedName name="_ZAC21">146</definedName>
    <definedName name="_ZAC31">8763.9</definedName>
    <definedName name="_ZAC41">0</definedName>
    <definedName name="_ZAC51">0</definedName>
    <definedName name="_ZAC61">0</definedName>
    <definedName name="_ZAC71">4</definedName>
    <definedName name="_ZAC81">88</definedName>
    <definedName name="_ZAZ90">1</definedName>
    <definedName name="_ZBA11">0.14</definedName>
    <definedName name="_ZBA21">23.73</definedName>
    <definedName name="_ZBA31">1.07</definedName>
    <definedName name="_ZBA41">0</definedName>
    <definedName name="_ZBA51">0</definedName>
    <definedName name="_ZBA61">0</definedName>
    <definedName name="_ZBA71">0.49</definedName>
    <definedName name="_ZBA81">0.34</definedName>
    <definedName name="_ZBA91">2.04</definedName>
    <definedName name="_ZBB11">0</definedName>
    <definedName name="_ZBB21">0</definedName>
    <definedName name="_ZBB31">0</definedName>
    <definedName name="_ZBB41">0</definedName>
    <definedName name="_ZBB51">0</definedName>
    <definedName name="_ZBB61">0</definedName>
    <definedName name="_ZBB71">2.08</definedName>
    <definedName name="_ZBB81">13.5</definedName>
    <definedName name="_ZBB91">0</definedName>
    <definedName name="_ZBC11">33.04</definedName>
    <definedName name="_ZBC21">0.18</definedName>
    <definedName name="_ZBC31">6.07</definedName>
    <definedName name="_ZBC41">0</definedName>
    <definedName name="_ZBC51">0</definedName>
    <definedName name="_ZBC61">0</definedName>
    <definedName name="_ZBC71">1.56</definedName>
    <definedName name="_ZBC81">1.58</definedName>
    <definedName name="_ZBZ90">14.18</definedName>
    <definedName name="_ZD0050_1300">95424</definedName>
    <definedName name="_ZD0050_1310">111743</definedName>
    <definedName name="_ZD0050_1330">89760</definedName>
    <definedName name="_ZD0050_1340">65734</definedName>
    <definedName name="_ZD0050_1370">110211</definedName>
    <definedName name="_ZD0050_1380">91949</definedName>
    <definedName name="_ZD0050_1390">50683</definedName>
    <definedName name="_ZD0050_1440">86872</definedName>
    <definedName name="_ZD0050_1470">93650</definedName>
    <definedName name="_ZD0050_1580">72268</definedName>
    <definedName name="_ZD0050_1620">61857</definedName>
    <definedName name="_ZD0050_1630">59707</definedName>
    <definedName name="_ZD0050_1640">81246</definedName>
    <definedName name="_ZD0050_1650">53719</definedName>
    <definedName name="_ZD0050_1660">87216</definedName>
    <definedName name="_ZD1390_1110">1387</definedName>
    <definedName name="_ZD1478_1110">7000</definedName>
    <definedName name="_ZD1485_1100">8170</definedName>
    <definedName name="_ZD1650_1100">5000</definedName>
    <definedName name="_ZD2050_1200">500</definedName>
    <definedName name="_ZD2300_1090">17000</definedName>
    <definedName name="_ZD2310_1100">1062</definedName>
    <definedName name="_ZD2310_1110">601</definedName>
    <definedName name="_ZD2310_1120">572</definedName>
    <definedName name="_ZD2410_1200">260</definedName>
    <definedName name="_ZD2430_1090">107</definedName>
    <definedName name="_ZD2610_1110">2200</definedName>
    <definedName name="_ZD2700_1100">4000</definedName>
    <definedName name="_ZD2700_1110">1600</definedName>
    <definedName name="_ZD2715_1110">10500</definedName>
    <definedName name="_ZD2785_1010">18000</definedName>
    <definedName name="_ZD2985_1110">125272</definedName>
    <definedName name="_ZD3115_1110">55000</definedName>
    <definedName name="_ZD3125_1110">1500</definedName>
    <definedName name="_ZD3185_1110">39000</definedName>
    <definedName name="_ZD3185_1120">74000</definedName>
    <definedName name="_ZD3185_1130">100000</definedName>
    <definedName name="_ZD3185_1210">31000</definedName>
    <definedName name="_ZD3185_1220">66300</definedName>
    <definedName name="_ZD3185_1410">6000</definedName>
    <definedName name="_ZD3185_1450">4350</definedName>
    <definedName name="_ZD3283_1110">595</definedName>
    <definedName name="_ZD7110_1100">430000</definedName>
    <definedName name="_ZD7120_1100">224000</definedName>
    <definedName name="_ZD7130_1100">22518000</definedName>
    <definedName name="_ZD7135_1100">4383044</definedName>
    <definedName name="_ZD7135_1110">1800000</definedName>
    <definedName name="_ZD7140_1100">1860000</definedName>
    <definedName name="_ZD7143_1100">45000000</definedName>
    <definedName name="_ZD7150_1100">330000</definedName>
    <definedName name="_ZD7160_1100">700000</definedName>
    <definedName name="_ZD7192_1100">28800000</definedName>
    <definedName name="_ZD7192_1110">10710000</definedName>
    <definedName name="_ZD7194_1100">40000000</definedName>
    <definedName name="_ZD7195_1100">13500000</definedName>
    <definedName name="_ZD7196_1110">4200000</definedName>
    <definedName name="_ZD7200_1100">13120000</definedName>
    <definedName name="_ZD7200_1200">15317000</definedName>
    <definedName name="_ZD7205_1110">84000000</definedName>
    <definedName name="_ZD7230_1100">1600000</definedName>
    <definedName name="_ZD7240_1100">2500000</definedName>
    <definedName name="_ZD7243_1100">5000000</definedName>
    <definedName name="_ZD7250_1100">5600000</definedName>
    <definedName name="_ZD7253_1100">4000000</definedName>
    <definedName name="_ZD7260_1100">16000000</definedName>
    <definedName name="_ZD7600_1100">450</definedName>
    <definedName name="_ZD7600_1110">350</definedName>
    <definedName name="_ZD7600_1120">310</definedName>
    <definedName name="_ZD7600_1210">230</definedName>
    <definedName name="_ZD7600_1220">190</definedName>
    <definedName name="_ZD7600_1230">150</definedName>
    <definedName name="_ZD7610_0010">8361</definedName>
    <definedName name="_ZD7610_0020">11181</definedName>
    <definedName name="_ZD7610_0030">15592</definedName>
    <definedName name="_ZD7610_0040">16196</definedName>
    <definedName name="_ZD7610_0050">17789</definedName>
    <definedName name="_ZD7610_0060">35178</definedName>
    <definedName name="_ZD7610_0070">19789</definedName>
    <definedName name="_ZD7610_0080">21033</definedName>
    <definedName name="_ZD7610_0090">22127</definedName>
    <definedName name="_ZD7610_0100">23100</definedName>
    <definedName name="_ZD7610_0120">24990</definedName>
    <definedName name="_ZD7610_0140">27098</definedName>
    <definedName name="_ZD7610_0160">29076</definedName>
    <definedName name="_ZD7610_0180">29570</definedName>
    <definedName name="_ZD7610_0200">31578</definedName>
    <definedName name="_ZD7610_0230">32498</definedName>
    <definedName name="_ZD7610_0260">34343</definedName>
    <definedName name="_ZD7610_0290">38047</definedName>
    <definedName name="_ZD7615_1100">895</definedName>
    <definedName name="_ZD7615_1110">812</definedName>
    <definedName name="_ZD7620_1100">30000</definedName>
    <definedName name="_ZD7650_1100">166500</definedName>
    <definedName name="_ZD8900_1110">1500000</definedName>
    <definedName name="_ZD8900_1120">2100000</definedName>
    <definedName name="_ZD8900_1130">3000000</definedName>
    <definedName name="_ZD8900_1140">4000000</definedName>
    <definedName name="_ZD8900_1210">1200000</definedName>
    <definedName name="_ZD8900_1220">1800000</definedName>
    <definedName name="_ZD8900_1230">2300000</definedName>
    <definedName name="_ZD8900_1240">3000000</definedName>
    <definedName name="_ZZ01">"대전"</definedName>
    <definedName name="_ZZ02">2003</definedName>
    <definedName name="_ZZ03">2003</definedName>
    <definedName name="_ZZ09">"충남망건설국"</definedName>
    <definedName name="_ZZ10">""</definedName>
    <definedName name="_ZZ11">""</definedName>
    <definedName name="_ZZ81">"KT장호원지점"</definedName>
    <definedName name="_ZZ82">"김광태"</definedName>
    <definedName name="_ZZ83">"이천시 장호원읍 장호원리 162-5"</definedName>
    <definedName name="_재ㅐ햐" localSheetId="6" hidden="1">#REF!</definedName>
    <definedName name="_재ㅐ햐" localSheetId="8" hidden="1">#REF!</definedName>
    <definedName name="_재ㅐ햐" localSheetId="3" hidden="1">#REF!</definedName>
    <definedName name="_재ㅐ햐" localSheetId="11" hidden="1">#REF!</definedName>
    <definedName name="_재ㅐ햐" localSheetId="10" hidden="1">#REF!</definedName>
    <definedName name="_재ㅐ햐" hidden="1">#REF!</definedName>
    <definedName name="\0">'[17]AS포장복구 '!#REF!</definedName>
    <definedName name="\A">'[17]AS포장복구 '!#REF!</definedName>
    <definedName name="\B">'[17]AS포장복구 '!#REF!</definedName>
    <definedName name="\D">'[5]9GNG운반'!#REF!</definedName>
    <definedName name="\e">'[1]7.1 자재단가표(케이블)'!#REF!</definedName>
    <definedName name="\g">'[1]7.1 자재단가표(케이블)'!#REF!</definedName>
    <definedName name="\I">'[17]AS포장복구 '!#REF!</definedName>
    <definedName name="\O">'[17]AS포장복구 '!#REF!</definedName>
    <definedName name="\P">'[17]AS포장복구 '!#REF!</definedName>
    <definedName name="\PP">'[18]9GNG운반'!#REF!</definedName>
    <definedName name="\Q">'[17]AS포장복구 '!#REF!</definedName>
    <definedName name="\x">#N/A</definedName>
    <definedName name="\z">#N/A</definedName>
    <definedName name="▣_이책자_문의시는_항공사업단_정보통신사업처에_연락바람.">#REF!</definedName>
    <definedName name="☞_기능점수__산정방법_선택">#REF!</definedName>
    <definedName name="A">#REF!</definedName>
    <definedName name="a_25">'[1]7.1 자재단가표(케이블)'!#REF!</definedName>
    <definedName name="a_28">'[1]7.1 자재단가표(케이블)'!#REF!</definedName>
    <definedName name="a_30">'[1]7.1 자재단가표(케이블)'!#REF!</definedName>
    <definedName name="AA">[0]!AA</definedName>
    <definedName name="AAA">'[1]7.1 자재단가표(케이블)'!#REF!</definedName>
    <definedName name="aaaa">[0]!aaaa</definedName>
    <definedName name="AAAAA">'[19]9GNG운반'!#REF!</definedName>
    <definedName name="AA형">'[1]7.1 자재단가표(케이블)'!#REF!</definedName>
    <definedName name="abc">{"'자리배치도'!$AG$1:$CI$28"}</definedName>
    <definedName name="abc_1">{"'자리배치도'!$AG$1:$CI$28"}</definedName>
    <definedName name="abcd">{"'자리배치도'!$AG$1:$CI$28"}</definedName>
    <definedName name="ABS" localSheetId="3" hidden="1">{#N/A,#N/A,FALSE,"전력간선"}</definedName>
    <definedName name="ABS" localSheetId="14" hidden="1">{#N/A,#N/A,FALSE,"전력간선"}</definedName>
    <definedName name="ABS" localSheetId="7" hidden="1">{#N/A,#N/A,FALSE,"전력간선"}</definedName>
    <definedName name="ABS" localSheetId="5" hidden="1">{#N/A,#N/A,FALSE,"전력간선"}</definedName>
    <definedName name="ABS" localSheetId="9" hidden="1">{#N/A,#N/A,FALSE,"전력간선"}</definedName>
    <definedName name="ABS" localSheetId="11" hidden="1">{#N/A,#N/A,FALSE,"전력간선"}</definedName>
    <definedName name="ABS" localSheetId="10" hidden="1">{#N/A,#N/A,FALSE,"전력간선"}</definedName>
    <definedName name="ABS" hidden="1">{#N/A,#N/A,FALSE,"전력간선"}</definedName>
    <definedName name="ACCES">#REF!</definedName>
    <definedName name="Access_Button">"KT과금거리_지역좌표_970827_거리계산표_List"</definedName>
    <definedName name="AccessDatabase" hidden="1">"D:\공무jaje\98년품의-수불\98146.mdb"</definedName>
    <definedName name="ACDA" localSheetId="6" hidden="1">[20]GAEYO!#REF!</definedName>
    <definedName name="ACDA" localSheetId="8" hidden="1">[20]GAEYO!#REF!</definedName>
    <definedName name="ACDA" localSheetId="11" hidden="1">[20]GAEYO!#REF!</definedName>
    <definedName name="ACDA" localSheetId="10" hidden="1">[20]GAEYO!#REF!</definedName>
    <definedName name="ACDA" hidden="1">[20]GAEYO!#REF!</definedName>
    <definedName name="AD">[0]!AD</definedName>
    <definedName name="ad_conv">#REF!</definedName>
    <definedName name="adapter">#REF!</definedName>
    <definedName name="AFC설비">[21]수량산출1!$A$528:$AB$626</definedName>
    <definedName name="afgdag" localSheetId="6" hidden="1">#REF!</definedName>
    <definedName name="afgdag" localSheetId="8" hidden="1">#REF!</definedName>
    <definedName name="afgdag" localSheetId="3" hidden="1">#REF!</definedName>
    <definedName name="afgdag" localSheetId="11" hidden="1">#REF!</definedName>
    <definedName name="afgdag" localSheetId="10" hidden="1">#REF!</definedName>
    <definedName name="afgdag" hidden="1">#REF!</definedName>
    <definedName name="AGHJ">'[22]9GNG운반'!#REF!</definedName>
    <definedName name="AGUD">#REF!</definedName>
    <definedName name="AN_ANODE">'[1]7.1 자재단가표(케이블)'!#REF!</definedName>
    <definedName name="ANODE재">'[1]7.1 자재단가표(케이블)'!#REF!</definedName>
    <definedName name="anscount">1</definedName>
    <definedName name="aqsd" localSheetId="8">BLCH</definedName>
    <definedName name="aqsd" localSheetId="9">BLCH</definedName>
    <definedName name="aqsd">BLCH</definedName>
    <definedName name="AS12.5">#REF!</definedName>
    <definedName name="asa">[0]!asa</definedName>
    <definedName name="ASAS" localSheetId="6" hidden="1">{#N/A,#N/A,FALSE,"DAOCM 2차 검토"}</definedName>
    <definedName name="ASAS" localSheetId="4" hidden="1">{#N/A,#N/A,FALSE,"DAOCM 2차 검토"}</definedName>
    <definedName name="ASAS" localSheetId="8" hidden="1">{#N/A,#N/A,FALSE,"DAOCM 2차 검토"}</definedName>
    <definedName name="ASAS" localSheetId="3" hidden="1">{#N/A,#N/A,FALSE,"DAOCM 2차 검토"}</definedName>
    <definedName name="ASAS" localSheetId="14" hidden="1">{#N/A,#N/A,FALSE,"DAOCM 2차 검토"}</definedName>
    <definedName name="ASAS" localSheetId="7" hidden="1">{#N/A,#N/A,FALSE,"DAOCM 2차 검토"}</definedName>
    <definedName name="ASAS" localSheetId="5" hidden="1">{#N/A,#N/A,FALSE,"DAOCM 2차 검토"}</definedName>
    <definedName name="ASAS" localSheetId="9" hidden="1">{#N/A,#N/A,FALSE,"DAOCM 2차 검토"}</definedName>
    <definedName name="ASAS" localSheetId="11" hidden="1">{#N/A,#N/A,FALSE,"DAOCM 2차 검토"}</definedName>
    <definedName name="ASAS" localSheetId="10" hidden="1">{#N/A,#N/A,FALSE,"DAOCM 2차 검토"}</definedName>
    <definedName name="ASAS" hidden="1">{#N/A,#N/A,FALSE,"DAOCM 2차 검토"}</definedName>
    <definedName name="ASD">'[23]AS포장복구 '!#REF!</definedName>
    <definedName name="ASDF">'[24]9GNG운반'!#REF!</definedName>
    <definedName name="ASDR">#REF!</definedName>
    <definedName name="ASTE">'[1]7.1 자재단가표(케이블)'!#REF!</definedName>
    <definedName name="ASTE_4WEM">#REF!</definedName>
    <definedName name="ASTE_COM">#REF!</definedName>
    <definedName name="ASTE_OCUDPAR">#REF!</definedName>
    <definedName name="ASTE_PSU">#REF!</definedName>
    <definedName name="ASTE4W">#REF!</definedName>
    <definedName name="ASTECOM">#REF!</definedName>
    <definedName name="ASTEOCU">#REF!</definedName>
    <definedName name="ASTEPSU">#REF!</definedName>
    <definedName name="ASYN">'[1]7.1 자재단가표(케이블)'!#REF!</definedName>
    <definedName name="AS스프간재">#REF!</definedName>
    <definedName name="AS스프노무">#REF!</definedName>
    <definedName name="AS스프노무야간">#REF!</definedName>
    <definedName name="AS스프레이어경">#REF!</definedName>
    <definedName name="AS스프레이어노">#REF!</definedName>
    <definedName name="AS스프레이어재">#REF!</definedName>
    <definedName name="AS스프손료">#REF!</definedName>
    <definedName name="AUMX">'[1]7.1 자재단가표(케이블)'!#REF!</definedName>
    <definedName name="AWEX">#REF!</definedName>
    <definedName name="A머캐중층10">#REF!</definedName>
    <definedName name="A머캐중층10불량">#REF!</definedName>
    <definedName name="A머캐중층15">#REF!</definedName>
    <definedName name="A머캐중층15불량">#REF!</definedName>
    <definedName name="A머캐중층20">#REF!</definedName>
    <definedName name="A머캐중층20불량">#REF!</definedName>
    <definedName name="A머캐표층10">#REF!</definedName>
    <definedName name="A머캐표층10불량">#REF!</definedName>
    <definedName name="A머캐표층15">#REF!</definedName>
    <definedName name="A머캐표층15불량">#REF!</definedName>
    <definedName name="A머캐표층5">#REF!</definedName>
    <definedName name="A머캐표층5불량">#REF!</definedName>
    <definedName name="A머캐표층7">#REF!</definedName>
    <definedName name="A머캐표층7불량">#REF!</definedName>
    <definedName name="A형">#REF!</definedName>
    <definedName name="B">#REF!</definedName>
    <definedName name="BAIN">[4]아파트기별!$K$52</definedName>
    <definedName name="BAIN1">[4]아파트기별!$L$52</definedName>
    <definedName name="band1">'[1]7.1 자재단가표(케이블)'!#REF!</definedName>
    <definedName name="band2">'[1]7.1 자재단가표(케이블)'!#REF!</definedName>
    <definedName name="BASIC">#REF!</definedName>
    <definedName name="BASIC2">#REF!</definedName>
    <definedName name="BASIC22">#REF!</definedName>
    <definedName name="bb">[0]!bb</definedName>
    <definedName name="bbb">[0]!bbb</definedName>
    <definedName name="bbbb">{"'자리배치도'!$AG$1:$CI$28"}</definedName>
    <definedName name="BBBCXG">#REF!</definedName>
    <definedName name="BB형">'[1]7.1 자재단가표(케이블)'!#REF!</definedName>
    <definedName name="BDLEN_1">'[1]7.1 자재단가표(케이블)'!#REF!</definedName>
    <definedName name="BDLEN_2">'[1]7.1 자재단가표(케이블)'!#REF!</definedName>
    <definedName name="beauty">[25]기준자료!$C$26</definedName>
    <definedName name="BG">{"'광피스표'!$A$3:$N$54"}</definedName>
    <definedName name="BGHKL">#REF!</definedName>
    <definedName name="BGTY">#REF!</definedName>
    <definedName name="BGUD">#REF!</definedName>
    <definedName name="BLANK1">'[1]7.1 자재단가표(케이블)'!#REF!</definedName>
    <definedName name="BLANK2">'[1]7.1 자재단가표(케이블)'!#REF!</definedName>
    <definedName name="BLB">#REF!</definedName>
    <definedName name="BLS">#REF!</definedName>
    <definedName name="BNNNNNN">#REF!</definedName>
    <definedName name="bs">'[1]7.1 자재단가표(케이블)'!#REF!</definedName>
    <definedName name="BYTE">'[1]7.1 자재단가표(케이블)'!#REF!</definedName>
    <definedName name="bytesync">#REF!</definedName>
    <definedName name="B형">#REF!</definedName>
    <definedName name="C_">#REF!</definedName>
    <definedName name="CA12C">[4]아파트기별!$I$52</definedName>
    <definedName name="CA7CS">[4]아파트기별!$J$52</definedName>
    <definedName name="cable">[25]기준자료!$C$12</definedName>
    <definedName name="cate">"category"</definedName>
    <definedName name="CBIND1_1">'[1]7.1 자재단가표(케이블)'!#REF!</definedName>
    <definedName name="CBIND1_2">'[1]7.1 자재단가표(케이블)'!#REF!</definedName>
    <definedName name="CBIND2_1">'[1]7.1 자재단가표(케이블)'!#REF!</definedName>
    <definedName name="CBIND2_2">'[1]7.1 자재단가표(케이블)'!#REF!</definedName>
    <definedName name="CBIND3_1">'[1]7.1 자재단가표(케이블)'!#REF!</definedName>
    <definedName name="CBIND3_2">'[1]7.1 자재단가표(케이블)'!#REF!</definedName>
    <definedName name="cbl">'[1]7.1 자재단가표(케이블)'!#REF!</definedName>
    <definedName name="cbl_e">'[1]7.1 자재단가표(케이블)'!#REF!</definedName>
    <definedName name="cbl_ee">'[1]7.1 자재단가표(케이블)'!#REF!</definedName>
    <definedName name="cblee2">'[1]7.1 자재단가표(케이블)'!#REF!</definedName>
    <definedName name="cbn">'[1]7.1 자재단가표(케이블)'!#REF!</definedName>
    <definedName name="cc">[0]!cc</definedName>
    <definedName name="CCCGG">#REF!</definedName>
    <definedName name="CCDST">#REF!</definedName>
    <definedName name="CCTV" localSheetId="6" hidden="1">{#N/A,#N/A,FALSE,"전력간선"}</definedName>
    <definedName name="CCTV" localSheetId="4" hidden="1">{#N/A,#N/A,FALSE,"전력간선"}</definedName>
    <definedName name="CCTV" localSheetId="8" hidden="1">{#N/A,#N/A,FALSE,"전력간선"}</definedName>
    <definedName name="CCTV" localSheetId="3" hidden="1">{#N/A,#N/A,FALSE,"전력간선"}</definedName>
    <definedName name="CCTV" localSheetId="14" hidden="1">{#N/A,#N/A,FALSE,"전력간선"}</definedName>
    <definedName name="CCTV" localSheetId="7" hidden="1">{#N/A,#N/A,FALSE,"전력간선"}</definedName>
    <definedName name="CCTV" localSheetId="5" hidden="1">{#N/A,#N/A,FALSE,"전력간선"}</definedName>
    <definedName name="CCTV" localSheetId="9" hidden="1">{#N/A,#N/A,FALSE,"전력간선"}</definedName>
    <definedName name="CCTV" localSheetId="11" hidden="1">{#N/A,#N/A,FALSE,"전력간선"}</definedName>
    <definedName name="CCTV" localSheetId="10" hidden="1">{#N/A,#N/A,FALSE,"전력간선"}</definedName>
    <definedName name="CCTV" hidden="1">{#N/A,#N/A,FALSE,"전력간선"}</definedName>
    <definedName name="CCTV및장애자편의설비">#REF!</definedName>
    <definedName name="CCTV설비">[21]수량산출1!$A$324:$AB$468</definedName>
    <definedName name="CCXFG">#REF!</definedName>
    <definedName name="CC형">'[1]7.1 자재단가표(케이블)'!#REF!</definedName>
    <definedName name="cdd" localSheetId="8">BlankMacro1</definedName>
    <definedName name="cdd" localSheetId="9">BlankMacro1</definedName>
    <definedName name="cdd">BlankMacro1</definedName>
    <definedName name="CDDGG">#REF!</definedName>
    <definedName name="cgmh">{"'용역비'!$A$4:$C$8"}</definedName>
    <definedName name="CHAR1">#REF!</definedName>
    <definedName name="CHAR2">#REF!</definedName>
    <definedName name="Chart_1">"Chart 1"</definedName>
    <definedName name="CHASSIS">'[1]7.1 자재단가표(케이블)'!#REF!</definedName>
    <definedName name="clam1">'[1]7.1 자재단가표(케이블)'!#REF!</definedName>
    <definedName name="clam2">'[1]7.1 자재단가표(케이블)'!#REF!</definedName>
    <definedName name="CLK">'[1]7.1 자재단가표(케이블)'!#REF!</definedName>
    <definedName name="co">#REF!</definedName>
    <definedName name="CO0.6">#REF!</definedName>
    <definedName name="CO1.0">#REF!</definedName>
    <definedName name="CO20.0">#REF!</definedName>
    <definedName name="CODE">#REF!</definedName>
    <definedName name="CODE1">#REF!</definedName>
    <definedName name="CODE2">#REF!</definedName>
    <definedName name="CODE3">#REF!</definedName>
    <definedName name="CODE4">#REF!</definedName>
    <definedName name="CODE5">#REF!</definedName>
    <definedName name="CODE6">#REF!</definedName>
    <definedName name="CODE7">#REF!</definedName>
    <definedName name="CODEC">'[1]7.1 자재단가표(케이블)'!#REF!</definedName>
    <definedName name="COM">'[1]7.1 자재단가표(케이블)'!#REF!</definedName>
    <definedName name="CONTROLLER">'[1]7.1 자재단가표(케이블)'!#REF!</definedName>
    <definedName name="COPY990">#REF!</definedName>
    <definedName name="CORE융착접속">#REF!</definedName>
    <definedName name="cost">'[26]8.자재단가비교표'!$A$1:$L$305</definedName>
    <definedName name="COST11">#REF!</definedName>
    <definedName name="CPEV">'[1]7.1 자재단가표(케이블)'!#REF!</definedName>
    <definedName name="CPEV케이블">#REF!</definedName>
    <definedName name="cpu">#REF!</definedName>
    <definedName name="cpu시험">#REF!</definedName>
    <definedName name="CPU시험기사">#REF!</definedName>
    <definedName name="CQ">#REF!</definedName>
    <definedName name="cq_508">#REF!</definedName>
    <definedName name="CQ_MUX">#REF!</definedName>
    <definedName name="cq_r">#REF!</definedName>
    <definedName name="cq_t">#REF!</definedName>
    <definedName name="cq1r">'[1]7.1 자재단가표(케이블)'!#REF!</definedName>
    <definedName name="cq1t">'[1]7.1 자재단가표(케이블)'!#REF!</definedName>
    <definedName name="cq2t">'[1]7.1 자재단가표(케이블)'!#REF!</definedName>
    <definedName name="CQAD">#REF!</definedName>
    <definedName name="CQDA">#REF!</definedName>
    <definedName name="CQE">#REF!</definedName>
    <definedName name="CQMUX">#REF!</definedName>
    <definedName name="CQOJC1">#REF!</definedName>
    <definedName name="CQOJC2">#REF!</definedName>
    <definedName name="CQOJC3">#REF!</definedName>
    <definedName name="CQT">#REF!</definedName>
    <definedName name="cr________________040326_v2________">#REF!</definedName>
    <definedName name="CRIMP5C">'[1]7.1 자재단가표(케이블)'!#REF!</definedName>
    <definedName name="CRIMP5C_1">'[1]7.1 자재단가표(케이블)'!#REF!</definedName>
    <definedName name="CRIMP5C_2">'[1]7.1 자재단가표(케이블)'!#REF!</definedName>
    <definedName name="CRIMP7C">'[1]7.1 자재단가표(케이블)'!#REF!</definedName>
    <definedName name="CRIMP7C_1">'[1]7.1 자재단가표(케이블)'!#REF!</definedName>
    <definedName name="CRIMP7C_2">'[1]7.1 자재단가표(케이블)'!#REF!</definedName>
    <definedName name="CSU">#REF!</definedName>
    <definedName name="CT">'[1]7.1 자재단가표(케이블)'!#REF!</definedName>
    <definedName name="CV">{"'광피스표'!$A$3:$N$54"}</definedName>
    <definedName name="CV38재">'[1]7.1 자재단가표(케이블)'!#REF!</definedName>
    <definedName name="CV8재">'[1]7.1 자재단가표(케이블)'!#REF!</definedName>
    <definedName name="CVGV5">#REF!</definedName>
    <definedName name="CVVS14">'[1]7.1 자재단가표(케이블)'!#REF!</definedName>
    <definedName name="CVVS55">#REF!</definedName>
    <definedName name="C형">#REF!</definedName>
    <definedName name="d">[0]!d</definedName>
    <definedName name="d_1">'[1]7.1 자재단가표(케이블)'!#REF!</definedName>
    <definedName name="d_2">'[1]7.1 자재단가표(케이블)'!#REF!</definedName>
    <definedName name="d_3">'[1]7.1 자재단가표(케이블)'!#REF!</definedName>
    <definedName name="d_4">'[1]7.1 자재단가표(케이블)'!#REF!</definedName>
    <definedName name="d_5">'[1]7.1 자재단가표(케이블)'!#REF!</definedName>
    <definedName name="D1S">'[1]7.1 자재단가표(케이블)'!#REF!</definedName>
    <definedName name="D3S">'[1]7.1 자재단가표(케이블)'!#REF!</definedName>
    <definedName name="da_conv">#REF!</definedName>
    <definedName name="DAMGA105">[27]단가산출2!$1606:$1629</definedName>
    <definedName name="dan">'[1]7.1 자재단가표(케이블)'!#REF!</definedName>
    <definedName name="DANGA1">#REF!</definedName>
    <definedName name="DANGA10">#REF!</definedName>
    <definedName name="DANGA100">#REF!</definedName>
    <definedName name="DANGA1000">#REF!</definedName>
    <definedName name="DANGA1001">#REF!</definedName>
    <definedName name="DANGA101">#REF!</definedName>
    <definedName name="DANGA1010">#REF!</definedName>
    <definedName name="DANGA1012">#REF!</definedName>
    <definedName name="DANGA1015">#REF!</definedName>
    <definedName name="DANGA102">#REF!</definedName>
    <definedName name="DANGA103">#REF!</definedName>
    <definedName name="DANGA104">#REF!</definedName>
    <definedName name="DANGA105">#REF!</definedName>
    <definedName name="DANGA1050">#REF!</definedName>
    <definedName name="DANGA1051">#REF!</definedName>
    <definedName name="DANGA1052">#REF!</definedName>
    <definedName name="DANGA106">#REF!</definedName>
    <definedName name="DANGA1060">#REF!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50">#REF!</definedName>
    <definedName name="DANGA1151">#REF!</definedName>
    <definedName name="DANGA1155">#REF!</definedName>
    <definedName name="DANGA116">#REF!</definedName>
    <definedName name="DANGA1160">#REF!</definedName>
    <definedName name="DANGA1161">#REF!</definedName>
    <definedName name="DANGA1165">#REF!</definedName>
    <definedName name="DANGA117">#REF!</definedName>
    <definedName name="DANGA1170">#REF!</definedName>
    <definedName name="DANGA1171">#REF!</definedName>
    <definedName name="DANGA1175">#REF!</definedName>
    <definedName name="DANGA118">#REF!</definedName>
    <definedName name="DANGA119">#REF!</definedName>
    <definedName name="DANGA1190">#REF!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00">#REF!</definedName>
    <definedName name="DANGA151">#REF!</definedName>
    <definedName name="DANGA152">#REF!</definedName>
    <definedName name="DANGA1520">#REF!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00">#REF!</definedName>
    <definedName name="DANGA161">#REF!</definedName>
    <definedName name="DANGA1610">#REF!</definedName>
    <definedName name="DANGA162">#REF!</definedName>
    <definedName name="DANGA1620">#REF!</definedName>
    <definedName name="DANGA163">#REF!</definedName>
    <definedName name="DANGA1630">#REF!</definedName>
    <definedName name="DANGA164">#REF!</definedName>
    <definedName name="DANGA165">#REF!</definedName>
    <definedName name="DANGA166">#REF!</definedName>
    <definedName name="DANGA167">#REF!</definedName>
    <definedName name="DANGA1670">#REF!</definedName>
    <definedName name="DANGA1673">#REF!</definedName>
    <definedName name="DANGA1675">#REF!</definedName>
    <definedName name="DANGA168">#REF!</definedName>
    <definedName name="DANGA1680">#REF!</definedName>
    <definedName name="DANGA1681">#REF!</definedName>
    <definedName name="DANGA1685">#REF!</definedName>
    <definedName name="DANGA1687">#REF!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0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definedName>
    <definedName name="DANGA20">#REF!</definedName>
    <definedName name="DANGA200">#REF!</definedName>
    <definedName name="DANGA2000">#REF!</definedName>
    <definedName name="DANGA2001">#REF!</definedName>
    <definedName name="DANGA2005">#REF!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00">#REF!</definedName>
    <definedName name="DANGA2101">#REF!</definedName>
    <definedName name="DANGA2105">#REF!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00">#REF!</definedName>
    <definedName name="DANGA2201">#REF!</definedName>
    <definedName name="DANGA221">#REF!</definedName>
    <definedName name="DANGA2210">#REF!</definedName>
    <definedName name="DANGA2211">#REF!</definedName>
    <definedName name="DANGA2212">#REF!</definedName>
    <definedName name="DANGA2213">#REF!</definedName>
    <definedName name="DANGA2214">#REF!</definedName>
    <definedName name="DANGA2215">#REF!</definedName>
    <definedName name="DANGA2216">#REF!</definedName>
    <definedName name="DANGA2217">#REF!</definedName>
    <definedName name="DANGA2218">#REF!</definedName>
    <definedName name="DANGA2219">#REF!</definedName>
    <definedName name="DANGA222">#REF!</definedName>
    <definedName name="DANGA2220">#REF!</definedName>
    <definedName name="DANGA2221">#REF!</definedName>
    <definedName name="DANGA2225">#REF!</definedName>
    <definedName name="DANGA2226">#REF!</definedName>
    <definedName name="DANGA223">#REF!</definedName>
    <definedName name="DANGA2230">#REF!</definedName>
    <definedName name="DANGA2231">#REF!</definedName>
    <definedName name="DANGA2235">#REF!</definedName>
    <definedName name="DANGA2236">#REF!</definedName>
    <definedName name="DANGA224">#REF!</definedName>
    <definedName name="DANGA2240">#REF!</definedName>
    <definedName name="DANGA2241">#REF!</definedName>
    <definedName name="DANGA2242">#REF!</definedName>
    <definedName name="DANGA2243">#REF!</definedName>
    <definedName name="DANGA2244">#REF!</definedName>
    <definedName name="DANGA2245">#REF!</definedName>
    <definedName name="DANGA2246">#REF!</definedName>
    <definedName name="DANGA2247">#REF!</definedName>
    <definedName name="DANGA2248">#REF!</definedName>
    <definedName name="DANGA2249">#REF!</definedName>
    <definedName name="DANGA225">#REF!</definedName>
    <definedName name="DANGA2250">#REF!</definedName>
    <definedName name="DANGA2251">#REF!</definedName>
    <definedName name="DANGA2255">#REF!</definedName>
    <definedName name="DANGA2256">#REF!</definedName>
    <definedName name="DANGA2257">#REF!</definedName>
    <definedName name="DANGA2258">#REF!</definedName>
    <definedName name="DANGA2259">#REF!</definedName>
    <definedName name="DANGA226">#REF!</definedName>
    <definedName name="DANGA2260">#REF!</definedName>
    <definedName name="DANGA2261">#REF!</definedName>
    <definedName name="DANGA2262">#REF!</definedName>
    <definedName name="DANGA2263">#REF!</definedName>
    <definedName name="DANGA2264">#REF!</definedName>
    <definedName name="DANGA2265">#REF!</definedName>
    <definedName name="DANGA2266">#REF!</definedName>
    <definedName name="DANGA227">#REF!</definedName>
    <definedName name="DANGA228">#REF!</definedName>
    <definedName name="DANGA23">#REF!</definedName>
    <definedName name="DANGA24">#REF!</definedName>
    <definedName name="DANGA25">#REF!</definedName>
    <definedName name="DANGA2510">#REF!</definedName>
    <definedName name="DANGA2550">#REF!</definedName>
    <definedName name="DANGA2555">#REF!</definedName>
    <definedName name="DANGA2560">#REF!</definedName>
    <definedName name="DANGA2565">#REF!</definedName>
    <definedName name="DANGA26">#REF!</definedName>
    <definedName name="DANGA2600">#REF!</definedName>
    <definedName name="DANGA2601">#REF!</definedName>
    <definedName name="DANGA2602">#REF!</definedName>
    <definedName name="DANGA2603">#REF!</definedName>
    <definedName name="DANGA2604">#REF!</definedName>
    <definedName name="DANGA2605">#REF!</definedName>
    <definedName name="DANGA2606">#REF!</definedName>
    <definedName name="DANGA27">#REF!</definedName>
    <definedName name="DANGA28">#REF!</definedName>
    <definedName name="DANGA29">#REF!</definedName>
    <definedName name="DANGA2900">#REF!</definedName>
    <definedName name="DANGA3">#REF!</definedName>
    <definedName name="DANGA30">#REF!</definedName>
    <definedName name="DANGA3000">#REF!</definedName>
    <definedName name="DANGA31">#REF!</definedName>
    <definedName name="DANGA310">#REF!</definedName>
    <definedName name="DANGA3100">#REF!</definedName>
    <definedName name="DANGA3105">#REF!</definedName>
    <definedName name="DANGA3106">#REF!</definedName>
    <definedName name="DANGA3107">#REF!</definedName>
    <definedName name="DANGA3108">#REF!</definedName>
    <definedName name="DANGA311">#REF!</definedName>
    <definedName name="DANGA315">#REF!</definedName>
    <definedName name="DANGA32">#REF!</definedName>
    <definedName name="DANGA3200">#REF!</definedName>
    <definedName name="DANGA33">#REF!</definedName>
    <definedName name="DANGA330">#REF!</definedName>
    <definedName name="DANGA331">#REF!</definedName>
    <definedName name="DANGA335">#REF!</definedName>
    <definedName name="DANGA34">#REF!</definedName>
    <definedName name="DANGA340">#REF!</definedName>
    <definedName name="DANGA341">#REF!</definedName>
    <definedName name="DANGA345">#REF!</definedName>
    <definedName name="DANGA35">#REF!</definedName>
    <definedName name="DANGA350">#REF!</definedName>
    <definedName name="DANGA351">#REF!</definedName>
    <definedName name="DANGA355">#REF!</definedName>
    <definedName name="DANGA36">#REF!</definedName>
    <definedName name="DANGA37">#REF!</definedName>
    <definedName name="DANGA370">#REF!</definedName>
    <definedName name="DANGA371">#REF!</definedName>
    <definedName name="DANGA375">#REF!</definedName>
    <definedName name="DANGA38">#REF!</definedName>
    <definedName name="DANGA39">#REF!</definedName>
    <definedName name="DANGA4">#REF!</definedName>
    <definedName name="DANGA40">#REF!</definedName>
    <definedName name="DANGA4000">#REF!</definedName>
    <definedName name="DANGA4020">#REF!</definedName>
    <definedName name="DANGA4040">#REF!</definedName>
    <definedName name="DANGA4060">#REF!</definedName>
    <definedName name="DANGA4080">#REF!</definedName>
    <definedName name="DANGA41">#REF!</definedName>
    <definedName name="DANGA4100">#REF!</definedName>
    <definedName name="DANGA4140">#REF!</definedName>
    <definedName name="DANGA4160">#REF!</definedName>
    <definedName name="DANGA4180">#REF!</definedName>
    <definedName name="DANGA42">#REF!</definedName>
    <definedName name="DANGA4200">#REF!</definedName>
    <definedName name="DANGA4220">#REF!</definedName>
    <definedName name="DANGA4240">#REF!</definedName>
    <definedName name="DANGA4260">#REF!</definedName>
    <definedName name="DANGA4280">#REF!</definedName>
    <definedName name="DANGA43">#REF!</definedName>
    <definedName name="DANGA4300">#REF!</definedName>
    <definedName name="DANGA4320">#REF!</definedName>
    <definedName name="DANGA4340">#REF!</definedName>
    <definedName name="DANGA4360">#REF!</definedName>
    <definedName name="DANGA4380">#REF!</definedName>
    <definedName name="DANGA44">#REF!</definedName>
    <definedName name="DANGA4400">#REF!</definedName>
    <definedName name="DANGA45">#REF!</definedName>
    <definedName name="DANGA4500">#REF!</definedName>
    <definedName name="DANGA4510">#REF!</definedName>
    <definedName name="DANGA46">#REF!</definedName>
    <definedName name="DANGA47">#REF!</definedName>
    <definedName name="DANGA48">#REF!</definedName>
    <definedName name="DANGA49">#REF!</definedName>
    <definedName name="DANGA4950">#REF!</definedName>
    <definedName name="DANGA4960">#REF!</definedName>
    <definedName name="DANGA5">#REF!</definedName>
    <definedName name="DANGA50">#REF!</definedName>
    <definedName name="DANGA500">#REF!</definedName>
    <definedName name="DANGA51">#REF!</definedName>
    <definedName name="DANGA52">#REF!</definedName>
    <definedName name="DANGA53">#REF!</definedName>
    <definedName name="DANGA54">#REF!</definedName>
    <definedName name="DANGA55">#REF!</definedName>
    <definedName name="DANGA550">#REF!</definedName>
    <definedName name="DANGA56">#REF!</definedName>
    <definedName name="DANGA57">#REF!</definedName>
    <definedName name="DANGA58">#REF!</definedName>
    <definedName name="DANGA59">#REF!</definedName>
    <definedName name="DANGA590">#REF!</definedName>
    <definedName name="DANGA591">#REF!</definedName>
    <definedName name="DANGA6">#REF!</definedName>
    <definedName name="DANGA60">#REF!</definedName>
    <definedName name="DANGA600">#REF!</definedName>
    <definedName name="DANGA601">#REF!</definedName>
    <definedName name="DANGA605">#REF!</definedName>
    <definedName name="DANGA61">#REF!</definedName>
    <definedName name="DANGA610">#REF!</definedName>
    <definedName name="DANGA611">#REF!</definedName>
    <definedName name="DANGA615">#REF!</definedName>
    <definedName name="DANGA62">#REF!</definedName>
    <definedName name="DANGA620">#REF!</definedName>
    <definedName name="DANGA63">#REF!</definedName>
    <definedName name="DANGA630">#REF!</definedName>
    <definedName name="DANGA64">#REF!</definedName>
    <definedName name="DANGA645">#REF!</definedName>
    <definedName name="DANGA646">#REF!</definedName>
    <definedName name="DANGA649">#REF!</definedName>
    <definedName name="DANGA65">#REF!</definedName>
    <definedName name="DANGA650">#REF!</definedName>
    <definedName name="DANGA651">#REF!</definedName>
    <definedName name="DANGA652">#REF!</definedName>
    <definedName name="DANGA66">#REF!</definedName>
    <definedName name="DANGA662">[28]단가산출2!$841:$864</definedName>
    <definedName name="DANGA67">#REF!</definedName>
    <definedName name="DANGA68">#REF!</definedName>
    <definedName name="DANGA69">#REF!</definedName>
    <definedName name="DANGA7">#REF!</definedName>
    <definedName name="DANGA70">#REF!</definedName>
    <definedName name="DANGA700">#REF!</definedName>
    <definedName name="DANGA71">#REF!</definedName>
    <definedName name="DANGA719">#REF!</definedName>
    <definedName name="DANGA72">#REF!</definedName>
    <definedName name="DANGA720">#REF!</definedName>
    <definedName name="DANGA73">#REF!</definedName>
    <definedName name="DANGA739">#REF!</definedName>
    <definedName name="DANGA74">#REF!</definedName>
    <definedName name="DANGA740">#REF!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_xlnm.Database">#REF!</definedName>
    <definedName name="dataww" localSheetId="6" hidden="1">#REF!</definedName>
    <definedName name="dataww" localSheetId="8" hidden="1">#REF!</definedName>
    <definedName name="dataww" localSheetId="3" hidden="1">#REF!</definedName>
    <definedName name="dataww" localSheetId="10" hidden="1">#REF!</definedName>
    <definedName name="dataww" hidden="1">#REF!</definedName>
    <definedName name="DC">[4]아파트기별!$AA$52</definedName>
    <definedName name="DC_12">#REF!</definedName>
    <definedName name="DC_16">#REF!</definedName>
    <definedName name="DC_8">#REF!</definedName>
    <definedName name="DCGRE" localSheetId="3" hidden="1">{#N/A,#N/A,TRUE,"토적및재료집계";#N/A,#N/A,TRUE,"토적및재료집계";#N/A,#N/A,TRUE,"단위량"}</definedName>
    <definedName name="DCGRE" localSheetId="14" hidden="1">{#N/A,#N/A,TRUE,"토적및재료집계";#N/A,#N/A,TRUE,"토적및재료집계";#N/A,#N/A,TRUE,"단위량"}</definedName>
    <definedName name="DCGRE" localSheetId="7" hidden="1">{#N/A,#N/A,TRUE,"토적및재료집계";#N/A,#N/A,TRUE,"토적및재료집계";#N/A,#N/A,TRUE,"단위량"}</definedName>
    <definedName name="DCGRE" localSheetId="5" hidden="1">{#N/A,#N/A,TRUE,"토적및재료집계";#N/A,#N/A,TRUE,"토적및재료집계";#N/A,#N/A,TRUE,"단위량"}</definedName>
    <definedName name="DCGRE" localSheetId="9" hidden="1">{#N/A,#N/A,TRUE,"토적및재료집계";#N/A,#N/A,TRUE,"토적및재료집계";#N/A,#N/A,TRUE,"단위량"}</definedName>
    <definedName name="DCGRE" localSheetId="11" hidden="1">{#N/A,#N/A,TRUE,"토적및재료집계";#N/A,#N/A,TRUE,"토적및재료집계";#N/A,#N/A,TRUE,"단위량"}</definedName>
    <definedName name="DCGRE" localSheetId="10" hidden="1">{#N/A,#N/A,TRUE,"토적및재료집계";#N/A,#N/A,TRUE,"토적및재료집계";#N/A,#N/A,TRUE,"단위량"}</definedName>
    <definedName name="DCGRE" hidden="1">{#N/A,#N/A,TRUE,"토적및재료집계";#N/A,#N/A,TRUE,"토적및재료집계";#N/A,#N/A,TRUE,"단위량"}</definedName>
    <definedName name="DCU">'[1]7.1 자재단가표(케이블)'!#REF!</definedName>
    <definedName name="DC컨버터">#REF!</definedName>
    <definedName name="DD">#REF!</definedName>
    <definedName name="ddddd" localSheetId="6" hidden="1">#REF!</definedName>
    <definedName name="ddddd" localSheetId="4" hidden="1">#REF!</definedName>
    <definedName name="ddddd" localSheetId="8" hidden="1">#REF!</definedName>
    <definedName name="ddddd" localSheetId="3" hidden="1">#REF!</definedName>
    <definedName name="ddddd" localSheetId="14" hidden="1">#REF!</definedName>
    <definedName name="ddddd" localSheetId="13" hidden="1">#REF!</definedName>
    <definedName name="ddddd" localSheetId="12" hidden="1">#REF!</definedName>
    <definedName name="ddddd" localSheetId="7" hidden="1">#REF!</definedName>
    <definedName name="ddddd" localSheetId="5" hidden="1">#REF!</definedName>
    <definedName name="ddddd" localSheetId="9" hidden="1">#REF!</definedName>
    <definedName name="ddddd" localSheetId="11" hidden="1">#REF!</definedName>
    <definedName name="ddddd" localSheetId="10" hidden="1">#REF!</definedName>
    <definedName name="ddddd" hidden="1">#REF!</definedName>
    <definedName name="DDDDD55">#REF!</definedName>
    <definedName name="DDDDDDD">#REF!</definedName>
    <definedName name="DDW" localSheetId="8">BlankMacro1</definedName>
    <definedName name="DDW" localSheetId="9">BlankMacro1</definedName>
    <definedName name="DDW">BlankMacro1</definedName>
    <definedName name="DD형">'[1]7.1 자재단가표(케이블)'!#REF!</definedName>
    <definedName name="DEL" localSheetId="14" hidden="1">{#N/A,#N/A,FALSE,"전열산출서"}</definedName>
    <definedName name="DEL" localSheetId="7" hidden="1">{#N/A,#N/A,FALSE,"전열산출서"}</definedName>
    <definedName name="DEL" localSheetId="5" hidden="1">{#N/A,#N/A,FALSE,"전열산출서"}</definedName>
    <definedName name="DEL" localSheetId="9" hidden="1">{#N/A,#N/A,FALSE,"전열산출서"}</definedName>
    <definedName name="DEL" localSheetId="11" hidden="1">{#N/A,#N/A,FALSE,"전열산출서"}</definedName>
    <definedName name="DEL" localSheetId="10" hidden="1">{#N/A,#N/A,FALSE,"전열산출서"}</definedName>
    <definedName name="DEL" hidden="1">{#N/A,#N/A,FALSE,"전열산출서"}</definedName>
    <definedName name="DF" localSheetId="3" hidden="1">{#N/A,#N/A,FALSE,"현장 NCR 분석";#N/A,#N/A,FALSE,"현장품질감사";#N/A,#N/A,FALSE,"현장품질감사"}</definedName>
    <definedName name="DF" localSheetId="14" hidden="1">{#N/A,#N/A,FALSE,"현장 NCR 분석";#N/A,#N/A,FALSE,"현장품질감사";#N/A,#N/A,FALSE,"현장품질감사"}</definedName>
    <definedName name="DF" localSheetId="7" hidden="1">{#N/A,#N/A,FALSE,"현장 NCR 분석";#N/A,#N/A,FALSE,"현장품질감사";#N/A,#N/A,FALSE,"현장품질감사"}</definedName>
    <definedName name="DF" localSheetId="5" hidden="1">{#N/A,#N/A,FALSE,"현장 NCR 분석";#N/A,#N/A,FALSE,"현장품질감사";#N/A,#N/A,FALSE,"현장품질감사"}</definedName>
    <definedName name="DF" localSheetId="9" hidden="1">{#N/A,#N/A,FALSE,"현장 NCR 분석";#N/A,#N/A,FALSE,"현장품질감사";#N/A,#N/A,FALSE,"현장품질감사"}</definedName>
    <definedName name="DF" localSheetId="11" hidden="1">{#N/A,#N/A,FALSE,"현장 NCR 분석";#N/A,#N/A,FALSE,"현장품질감사";#N/A,#N/A,FALSE,"현장품질감사"}</definedName>
    <definedName name="DF" localSheetId="10" hidden="1">{#N/A,#N/A,FALSE,"현장 NCR 분석";#N/A,#N/A,FALSE,"현장품질감사";#N/A,#N/A,FALSE,"현장품질감사"}</definedName>
    <definedName name="DF" hidden="1">{#N/A,#N/A,FALSE,"현장 NCR 분석";#N/A,#N/A,FALSE,"현장품질감사";#N/A,#N/A,FALSE,"현장품질감사"}</definedName>
    <definedName name="dfakdf" localSheetId="6" hidden="1">#REF!</definedName>
    <definedName name="dfakdf" localSheetId="4" hidden="1">#REF!</definedName>
    <definedName name="dfakdf" localSheetId="8" hidden="1">#REF!</definedName>
    <definedName name="dfakdf" localSheetId="3" hidden="1">#REF!</definedName>
    <definedName name="dfakdf" localSheetId="14" hidden="1">#REF!</definedName>
    <definedName name="dfakdf" localSheetId="13" hidden="1">#REF!</definedName>
    <definedName name="dfakdf" localSheetId="12" hidden="1">#REF!</definedName>
    <definedName name="dfakdf" localSheetId="7" hidden="1">#REF!</definedName>
    <definedName name="dfakdf" localSheetId="5" hidden="1">#REF!</definedName>
    <definedName name="dfakdf" localSheetId="9" hidden="1">#REF!</definedName>
    <definedName name="dfakdf" localSheetId="11" hidden="1">#REF!</definedName>
    <definedName name="dfakdf" localSheetId="10" hidden="1">#REF!</definedName>
    <definedName name="dfakdf" hidden="1">#REF!</definedName>
    <definedName name="dff">'[1]7.1 자재단가표(케이블)'!#REF!</definedName>
    <definedName name="DFGDF" localSheetId="14" hidden="1">{#N/A,#N/A,FALSE,"구조2"}</definedName>
    <definedName name="DFGDF" localSheetId="7" hidden="1">{#N/A,#N/A,FALSE,"구조2"}</definedName>
    <definedName name="DFGDF" localSheetId="5" hidden="1">{#N/A,#N/A,FALSE,"구조2"}</definedName>
    <definedName name="DFGDF" localSheetId="9" hidden="1">{#N/A,#N/A,FALSE,"구조2"}</definedName>
    <definedName name="DFGDF" localSheetId="11" hidden="1">{#N/A,#N/A,FALSE,"구조2"}</definedName>
    <definedName name="DFGDF" localSheetId="10" hidden="1">{#N/A,#N/A,FALSE,"구조2"}</definedName>
    <definedName name="DFGDF" hidden="1">{#N/A,#N/A,FALSE,"구조2"}</definedName>
    <definedName name="DFS">[29]소요자재!$H$39</definedName>
    <definedName name="dfsdf" localSheetId="8">BlankMacro1</definedName>
    <definedName name="dfsdf" localSheetId="9">BlankMacro1</definedName>
    <definedName name="dfsdf">BlankMacro1</definedName>
    <definedName name="DFTTTE">#REF!</definedName>
    <definedName name="DFYY5">#REF!</definedName>
    <definedName name="dhj">{"'용역비'!$A$4:$C$8"}</definedName>
    <definedName name="DKD" localSheetId="8">BlankMacro1</definedName>
    <definedName name="DKD" localSheetId="9">BlankMacro1</definedName>
    <definedName name="DKD">BlankMacro1</definedName>
    <definedName name="dkdkdkdkd" localSheetId="3" hidden="1">{#N/A,#N/A,FALSE,"명세표"}</definedName>
    <definedName name="dkdkdkdkd" localSheetId="14" hidden="1">{#N/A,#N/A,FALSE,"명세표"}</definedName>
    <definedName name="dkdkdkdkd" localSheetId="7" hidden="1">{#N/A,#N/A,FALSE,"명세표"}</definedName>
    <definedName name="dkdkdkdkd" localSheetId="5" hidden="1">{#N/A,#N/A,FALSE,"명세표"}</definedName>
    <definedName name="dkdkdkdkd" localSheetId="9" hidden="1">{#N/A,#N/A,FALSE,"명세표"}</definedName>
    <definedName name="dkdkdkdkd" localSheetId="11" hidden="1">{#N/A,#N/A,FALSE,"명세표"}</definedName>
    <definedName name="dkdkdkdkd" localSheetId="10" hidden="1">{#N/A,#N/A,FALSE,"명세표"}</definedName>
    <definedName name="dkdkdkdkd" hidden="1">{#N/A,#N/A,FALSE,"명세표"}</definedName>
    <definedName name="DKE" localSheetId="8">BlankMacro1</definedName>
    <definedName name="DKE" localSheetId="9">BlankMacro1</definedName>
    <definedName name="DKE">BlankMacro1</definedName>
    <definedName name="DM">'[1]7.1 자재단가표(케이블)'!#REF!</definedName>
    <definedName name="DNDN" localSheetId="3" hidden="1">{#N/A,#N/A,TRUE,"총괄"}</definedName>
    <definedName name="DNDN" localSheetId="14" hidden="1">{#N/A,#N/A,TRUE,"총괄"}</definedName>
    <definedName name="DNDN" localSheetId="7" hidden="1">{#N/A,#N/A,TRUE,"총괄"}</definedName>
    <definedName name="DNDN" localSheetId="5" hidden="1">{#N/A,#N/A,TRUE,"총괄"}</definedName>
    <definedName name="DNDN" localSheetId="9" hidden="1">{#N/A,#N/A,TRUE,"총괄"}</definedName>
    <definedName name="DNDN" localSheetId="11" hidden="1">{#N/A,#N/A,TRUE,"총괄"}</definedName>
    <definedName name="DNDN" localSheetId="10" hidden="1">{#N/A,#N/A,TRUE,"총괄"}</definedName>
    <definedName name="DNDN" hidden="1">{#N/A,#N/A,TRUE,"총괄"}</definedName>
    <definedName name="dnjs">12276.48</definedName>
    <definedName name="DS" localSheetId="8">BlankMacro1</definedName>
    <definedName name="DS" localSheetId="9">BlankMacro1</definedName>
    <definedName name="DS">BlankMacro1</definedName>
    <definedName name="DS1E">'[1]7.1 자재단가표(케이블)'!#REF!</definedName>
    <definedName name="dsalkfj">[0]!dsalkfj</definedName>
    <definedName name="DSFFFE">#REF!</definedName>
    <definedName name="DSU">#REF!</definedName>
    <definedName name="DW">{"'용역비'!$A$4:$C$8"}</definedName>
    <definedName name="DWD" localSheetId="6" hidden="1">{#N/A,#N/A,FALSE,"전력간선"}</definedName>
    <definedName name="DWD" localSheetId="4" hidden="1">{#N/A,#N/A,FALSE,"전력간선"}</definedName>
    <definedName name="DWD" localSheetId="8" hidden="1">{#N/A,#N/A,FALSE,"전력간선"}</definedName>
    <definedName name="DWD" localSheetId="3" hidden="1">{#N/A,#N/A,FALSE,"전력간선"}</definedName>
    <definedName name="DWD" localSheetId="14" hidden="1">{#N/A,#N/A,FALSE,"전력간선"}</definedName>
    <definedName name="DWD" localSheetId="7" hidden="1">{#N/A,#N/A,FALSE,"전력간선"}</definedName>
    <definedName name="DWD" localSheetId="5" hidden="1">{#N/A,#N/A,FALSE,"전력간선"}</definedName>
    <definedName name="DWD" localSheetId="9" hidden="1">{#N/A,#N/A,FALSE,"전력간선"}</definedName>
    <definedName name="DWD" localSheetId="11" hidden="1">{#N/A,#N/A,FALSE,"전력간선"}</definedName>
    <definedName name="DWD" localSheetId="10" hidden="1">{#N/A,#N/A,FALSE,"전력간선"}</definedName>
    <definedName name="DWD" hidden="1">{#N/A,#N/A,FALSE,"전력간선"}</definedName>
    <definedName name="DWS" localSheetId="8">BlankMacro1</definedName>
    <definedName name="DWS" localSheetId="9">BlankMacro1</definedName>
    <definedName name="DWS">BlankMacro1</definedName>
    <definedName name="D형">#REF!</definedName>
    <definedName name="e">[0]!e</definedName>
    <definedName name="E1_3240">#REF!</definedName>
    <definedName name="EA">[4]아파트기별!$V$52</definedName>
    <definedName name="ebl">'[1]7.1 자재단가표(케이블)'!#REF!</definedName>
    <definedName name="ECARD">'[1]7.1 자재단가표(케이블)'!#REF!</definedName>
    <definedName name="ee" localSheetId="14" hidden="1">{#N/A,#N/A,FALSE,"단가표지"}</definedName>
    <definedName name="ee" localSheetId="7" hidden="1">{#N/A,#N/A,FALSE,"단가표지"}</definedName>
    <definedName name="ee" localSheetId="5" hidden="1">{#N/A,#N/A,FALSE,"단가표지"}</definedName>
    <definedName name="ee" localSheetId="9" hidden="1">{#N/A,#N/A,FALSE,"단가표지"}</definedName>
    <definedName name="ee" localSheetId="11" hidden="1">{#N/A,#N/A,FALSE,"단가표지"}</definedName>
    <definedName name="ee" localSheetId="10" hidden="1">{#N/A,#N/A,FALSE,"단가표지"}</definedName>
    <definedName name="ee" hidden="1">{#N/A,#N/A,FALSE,"단가표지"}</definedName>
    <definedName name="eeeeeee">{"'자리배치도'!$AG$1:$CI$28"}</definedName>
    <definedName name="EEEEEEWW">#REF!</definedName>
    <definedName name="EE형">'[1]7.1 자재단가표(케이블)'!#REF!</definedName>
    <definedName name="EFD">'[1]7.1 자재단가표(케이블)'!#REF!</definedName>
    <definedName name="EFG">{"'용역비'!$A$4:$C$8"}</definedName>
    <definedName name="EGE">{"'용역비'!$A$4:$C$8"}</definedName>
    <definedName name="EI_first_row">'[1]7.1 자재단가표(케이블)'!#REF!</definedName>
    <definedName name="EI_Name">'[1]7.1 자재단가표(케이블)'!#REF!</definedName>
    <definedName name="ej">{"'용역비'!$A$4:$C$8"}</definedName>
    <definedName name="EK" localSheetId="6" hidden="1">#REF!</definedName>
    <definedName name="EK" localSheetId="8" hidden="1">#REF!</definedName>
    <definedName name="EK" localSheetId="3" hidden="1">#REF!</definedName>
    <definedName name="EK" localSheetId="10" hidden="1">#REF!</definedName>
    <definedName name="EK" hidden="1">#REF!</definedName>
    <definedName name="el">'[1]7.1 자재단가표(케이블)'!#REF!</definedName>
    <definedName name="ELP전선관">'[1]7.1 자재단가표(케이블)'!#REF!</definedName>
    <definedName name="ELP전선관시설">'[1]7.1 자재단가표(케이블)'!#REF!</definedName>
    <definedName name="EMU">#REF!</definedName>
    <definedName name="EQ상향">'[1]7.1 자재단가표(케이블)'!#REF!</definedName>
    <definedName name="EQ하향">'[1]7.1 자재단가표(케이블)'!#REF!</definedName>
    <definedName name="ErrName695115505">'[1]7.1 자재단가표(케이블)'!#REF!</definedName>
    <definedName name="ERRRTFD">#REF!</definedName>
    <definedName name="ertyertye">{"'용역비'!$A$4:$C$8"}</definedName>
    <definedName name="esc">'[1]7.1 자재단가표(케이블)'!#REF!</definedName>
    <definedName name="Est_Eff_MDay">'[1]7.1 자재단가표(케이블)'!#REF!</definedName>
    <definedName name="ETYETY">{"'용역비'!$A$4:$C$8"}</definedName>
    <definedName name="etyj">{"'용역비'!$A$4:$C$8"}</definedName>
    <definedName name="etyjj">{"'용역비'!$A$4:$C$8"}</definedName>
    <definedName name="ETYJTYJ">{"'용역비'!$A$4:$C$8"}</definedName>
    <definedName name="ewrertr4">{"'자리배치도'!$AG$1:$CI$28"}</definedName>
    <definedName name="EXT">[4]아파트기별!$AM$52</definedName>
    <definedName name="EXTENTION">'[1]7.1 자재단가표(케이블)'!#REF!</definedName>
    <definedName name="_xlnm.Extract">'[1]7.1 자재단가표(케이블)'!#REF!</definedName>
    <definedName name="E형">#REF!</definedName>
    <definedName name="f">[0]!f</definedName>
    <definedName name="FADP">'[1]7.1 자재단가표(케이블)'!#REF!</definedName>
    <definedName name="fbkk">#REF!</definedName>
    <definedName name="fbti">#REF!</definedName>
    <definedName name="fcpu">#REF!</definedName>
    <definedName name="FDB">[29]소요자재!$H$40</definedName>
    <definedName name="FDMOJC1">#REF!</definedName>
    <definedName name="FDMOJC2">#REF!</definedName>
    <definedName name="FDMOJC3">#REF!</definedName>
    <definedName name="FDS">[29]소요자재!$H$38</definedName>
    <definedName name="FEEDMAKER">'[1]7.1 자재단가표(케이블)'!#REF!</definedName>
    <definedName name="FEND_1">'[1]7.1 자재단가표(케이블)'!#REF!</definedName>
    <definedName name="FEND_2">'[1]7.1 자재단가표(케이블)'!#REF!</definedName>
    <definedName name="ff" hidden="1">{#N/A,#N/A,FALSE,"운반시간"}</definedName>
    <definedName name="fff" localSheetId="8">BLCH</definedName>
    <definedName name="fff" localSheetId="9">BLCH</definedName>
    <definedName name="fff">BLCH</definedName>
    <definedName name="FFFF6">#REF!</definedName>
    <definedName name="ffk" hidden="1">#REF!</definedName>
    <definedName name="FF형">'[1]7.1 자재단가표(케이블)'!#REF!</definedName>
    <definedName name="fg">{"'광피스표'!$A$3:$N$54"}</definedName>
    <definedName name="FG6Y">#REF!</definedName>
    <definedName name="FGDFG" localSheetId="14" hidden="1">{#N/A,#N/A,FALSE,"단가표지"}</definedName>
    <definedName name="FGDFG" localSheetId="7" hidden="1">{#N/A,#N/A,FALSE,"단가표지"}</definedName>
    <definedName name="FGDFG" localSheetId="5" hidden="1">{#N/A,#N/A,FALSE,"단가표지"}</definedName>
    <definedName name="FGDFG" localSheetId="9" hidden="1">{#N/A,#N/A,FALSE,"단가표지"}</definedName>
    <definedName name="FGDFG" localSheetId="11" hidden="1">{#N/A,#N/A,FALSE,"단가표지"}</definedName>
    <definedName name="FGDFG" localSheetId="10" hidden="1">{#N/A,#N/A,FALSE,"단가표지"}</definedName>
    <definedName name="FGDFG" hidden="1">{#N/A,#N/A,FALSE,"단가표지"}</definedName>
    <definedName name="FGGGGGR">#REF!</definedName>
    <definedName name="FGGRX">#REF!</definedName>
    <definedName name="fghjkhk">#REF!</definedName>
    <definedName name="fhigr" localSheetId="8">[0]!BlankMacro1</definedName>
    <definedName name="fhigr" localSheetId="9">[0]!BlankMacro1</definedName>
    <definedName name="fhigr">[0]!BlankMacro1</definedName>
    <definedName name="FHIGR1" localSheetId="8">[0]!BlankMacro1</definedName>
    <definedName name="FHIGR1" localSheetId="9">[0]!BlankMacro1</definedName>
    <definedName name="FHIGR1">[0]!BlankMacro1</definedName>
    <definedName name="fhwi">#REF!</definedName>
    <definedName name="fhwt">#REF!</definedName>
    <definedName name="fjac">#REF!</definedName>
    <definedName name="FK">{"'용역비'!$A$4:$C$8"}</definedName>
    <definedName name="fkac">#REF!</definedName>
    <definedName name="fksc">#REF!</definedName>
    <definedName name="FLC">'[1]7.1 자재단가표(케이블)'!#REF!</definedName>
    <definedName name="flc_blank1">#REF!</definedName>
    <definedName name="flc_blank2">#REF!</definedName>
    <definedName name="flc_clk">#REF!</definedName>
    <definedName name="flc_dcu">#REF!</definedName>
    <definedName name="flc_ds1">#REF!</definedName>
    <definedName name="flc_ds3">#REF!</definedName>
    <definedName name="flc_mcu">#REF!</definedName>
    <definedName name="flc_rack1">#REF!</definedName>
    <definedName name="flc_rack2">#REF!</definedName>
    <definedName name="flc_sw">#REF!</definedName>
    <definedName name="FLCCOM">#REF!</definedName>
    <definedName name="FLCDS1">#REF!</definedName>
    <definedName name="FLCDS3">#REF!</definedName>
    <definedName name="FLCOJC1">#REF!</definedName>
    <definedName name="FLCOJC2">#REF!</definedName>
    <definedName name="FLC충전기">#REF!</definedName>
    <definedName name="FME">#REF!</definedName>
    <definedName name="FME_T1">#REF!</definedName>
    <definedName name="FMEOJC1">#REF!</definedName>
    <definedName name="FMEOJC2">#REF!</definedName>
    <definedName name="FMET">#REF!</definedName>
    <definedName name="fmjg">'[1]7.1 자재단가표(케이블)'!#REF!</definedName>
    <definedName name="fnsj">#REF!</definedName>
    <definedName name="fopc">#REF!</definedName>
    <definedName name="fopt">#REF!</definedName>
    <definedName name="fswt">#REF!</definedName>
    <definedName name="FT">'[1]7.1 자재단가표(케이블)'!#REF!</definedName>
    <definedName name="ftbi">#REF!</definedName>
    <definedName name="FTEND_1">'[1]7.1 자재단가표(케이블)'!#REF!</definedName>
    <definedName name="FTEND_2">'[1]7.1 자재단가표(케이블)'!#REF!</definedName>
    <definedName name="FTJFP">[4]아파트기별!$AP$52</definedName>
    <definedName name="FTJJ">'[1]7.1 자재단가표(케이블)'!#REF!</definedName>
    <definedName name="FTJJ_1">'[1]7.1 자재단가표(케이블)'!#REF!</definedName>
    <definedName name="FTJJ_2">'[1]7.1 자재단가표(케이블)'!#REF!</definedName>
    <definedName name="FTPFJ">[4]아파트기별!$AO$52</definedName>
    <definedName name="FTPIN12C">#REF!</definedName>
    <definedName name="FTPIN17C">#REF!</definedName>
    <definedName name="FTPP">'[1]7.1 자재단가표(케이블)'!#REF!</definedName>
    <definedName name="FTPP_1">'[1]7.1 자재단가표(케이블)'!#REF!</definedName>
    <definedName name="FTPP_2">'[1]7.1 자재단가표(케이블)'!#REF!</definedName>
    <definedName name="FTSA12C">#REF!</definedName>
    <definedName name="FTSA17C">#REF!</definedName>
    <definedName name="ftsc">#REF!</definedName>
    <definedName name="ftsn">#REF!</definedName>
    <definedName name="ftso">#REF!</definedName>
    <definedName name="ftss">#REF!</definedName>
    <definedName name="FTTG">#REF!</definedName>
    <definedName name="FTU" localSheetId="14" hidden="1">{#N/A,#N/A,FALSE,"혼합골재"}</definedName>
    <definedName name="FTU" localSheetId="7" hidden="1">{#N/A,#N/A,FALSE,"혼합골재"}</definedName>
    <definedName name="FTU" localSheetId="5" hidden="1">{#N/A,#N/A,FALSE,"혼합골재"}</definedName>
    <definedName name="FTU" localSheetId="9" hidden="1">{#N/A,#N/A,FALSE,"혼합골재"}</definedName>
    <definedName name="FTU" localSheetId="11" hidden="1">{#N/A,#N/A,FALSE,"혼합골재"}</definedName>
    <definedName name="FTU" localSheetId="10" hidden="1">{#N/A,#N/A,FALSE,"혼합골재"}</definedName>
    <definedName name="FTU" hidden="1">{#N/A,#N/A,FALSE,"혼합골재"}</definedName>
    <definedName name="FT형">#REF!</definedName>
    <definedName name="FYTU" localSheetId="14" hidden="1">{#N/A,#N/A,FALSE,"포장2"}</definedName>
    <definedName name="FYTU" localSheetId="7" hidden="1">{#N/A,#N/A,FALSE,"포장2"}</definedName>
    <definedName name="FYTU" localSheetId="5" hidden="1">{#N/A,#N/A,FALSE,"포장2"}</definedName>
    <definedName name="FYTU" localSheetId="9" hidden="1">{#N/A,#N/A,FALSE,"포장2"}</definedName>
    <definedName name="FYTU" localSheetId="11" hidden="1">{#N/A,#N/A,FALSE,"포장2"}</definedName>
    <definedName name="FYTU" localSheetId="10" hidden="1">{#N/A,#N/A,FALSE,"포장2"}</definedName>
    <definedName name="FYTU" hidden="1">{#N/A,#N/A,FALSE,"포장2"}</definedName>
    <definedName name="F형">'[1]7.1 자재단가표(케이블)'!#REF!</definedName>
    <definedName name="g">[0]!g</definedName>
    <definedName name="G1외피접속">'[1]7.1 자재단가표(케이블)'!#REF!</definedName>
    <definedName name="ga">'[1]7.1 자재단가표(케이블)'!#REF!</definedName>
    <definedName name="ga_s">'[1]7.1 자재단가표(케이블)'!#REF!</definedName>
    <definedName name="gafdtadstd" localSheetId="6" hidden="1">#REF!</definedName>
    <definedName name="gafdtadstd" localSheetId="8" hidden="1">#REF!</definedName>
    <definedName name="gafdtadstd" localSheetId="3" hidden="1">#REF!</definedName>
    <definedName name="gafdtadstd" localSheetId="11" hidden="1">#REF!</definedName>
    <definedName name="gafdtadstd" localSheetId="10" hidden="1">#REF!</definedName>
    <definedName name="gafdtadstd" hidden="1">#REF!</definedName>
    <definedName name="gag" localSheetId="6" hidden="1">#REF!</definedName>
    <definedName name="gag" localSheetId="8" hidden="1">#REF!</definedName>
    <definedName name="gag" localSheetId="3" hidden="1">#REF!</definedName>
    <definedName name="gag" localSheetId="10" hidden="1">#REF!</definedName>
    <definedName name="gag" hidden="1">#REF!</definedName>
    <definedName name="gb">'[1]7.1 자재단가표(케이블)'!#REF!</definedName>
    <definedName name="gb_d_1">'[1]7.1 자재단가표(케이블)'!#REF!</definedName>
    <definedName name="gb_d_2">'[1]7.1 자재단가표(케이블)'!#REF!</definedName>
    <definedName name="gb_d_3">'[1]7.1 자재단가표(케이블)'!#REF!</definedName>
    <definedName name="gb_d_4">'[1]7.1 자재단가표(케이블)'!#REF!</definedName>
    <definedName name="gb_d_5">'[1]7.1 자재단가표(케이블)'!#REF!</definedName>
    <definedName name="gb_d_6">'[1]7.1 자재단가표(케이블)'!#REF!</definedName>
    <definedName name="gb_d_7">'[1]7.1 자재단가표(케이블)'!#REF!</definedName>
    <definedName name="gb_s">'[1]7.1 자재단가표(케이블)'!#REF!</definedName>
    <definedName name="gb_s_1">'[1]7.1 자재단가표(케이블)'!#REF!</definedName>
    <definedName name="gb_s_2">'[1]7.1 자재단가표(케이블)'!#REF!</definedName>
    <definedName name="gb_s_3">'[1]7.1 자재단가표(케이블)'!#REF!</definedName>
    <definedName name="gb_s_4">'[1]7.1 자재단가표(케이블)'!#REF!</definedName>
    <definedName name="gb_s_5">'[1]7.1 자재단가표(케이블)'!#REF!</definedName>
    <definedName name="gb_s_6">'[1]7.1 자재단가표(케이블)'!#REF!</definedName>
    <definedName name="gb_s_s">'[1]7.1 자재단가표(케이블)'!#REF!</definedName>
    <definedName name="gbi">#REF!</definedName>
    <definedName name="GBI_1">'[1]7.1 자재단가표(케이블)'!#REF!</definedName>
    <definedName name="GBI_2">'[1]7.1 자재단가표(케이블)'!#REF!</definedName>
    <definedName name="gbi_d">#REF!</definedName>
    <definedName name="GBI_D_1">'[1]7.1 자재단가표(케이블)'!#REF!</definedName>
    <definedName name="GBI_D_2">'[1]7.1 자재단가표(케이블)'!#REF!</definedName>
    <definedName name="gbi_d_an">#REF!</definedName>
    <definedName name="GBI_D_AN_1">'[1]7.1 자재단가표(케이블)'!#REF!</definedName>
    <definedName name="GBI_D_AN_2">'[1]7.1 자재단가표(케이블)'!#REF!</definedName>
    <definedName name="gbi_d_bo">#REF!</definedName>
    <definedName name="GBI_D_BO_1">'[1]7.1 자재단가표(케이블)'!#REF!</definedName>
    <definedName name="GBI_D_BO_2">'[1]7.1 자재단가표(케이블)'!#REF!</definedName>
    <definedName name="GBI_D_GA">#REF!</definedName>
    <definedName name="GBI_D_GA_1">'[1]7.1 자재단가표(케이블)'!#REF!</definedName>
    <definedName name="GBI_D_GA_2">'[1]7.1 자재단가표(케이블)'!#REF!</definedName>
    <definedName name="gbi_d_gong">#REF!</definedName>
    <definedName name="GBI_D_GONG_1">'[1]7.1 자재단가표(케이블)'!#REF!</definedName>
    <definedName name="GBI_D_GONG_2">'[1]7.1 자재단가표(케이블)'!#REF!</definedName>
    <definedName name="gbi_d_su">#REF!</definedName>
    <definedName name="GBI_D_SU_1">'[1]7.1 자재단가표(케이블)'!#REF!</definedName>
    <definedName name="GBI_D_SU_2">'[1]7.1 자재단가표(케이블)'!#REF!</definedName>
    <definedName name="GBI_D_UN">#REF!</definedName>
    <definedName name="GBI_D_UN_1">'[1]7.1 자재단가표(케이블)'!#REF!</definedName>
    <definedName name="GBI_D_UN_2">'[1]7.1 자재단가표(케이블)'!#REF!</definedName>
    <definedName name="gbi_d_yeo">#REF!</definedName>
    <definedName name="GBI_D_YEO_1">'[1]7.1 자재단가표(케이블)'!#REF!</definedName>
    <definedName name="GBI_D_YEO_2">'[1]7.1 자재단가표(케이블)'!#REF!</definedName>
    <definedName name="gbi_s">#REF!</definedName>
    <definedName name="gbi_s_01">'[1]7.1 자재단가표(케이블)'!#REF!</definedName>
    <definedName name="gbi_s_02">'[1]7.1 자재단가표(케이블)'!#REF!</definedName>
    <definedName name="gbi_s_03">'[1]7.1 자재단가표(케이블)'!#REF!</definedName>
    <definedName name="GBI_S_04">#REF!</definedName>
    <definedName name="gbi_s_05">#REF!</definedName>
    <definedName name="GBI_S_06">#REF!</definedName>
    <definedName name="gbi_s_07">#REF!</definedName>
    <definedName name="GBI_S_1">'[1]7.1 자재단가표(케이블)'!#REF!</definedName>
    <definedName name="GBI_S_101">'[1]7.1 자재단가표(케이블)'!#REF!</definedName>
    <definedName name="GBI_S_102">'[1]7.1 자재단가표(케이블)'!#REF!</definedName>
    <definedName name="GBI_S_103">'[1]7.1 자재단가표(케이블)'!#REF!</definedName>
    <definedName name="GBI_S_104">'[1]7.1 자재단가표(케이블)'!#REF!</definedName>
    <definedName name="GBI_S_105">'[1]7.1 자재단가표(케이블)'!#REF!</definedName>
    <definedName name="GBI_S_106">'[1]7.1 자재단가표(케이블)'!#REF!</definedName>
    <definedName name="GBI_S_107">'[1]7.1 자재단가표(케이블)'!#REF!</definedName>
    <definedName name="GBI_S_2">'[1]7.1 자재단가표(케이블)'!#REF!</definedName>
    <definedName name="GBI_S_201">'[1]7.1 자재단가표(케이블)'!#REF!</definedName>
    <definedName name="GBI_S_202">'[1]7.1 자재단가표(케이블)'!#REF!</definedName>
    <definedName name="GBI_S_203">'[1]7.1 자재단가표(케이블)'!#REF!</definedName>
    <definedName name="GBI_S_204">'[1]7.1 자재단가표(케이블)'!#REF!</definedName>
    <definedName name="GBI_S_205">'[1]7.1 자재단가표(케이블)'!#REF!</definedName>
    <definedName name="GBI_S_206">'[1]7.1 자재단가표(케이블)'!#REF!</definedName>
    <definedName name="GBI_S_207">'[1]7.1 자재단가표(케이블)'!#REF!</definedName>
    <definedName name="GBI_S_DGN">'[1]7.1 자재단가표(케이블)'!#REF!</definedName>
    <definedName name="gbi_s_so">'[1]7.1 자재단가표(케이블)'!#REF!</definedName>
    <definedName name="gbi_s_so_1">'[1]7.1 자재단가표(케이블)'!#REF!</definedName>
    <definedName name="gbi_s_so_2">'[1]7.1 자재단가표(케이블)'!#REF!</definedName>
    <definedName name="GBI_S_YEO">'[1]7.1 자재단가표(케이블)'!#REF!</definedName>
    <definedName name="GBI_SO">#REF!</definedName>
    <definedName name="gc">'[1]7.1 자재단가표(케이블)'!#REF!</definedName>
    <definedName name="gd">'[1]7.1 자재단가표(케이블)'!#REF!</definedName>
    <definedName name="ge">'[1]7.1 자재단가표(케이블)'!#REF!</definedName>
    <definedName name="GEBX">'[23]AS포장복구 '!#REF!</definedName>
    <definedName name="general">[25]기준자료!$C$14</definedName>
    <definedName name="gf">'[1]7.1 자재단가표(케이블)'!#REF!</definedName>
    <definedName name="GFㄹㅇㄹ"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ㄹㅇ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 localSheetId="6" hidden="1">{#N/A,#N/A,FALSE,"운반시간"}</definedName>
    <definedName name="gg" localSheetId="4" hidden="1">{#N/A,#N/A,FALSE,"운반시간"}</definedName>
    <definedName name="gg" localSheetId="8" hidden="1">{#N/A,#N/A,FALSE,"운반시간"}</definedName>
    <definedName name="gg" localSheetId="3" hidden="1">{#N/A,#N/A,FALSE,"운반시간"}</definedName>
    <definedName name="gg" localSheetId="14" hidden="1">{#N/A,#N/A,FALSE,"운반시간"}</definedName>
    <definedName name="gg" localSheetId="7" hidden="1">{#N/A,#N/A,FALSE,"운반시간"}</definedName>
    <definedName name="gg" localSheetId="5" hidden="1">{#N/A,#N/A,FALSE,"운반시간"}</definedName>
    <definedName name="gg" localSheetId="9" hidden="1">{#N/A,#N/A,FALSE,"운반시간"}</definedName>
    <definedName name="gg" localSheetId="11" hidden="1">{#N/A,#N/A,FALSE,"운반시간"}</definedName>
    <definedName name="gg" localSheetId="10" hidden="1">{#N/A,#N/A,FALSE,"운반시간"}</definedName>
    <definedName name="gg" hidden="1">{#N/A,#N/A,FALSE,"운반시간"}</definedName>
    <definedName name="GGGGGGHJ">#REF!</definedName>
    <definedName name="gggh" localSheetId="8">BlankMacro1</definedName>
    <definedName name="gggh" localSheetId="9">BlankMacro1</definedName>
    <definedName name="gggh">BlankMacro1</definedName>
    <definedName name="GGGRRS">#REF!</definedName>
    <definedName name="gh">'[1]7.1 자재단가표(케이블)'!#REF!</definedName>
    <definedName name="GHJJ">{"'광피스표'!$A$3:$N$54"}</definedName>
    <definedName name="ghjv">{"'자리배치도'!$AG$1:$CI$28"}</definedName>
    <definedName name="ghtjs">{"'자리배치도'!$AG$1:$CI$28"}</definedName>
    <definedName name="gi">'[1]7.1 자재단가표(케이블)'!#REF!</definedName>
    <definedName name="gj">'[1]7.1 자재단가표(케이블)'!#REF!</definedName>
    <definedName name="gka">'[30]기별(종합)'!$AD$33</definedName>
    <definedName name="GO" localSheetId="14" hidden="1">{#N/A,#N/A,FALSE,"표지목차"}</definedName>
    <definedName name="GO" localSheetId="7" hidden="1">{#N/A,#N/A,FALSE,"표지목차"}</definedName>
    <definedName name="GO" localSheetId="5" hidden="1">{#N/A,#N/A,FALSE,"표지목차"}</definedName>
    <definedName name="GO" localSheetId="9" hidden="1">{#N/A,#N/A,FALSE,"표지목차"}</definedName>
    <definedName name="GO" localSheetId="11" hidden="1">{#N/A,#N/A,FALSE,"표지목차"}</definedName>
    <definedName name="GO" localSheetId="10" hidden="1">{#N/A,#N/A,FALSE,"표지목차"}</definedName>
    <definedName name="GO" hidden="1">{#N/A,#N/A,FALSE,"표지목차"}</definedName>
    <definedName name="gongri_1">'[1]7.1 자재단가표(케이블)'!#REF!</definedName>
    <definedName name="gongri_2">'[1]7.1 자재단가표(케이블)'!#REF!</definedName>
    <definedName name="GTGD">#REF!</definedName>
    <definedName name="GUG" localSheetId="14" hidden="1">{#N/A,#N/A,FALSE,"배수1"}</definedName>
    <definedName name="GUG" localSheetId="7" hidden="1">{#N/A,#N/A,FALSE,"배수1"}</definedName>
    <definedName name="GUG" localSheetId="5" hidden="1">{#N/A,#N/A,FALSE,"배수1"}</definedName>
    <definedName name="GUG" localSheetId="9" hidden="1">{#N/A,#N/A,FALSE,"배수1"}</definedName>
    <definedName name="GUG" localSheetId="11" hidden="1">{#N/A,#N/A,FALSE,"배수1"}</definedName>
    <definedName name="GUG" localSheetId="10" hidden="1">{#N/A,#N/A,FALSE,"배수1"}</definedName>
    <definedName name="GUG" hidden="1">{#N/A,#N/A,FALSE,"배수1"}</definedName>
    <definedName name="GUS" localSheetId="3" hidden="1">{#N/A,#N/A,FALSE,"현장 NCR 분석";#N/A,#N/A,FALSE,"현장품질감사";#N/A,#N/A,FALSE,"현장품질감사"}</definedName>
    <definedName name="GUS" localSheetId="14" hidden="1">{#N/A,#N/A,FALSE,"현장 NCR 분석";#N/A,#N/A,FALSE,"현장품질감사";#N/A,#N/A,FALSE,"현장품질감사"}</definedName>
    <definedName name="GUS" localSheetId="7" hidden="1">{#N/A,#N/A,FALSE,"현장 NCR 분석";#N/A,#N/A,FALSE,"현장품질감사";#N/A,#N/A,FALSE,"현장품질감사"}</definedName>
    <definedName name="GUS" localSheetId="5" hidden="1">{#N/A,#N/A,FALSE,"현장 NCR 분석";#N/A,#N/A,FALSE,"현장품질감사";#N/A,#N/A,FALSE,"현장품질감사"}</definedName>
    <definedName name="GUS" localSheetId="9" hidden="1">{#N/A,#N/A,FALSE,"현장 NCR 분석";#N/A,#N/A,FALSE,"현장품질감사";#N/A,#N/A,FALSE,"현장품질감사"}</definedName>
    <definedName name="GUS" localSheetId="11" hidden="1">{#N/A,#N/A,FALSE,"현장 NCR 분석";#N/A,#N/A,FALSE,"현장품질감사";#N/A,#N/A,FALSE,"현장품질감사"}</definedName>
    <definedName name="GUS" localSheetId="10" hidden="1">{#N/A,#N/A,FALSE,"현장 NCR 분석";#N/A,#N/A,FALSE,"현장품질감사";#N/A,#N/A,FALSE,"현장품질감사"}</definedName>
    <definedName name="GUS" hidden="1">{#N/A,#N/A,FALSE,"현장 NCR 분석";#N/A,#N/A,FALSE,"현장품질감사";#N/A,#N/A,FALSE,"현장품질감사"}</definedName>
    <definedName name="GV_14">#REF!</definedName>
    <definedName name="GV_22">#REF!</definedName>
    <definedName name="GV_38">'[1]7.1 자재단가표(케이블)'!#REF!</definedName>
    <definedName name="G형">'[1]7.1 자재단가표(케이블)'!#REF!</definedName>
    <definedName name="h">#REF!</definedName>
    <definedName name="h_w설치">#REF!</definedName>
    <definedName name="h_w시험">#REF!</definedName>
    <definedName name="hb_a">#REF!</definedName>
    <definedName name="HBA">#REF!</definedName>
    <definedName name="HGHV" localSheetId="3" hidden="1">{#N/A,#N/A,TRUE,"토적및재료집계";#N/A,#N/A,TRUE,"토적및재료집계";#N/A,#N/A,TRUE,"단위량"}</definedName>
    <definedName name="HGHV" localSheetId="14" hidden="1">{#N/A,#N/A,TRUE,"토적및재료집계";#N/A,#N/A,TRUE,"토적및재료집계";#N/A,#N/A,TRUE,"단위량"}</definedName>
    <definedName name="HGHV" localSheetId="7" hidden="1">{#N/A,#N/A,TRUE,"토적및재료집계";#N/A,#N/A,TRUE,"토적및재료집계";#N/A,#N/A,TRUE,"단위량"}</definedName>
    <definedName name="HGHV" localSheetId="5" hidden="1">{#N/A,#N/A,TRUE,"토적및재료집계";#N/A,#N/A,TRUE,"토적및재료집계";#N/A,#N/A,TRUE,"단위량"}</definedName>
    <definedName name="HGHV" localSheetId="9" hidden="1">{#N/A,#N/A,TRUE,"토적및재료집계";#N/A,#N/A,TRUE,"토적및재료집계";#N/A,#N/A,TRUE,"단위량"}</definedName>
    <definedName name="HGHV" localSheetId="11" hidden="1">{#N/A,#N/A,TRUE,"토적및재료집계";#N/A,#N/A,TRUE,"토적및재료집계";#N/A,#N/A,TRUE,"단위량"}</definedName>
    <definedName name="HGHV" localSheetId="10" hidden="1">{#N/A,#N/A,TRUE,"토적및재료집계";#N/A,#N/A,TRUE,"토적및재료집계";#N/A,#N/A,TRUE,"단위량"}</definedName>
    <definedName name="HGHV" hidden="1">{#N/A,#N/A,TRUE,"토적및재료집계";#N/A,#N/A,TRUE,"토적및재료집계";#N/A,#N/A,TRUE,"단위량"}</definedName>
    <definedName name="hh" localSheetId="8">BlankMacro1</definedName>
    <definedName name="hh" localSheetId="9">BlankMacro1</definedName>
    <definedName name="hh">BlankMacro1</definedName>
    <definedName name="HHDD">#REF!</definedName>
    <definedName name="HHGDS">#REF!</definedName>
    <definedName name="hhhh" localSheetId="3" hidden="1">{#N/A,#N/A,TRUE,"총괄"}</definedName>
    <definedName name="hhhh" localSheetId="14" hidden="1">{#N/A,#N/A,TRUE,"총괄"}</definedName>
    <definedName name="hhhh" localSheetId="7" hidden="1">{#N/A,#N/A,TRUE,"총괄"}</definedName>
    <definedName name="hhhh" localSheetId="5" hidden="1">{#N/A,#N/A,TRUE,"총괄"}</definedName>
    <definedName name="hhhh" localSheetId="9" hidden="1">{#N/A,#N/A,TRUE,"총괄"}</definedName>
    <definedName name="hhhh" localSheetId="11" hidden="1">{#N/A,#N/A,TRUE,"총괄"}</definedName>
    <definedName name="hhhh" localSheetId="10" hidden="1">{#N/A,#N/A,TRUE,"총괄"}</definedName>
    <definedName name="hhhh" hidden="1">{#N/A,#N/A,TRUE,"총괄"}</definedName>
    <definedName name="HHHHH">#REF!</definedName>
    <definedName name="HIPVC28">'[1]7.1 자재단가표(케이블)'!#REF!</definedName>
    <definedName name="HIPVC36">'[1]7.1 자재단가표(케이블)'!#REF!</definedName>
    <definedName name="HRCX">'[23]AS포장복구 '!#REF!</definedName>
    <definedName name="hrhj">8</definedName>
    <definedName name="HSR">{"'용역비'!$A$4:$C$8"}</definedName>
    <definedName name="html_cnt" hidden="1">{"'표지'!$B$5"}</definedName>
    <definedName name="html_cnt2" hidden="1">{"'표지'!$B$5"}</definedName>
    <definedName name="HTML_CodePage">949</definedName>
    <definedName name="HTML_Control">{"'광피스표'!$A$3:$N$54"}</definedName>
    <definedName name="HTML_Description">""</definedName>
    <definedName name="HTML_Email">""</definedName>
    <definedName name="HTML_Header">"광피스표"</definedName>
    <definedName name="HTML_LastUpdate">"99-02-10"</definedName>
    <definedName name="HTML_LineAfter">FALSE</definedName>
    <definedName name="HTML_LineBefore">FALSE</definedName>
    <definedName name="HTML_Name">"김명신"</definedName>
    <definedName name="HTML_OBDlg2">TRUE</definedName>
    <definedName name="HTML_OBDlg4">TRUE</definedName>
    <definedName name="HTML_OS">0</definedName>
    <definedName name="HTML_PathFile">"D:\SKT중계기 시설공사\CK-A2차\MyHTML.htm"</definedName>
    <definedName name="HTML_Title">"CK-A2차정산내역서"</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w설치">#REF!</definedName>
    <definedName name="HW설치기사">#REF!</definedName>
    <definedName name="hw시험">#REF!</definedName>
    <definedName name="HW시험기사">#REF!</definedName>
    <definedName name="H형">'[1]7.1 자재단가표(케이블)'!#REF!</definedName>
    <definedName name="ic">'[1]7.1 자재단가표(케이블)'!#REF!</definedName>
    <definedName name="ic_2">'[1]7.1 자재단가표(케이블)'!#REF!</definedName>
    <definedName name="idf">#REF!</definedName>
    <definedName name="IDF28B">'[7]기별(종합)'!$Q$31</definedName>
    <definedName name="IDF30A">'[7]기별(종합)'!$P$31</definedName>
    <definedName name="IDFPIX">'[7]기별(종합)'!$R$31</definedName>
    <definedName name="IDF단">#REF!</definedName>
    <definedName name="IDF직노">'[1]7.1 자재단가표(케이블)'!#REF!</definedName>
    <definedName name="IDF취부">#REF!</definedName>
    <definedName name="IDF취부1">'[1]7.1 자재단가표(케이블)'!#REF!</definedName>
    <definedName name="IDF취부A">'[1]7.1 자재단가표(케이블)'!#REF!</definedName>
    <definedName name="IDF통">#REF!</definedName>
    <definedName name="ig">'[1]7.1 자재단가표(케이블)'!#REF!</definedName>
    <definedName name="II">{"'용역비'!$A$4:$C$8"}</definedName>
    <definedName name="IIII">{"'용역비'!$A$4:$C$8"}</definedName>
    <definedName name="iiiii">{"'자리배치도'!$AG$1:$CI$28"}</definedName>
    <definedName name="IJ">{"'광피스표'!$A$3:$N$54"}</definedName>
    <definedName name="IJP">#REF!</definedName>
    <definedName name="IJPBOX옥내">'[7]기별(종합)'!$K$31</definedName>
    <definedName name="IJPBOX옥외">[31]기별!$M$67</definedName>
    <definedName name="ilb">#REF!</definedName>
    <definedName name="ILB_1">'[1]7.1 자재단가표(케이블)'!#REF!</definedName>
    <definedName name="ILB_2">'[1]7.1 자재단가표(케이블)'!#REF!</definedName>
    <definedName name="in">'[1]7.1 자재단가표(케이블)'!#REF!</definedName>
    <definedName name="INLU">'[1]7.1 자재단가표(케이블)'!#REF!</definedName>
    <definedName name="INLU2">'[1]7.1 자재단가표(케이블)'!#REF!</definedName>
    <definedName name="IOI">{"'용역비'!$A$4:$C$8"}</definedName>
    <definedName name="item">#REF!</definedName>
    <definedName name="itsa_ratio_nrec">'[1]7.1 자재단가표(케이블)'!#REF!</definedName>
    <definedName name="itsa_ratio_rec">'[1]7.1 자재단가표(케이블)'!#REF!</definedName>
    <definedName name="iun">#REF!</definedName>
    <definedName name="IUN_2">'[1]7.1 자재단가표(케이블)'!#REF!</definedName>
    <definedName name="IUO" localSheetId="14" hidden="1">{#N/A,#N/A,FALSE,"속도"}</definedName>
    <definedName name="IUO" localSheetId="7" hidden="1">{#N/A,#N/A,FALSE,"속도"}</definedName>
    <definedName name="IUO" localSheetId="5" hidden="1">{#N/A,#N/A,FALSE,"속도"}</definedName>
    <definedName name="IUO" localSheetId="9" hidden="1">{#N/A,#N/A,FALSE,"속도"}</definedName>
    <definedName name="IUO" localSheetId="11" hidden="1">{#N/A,#N/A,FALSE,"속도"}</definedName>
    <definedName name="IUO" localSheetId="10" hidden="1">{#N/A,#N/A,FALSE,"속도"}</definedName>
    <definedName name="IUO" hidden="1">{#N/A,#N/A,FALSE,"속도"}</definedName>
    <definedName name="iy">'[1]7.1 자재단가표(케이블)'!#REF!</definedName>
    <definedName name="I형">'[1]7.1 자재단가표(케이블)'!#REF!</definedName>
    <definedName name="I형행가">#REF!</definedName>
    <definedName name="I형행가1">#REF!</definedName>
    <definedName name="I형행가설치">#REF!</definedName>
    <definedName name="I형행거">'[1]7.1 자재단가표(케이블)'!#REF!</definedName>
    <definedName name="I형헹가">'[1]7.1 자재단가표(케이블)'!#REF!</definedName>
    <definedName name="I형헹가2">'[1]7.1 자재단가표(케이블)'!#REF!</definedName>
    <definedName name="I형헹가설치">'[1]7.1 자재단가표(케이블)'!#REF!</definedName>
    <definedName name="j_25">'[1]7.1 자재단가표(케이블)'!#REF!</definedName>
    <definedName name="j_28">'[1]7.1 자재단가표(케이블)'!#REF!</definedName>
    <definedName name="j_30">'[1]7.1 자재단가표(케이블)'!#REF!</definedName>
    <definedName name="j_325">'[1]7.1 자재단가표(케이블)'!#REF!</definedName>
    <definedName name="j_328">'[1]7.1 자재단가표(케이블)'!#REF!</definedName>
    <definedName name="jae">'[1]7.1 자재단가표(케이블)'!#REF!</definedName>
    <definedName name="JAE_1">'[1]7.1 자재단가표(케이블)'!#REF!</definedName>
    <definedName name="JAE_2">'[1]7.1 자재단가표(케이블)'!#REF!</definedName>
    <definedName name="jae_b">'[1]7.1 자재단가표(케이블)'!#REF!</definedName>
    <definedName name="JAE_B_1">'[1]7.1 자재단가표(케이블)'!#REF!</definedName>
    <definedName name="JAE_B_2">'[1]7.1 자재단가표(케이블)'!#REF!</definedName>
    <definedName name="jae_d">'[1]7.1 자재단가표(케이블)'!#REF!</definedName>
    <definedName name="JAE_D_1">'[1]7.1 자재단가표(케이블)'!#REF!</definedName>
    <definedName name="JAE_D_2">'[1]7.1 자재단가표(케이블)'!#REF!</definedName>
    <definedName name="jae_d_bu">'[1]7.1 자재단가표(케이블)'!#REF!</definedName>
    <definedName name="JAE_D_BU_1">'[1]7.1 자재단가표(케이블)'!#REF!</definedName>
    <definedName name="JAE_D_BU_2">'[1]7.1 자재단가표(케이블)'!#REF!</definedName>
    <definedName name="jae_d_jab">'[1]7.1 자재단가표(케이블)'!#REF!</definedName>
    <definedName name="JAE_D_JAB_1">'[1]7.1 자재단가표(케이블)'!#REF!</definedName>
    <definedName name="JAE_D_JAB_2">'[1]7.1 자재단가표(케이블)'!#REF!</definedName>
    <definedName name="jae_gong">'[1]7.1 자재단가표(케이블)'!#REF!</definedName>
    <definedName name="jae_j">#REF!</definedName>
    <definedName name="JAE_JAB">#REF!</definedName>
    <definedName name="JAE_K">'[1]7.1 자재단가표(케이블)'!#REF!</definedName>
    <definedName name="JAE_S">'[1]7.1 자재단가표(케이블)'!#REF!</definedName>
    <definedName name="JAE_S_1">'[1]7.1 자재단가표(케이블)'!#REF!</definedName>
    <definedName name="JAE_S_2">'[1]7.1 자재단가표(케이블)'!#REF!</definedName>
    <definedName name="JAE_SD">#REF!</definedName>
    <definedName name="JAE_SD_1">'[1]7.1 자재단가표(케이블)'!#REF!</definedName>
    <definedName name="JAE_SD_2">'[1]7.1 자재단가표(케이블)'!#REF!</definedName>
    <definedName name="jb">'[1]7.1 자재단가표(케이블)'!#REF!</definedName>
    <definedName name="jc">'[1]7.1 자재단가표(케이블)'!#REF!</definedName>
    <definedName name="jc_2">'[1]7.1 자재단가표(케이블)'!#REF!</definedName>
    <definedName name="JDFS">[29]소요자재!$H$150</definedName>
    <definedName name="JDS">[29]소요자재!$H$59</definedName>
    <definedName name="JH">{"'광피스표'!$A$3:$N$54"}</definedName>
    <definedName name="JHCX">#REF!</definedName>
    <definedName name="JJ">[4]아파트기별!$AK$52</definedName>
    <definedName name="JJ0L">#REF!</definedName>
    <definedName name="JK" localSheetId="3" hidden="1">{#N/A,#N/A,FALSE,"현장 NCR 분석";#N/A,#N/A,FALSE,"현장품질감사";#N/A,#N/A,FALSE,"현장품질감사"}</definedName>
    <definedName name="JK" localSheetId="14" hidden="1">{#N/A,#N/A,FALSE,"현장 NCR 분석";#N/A,#N/A,FALSE,"현장품질감사";#N/A,#N/A,FALSE,"현장품질감사"}</definedName>
    <definedName name="JK" localSheetId="7" hidden="1">{#N/A,#N/A,FALSE,"현장 NCR 분석";#N/A,#N/A,FALSE,"현장품질감사";#N/A,#N/A,FALSE,"현장품질감사"}</definedName>
    <definedName name="JK" localSheetId="5" hidden="1">{#N/A,#N/A,FALSE,"현장 NCR 분석";#N/A,#N/A,FALSE,"현장품질감사";#N/A,#N/A,FALSE,"현장품질감사"}</definedName>
    <definedName name="JK" localSheetId="9" hidden="1">{#N/A,#N/A,FALSE,"현장 NCR 분석";#N/A,#N/A,FALSE,"현장품질감사";#N/A,#N/A,FALSE,"현장품질감사"}</definedName>
    <definedName name="JK" localSheetId="11" hidden="1">{#N/A,#N/A,FALSE,"현장 NCR 분석";#N/A,#N/A,FALSE,"현장품질감사";#N/A,#N/A,FALSE,"현장품질감사"}</definedName>
    <definedName name="JK" localSheetId="10" hidden="1">{#N/A,#N/A,FALSE,"현장 NCR 분석";#N/A,#N/A,FALSE,"현장품질감사";#N/A,#N/A,FALSE,"현장품질감사"}</definedName>
    <definedName name="JK" hidden="1">{#N/A,#N/A,FALSE,"현장 NCR 분석";#N/A,#N/A,FALSE,"현장품질감사";#N/A,#N/A,FALSE,"현장품질감사"}</definedName>
    <definedName name="jo">'[1]7.1 자재단가표(케이블)'!#REF!</definedName>
    <definedName name="joga_kg">'[1]7.1 자재단가표(케이블)'!#REF!</definedName>
    <definedName name="JOGA1">'[1]7.1 자재단가표(케이블)'!#REF!</definedName>
    <definedName name="JOGA2">'[1]7.1 자재단가표(케이블)'!#REF!</definedName>
    <definedName name="juap">[25]기준자료!$C$8</definedName>
    <definedName name="juy">{"'광피스표'!$A$3:$N$54"}</definedName>
    <definedName name="J형">'[1]7.1 자재단가표(케이블)'!#REF!</definedName>
    <definedName name="k">{"'광피스표'!$A$3:$N$54"}</definedName>
    <definedName name="KB">{"'광피스표'!$A$3:$N$54"}</definedName>
    <definedName name="KIT">'[1]7.1 자재단가표(케이블)'!#REF!</definedName>
    <definedName name="KJDB">#REF!</definedName>
    <definedName name="KMEC" hidden="1">{"'표지'!$B$5"}</definedName>
    <definedName name="ktf" localSheetId="6" hidden="1">#REF!</definedName>
    <definedName name="ktf" localSheetId="8" hidden="1">#REF!</definedName>
    <definedName name="ktf" localSheetId="3" hidden="1">#REF!</definedName>
    <definedName name="ktf" localSheetId="10" hidden="1">#REF!</definedName>
    <definedName name="ktf" hidden="1">#REF!</definedName>
    <definedName name="kty" localSheetId="6" hidden="1">#REF!</definedName>
    <definedName name="kty" localSheetId="8" hidden="1">#REF!</definedName>
    <definedName name="kty" localSheetId="3" hidden="1">#REF!</definedName>
    <definedName name="kty" localSheetId="10" hidden="1">#REF!</definedName>
    <definedName name="kty" hidden="1">#REF!</definedName>
    <definedName name="KYNGSADO">[0]!KYNGSADO</definedName>
    <definedName name="KYNGSAYL">[0]!KYNGSAYL</definedName>
    <definedName name="L1AS">#REF!</definedName>
    <definedName name="lee">[32]cost!$A$2:$L$273</definedName>
    <definedName name="LGT015A2A3">[33]준공서류!$C$4</definedName>
    <definedName name="LGT015효창">[33]준공서류!$C$2</definedName>
    <definedName name="LGT15A2A3">[33]준공서류!$C$4</definedName>
    <definedName name="LGT효창">[33]준공서류!$C$2</definedName>
    <definedName name="LG미지정">'[1]7.1 자재단가표(케이블)'!#REF!</definedName>
    <definedName name="LHG">[34]노무산출서!$G$69</definedName>
    <definedName name="li">{"'용역비'!$A$4:$C$8"}</definedName>
    <definedName name="LKL">[0]!LKL</definedName>
    <definedName name="lks" hidden="1">{"'표지'!$B$5"}</definedName>
    <definedName name="LLL">'[1]7.1 자재단가표(케이블)'!#REF!</definedName>
    <definedName name="LLLL" localSheetId="8">BlankMacro1</definedName>
    <definedName name="LLLL" localSheetId="9">BlankMacro1</definedName>
    <definedName name="LLLL">BlankMacro1</definedName>
    <definedName name="LM">'[1]7.1 자재단가표(케이블)'!#REF!</definedName>
    <definedName name="lo">{"'광피스표'!$A$3:$N$54"}</definedName>
    <definedName name="LSKG">'[1]7.1 자재단가표(케이블)'!#REF!</definedName>
    <definedName name="LSKG_1">'[1]7.1 자재단가표(케이블)'!#REF!</definedName>
    <definedName name="LSKG_2">'[1]7.1 자재단가표(케이블)'!#REF!</definedName>
    <definedName name="L형규격">[35]동원인원계획표!$B$12:$L$19</definedName>
    <definedName name="m" localSheetId="6" hidden="1">#REF!</definedName>
    <definedName name="m" localSheetId="4" hidden="1">#REF!</definedName>
    <definedName name="m" localSheetId="8" hidden="1">#REF!</definedName>
    <definedName name="m" localSheetId="3" hidden="1">#REF!</definedName>
    <definedName name="m" localSheetId="14" hidden="1">#REF!</definedName>
    <definedName name="m" localSheetId="13" hidden="1">#REF!</definedName>
    <definedName name="m" localSheetId="12" hidden="1">#REF!</definedName>
    <definedName name="m" localSheetId="7" hidden="1">#REF!</definedName>
    <definedName name="m" localSheetId="5" hidden="1">#REF!</definedName>
    <definedName name="m" localSheetId="9" hidden="1">#REF!</definedName>
    <definedName name="m" localSheetId="11" hidden="1">#REF!</definedName>
    <definedName name="m" localSheetId="10" hidden="1">#REF!</definedName>
    <definedName name="m" hidden="1">#REF!</definedName>
    <definedName name="M13직노">'[1]7.1 자재단가표(케이블)'!#REF!</definedName>
    <definedName name="MAN">#REF!</definedName>
    <definedName name="MCU">'[1]7.1 자재단가표(케이블)'!#REF!</definedName>
    <definedName name="MCVVG">#REF!</definedName>
    <definedName name="mdf">#REF!</definedName>
    <definedName name="MDF_A">'[1]7.1 자재단가표(케이블)'!#REF!</definedName>
    <definedName name="MDF단자">'[1]7.1 자재단가표(케이블)'!#REF!</definedName>
    <definedName name="mm" hidden="1">{#N/A,#N/A,TRUE,"토적및재료집계";#N/A,#N/A,TRUE,"토적및재료집계";#N/A,#N/A,TRUE,"단위량"}</definedName>
    <definedName name="MODEM1">'[1]7.1 자재단가표(케이블)'!#REF!</definedName>
    <definedName name="MODEM10">'[1]7.1 자재단가표(케이블)'!#REF!</definedName>
    <definedName name="MODEM11">'[1]7.1 자재단가표(케이블)'!#REF!</definedName>
    <definedName name="MODEM12">'[1]7.1 자재단가표(케이블)'!#REF!</definedName>
    <definedName name="MODEM13">'[1]7.1 자재단가표(케이블)'!#REF!</definedName>
    <definedName name="MODEM14">'[1]7.1 자재단가표(케이블)'!#REF!</definedName>
    <definedName name="MODEM15">'[1]7.1 자재단가표(케이블)'!#REF!</definedName>
    <definedName name="MODEM2">'[1]7.1 자재단가표(케이블)'!#REF!</definedName>
    <definedName name="MODEM3">'[1]7.1 자재단가표(케이블)'!#REF!</definedName>
    <definedName name="MODEM4">'[1]7.1 자재단가표(케이블)'!#REF!</definedName>
    <definedName name="MODEM5">'[1]7.1 자재단가표(케이블)'!#REF!</definedName>
    <definedName name="MODEM6">'[1]7.1 자재단가표(케이블)'!#REF!</definedName>
    <definedName name="MODEM7">'[1]7.1 자재단가표(케이블)'!#REF!</definedName>
    <definedName name="MODEM8">'[1]7.1 자재단가표(케이블)'!#REF!</definedName>
    <definedName name="MODEM9">'[1]7.1 자재단가표(케이블)'!#REF!</definedName>
    <definedName name="MODULAR_접속_RJ45_PLUG">[36]예산내역서!#REF!</definedName>
    <definedName name="MONEY">#REF!</definedName>
    <definedName name="MSA" localSheetId="3" hidden="1">{#N/A,#N/A,TRUE,"총괄"}</definedName>
    <definedName name="MSA" localSheetId="14" hidden="1">{#N/A,#N/A,TRUE,"총괄"}</definedName>
    <definedName name="MSA" localSheetId="7" hidden="1">{#N/A,#N/A,TRUE,"총괄"}</definedName>
    <definedName name="MSA" localSheetId="5" hidden="1">{#N/A,#N/A,TRUE,"총괄"}</definedName>
    <definedName name="MSA" localSheetId="9" hidden="1">{#N/A,#N/A,TRUE,"총괄"}</definedName>
    <definedName name="MSA" localSheetId="11" hidden="1">{#N/A,#N/A,TRUE,"총괄"}</definedName>
    <definedName name="MSA" localSheetId="10" hidden="1">{#N/A,#N/A,TRUE,"총괄"}</definedName>
    <definedName name="MSA" hidden="1">{#N/A,#N/A,TRUE,"총괄"}</definedName>
    <definedName name="msgbox_1">[0]!msgbox_1</definedName>
    <definedName name="MTTR">840</definedName>
    <definedName name="MUX3240B형">'[1]7.1 자재단가표(케이블)'!#REF!</definedName>
    <definedName name="MUX7104_1">#REF!</definedName>
    <definedName name="MUX7104_2">#REF!</definedName>
    <definedName name="MUXNMS">#REF!</definedName>
    <definedName name="MUXOJC1">#REF!</definedName>
    <definedName name="MUXOJC2">#REF!</definedName>
    <definedName name="MUXT">#REF!</definedName>
    <definedName name="MUXV">#REF!</definedName>
    <definedName name="n_1">[37]Sheet7!$F$5</definedName>
    <definedName name="n_2">[37]Sheet7!$F$6</definedName>
    <definedName name="n_3">[37]Sheet7!$F$7</definedName>
    <definedName name="NDU">#REF!</definedName>
    <definedName name="nesn">[25]기준자료!$C$4</definedName>
    <definedName name="nesun">[25]기준자료!$C$11</definedName>
    <definedName name="NEWNAME" localSheetId="3" hidden="1">{#N/A,#N/A,FALSE,"CCTV"}</definedName>
    <definedName name="NEWNAME" localSheetId="14" hidden="1">{#N/A,#N/A,FALSE,"CCTV"}</definedName>
    <definedName name="NEWNAME" localSheetId="7" hidden="1">{#N/A,#N/A,FALSE,"CCTV"}</definedName>
    <definedName name="NEWNAME" localSheetId="5" hidden="1">{#N/A,#N/A,FALSE,"CCTV"}</definedName>
    <definedName name="NEWNAME" localSheetId="9" hidden="1">{#N/A,#N/A,FALSE,"CCTV"}</definedName>
    <definedName name="NEWNAME" localSheetId="11" hidden="1">{#N/A,#N/A,FALSE,"CCTV"}</definedName>
    <definedName name="NEWNAME" localSheetId="10" hidden="1">{#N/A,#N/A,FALSE,"CCTV"}</definedName>
    <definedName name="NEWNAME" hidden="1">{#N/A,#N/A,FALSE,"CCTV"}</definedName>
    <definedName name="NHGFD">#REF!</definedName>
    <definedName name="NHJI76">#REF!</definedName>
    <definedName name="NIU">#REF!</definedName>
    <definedName name="NMS_3240">#REF!</definedName>
    <definedName name="NMU">#REF!</definedName>
    <definedName name="NNNNM">#REF!</definedName>
    <definedName name="NOIM">#REF!</definedName>
    <definedName name="nomu">#REF!</definedName>
    <definedName name="NOMU_1">'[1]7.1 자재단가표(케이블)'!#REF!</definedName>
    <definedName name="NOMU_2">'[1]7.1 자재단가표(케이블)'!#REF!</definedName>
    <definedName name="nomu_g">#REF!</definedName>
    <definedName name="NOMU_G_1">'[1]7.1 자재단가표(케이블)'!#REF!</definedName>
    <definedName name="NOMU_G_2">'[1]7.1 자재단가표(케이블)'!#REF!</definedName>
    <definedName name="nomu_gj">#REF!</definedName>
    <definedName name="nomu_j">#REF!</definedName>
    <definedName name="NOMU_J_1">'[1]7.1 자재단가표(케이블)'!#REF!</definedName>
    <definedName name="NOMU_J_2">'[1]7.1 자재단가표(케이블)'!#REF!</definedName>
    <definedName name="nomu_jj">#REF!</definedName>
    <definedName name="nomu_js">#REF!</definedName>
    <definedName name="OC">'[1]7.1 자재단가표(케이블)'!#REF!</definedName>
    <definedName name="oc_1">#REF!</definedName>
    <definedName name="oc1_v35">#REF!</definedName>
    <definedName name="OC1형">'[1]7.1 자재단가표(케이블)'!#REF!</definedName>
    <definedName name="OC2형">'[1]7.1 자재단가표(케이블)'!#REF!</definedName>
    <definedName name="OC3형">'[1]7.1 자재단가표(케이블)'!#REF!</definedName>
    <definedName name="OCBY">#REF!</definedName>
    <definedName name="OCCON">#REF!</definedName>
    <definedName name="OCE">#REF!</definedName>
    <definedName name="OCOJC1">#REF!</definedName>
    <definedName name="OCOJC2">#REF!</definedName>
    <definedName name="OCOJC3">#REF!</definedName>
    <definedName name="OCT">#REF!</definedName>
    <definedName name="OCV">#REF!</definedName>
    <definedName name="oesn">[25]기준자료!$C$9</definedName>
    <definedName name="OFAT">#REF!</definedName>
    <definedName name="OFD">#REF!</definedName>
    <definedName name="OFD설치">#REF!</definedName>
    <definedName name="OIL">{"'용역비'!$A$4:$C$8"}</definedName>
    <definedName name="OIU">#REF!</definedName>
    <definedName name="OIU_NIU">#REF!</definedName>
    <definedName name="OIUNIU">#REF!</definedName>
    <definedName name="ONIU">#REF!</definedName>
    <definedName name="ONU">'[1]7.1 자재단가표(케이블)'!#REF!</definedName>
    <definedName name="oo">'[1]7.1 자재단가표(케이블)'!#REF!</definedName>
    <definedName name="oooooo">{"'자리배치도'!$AG$1:$CI$28"}</definedName>
    <definedName name="opt">[25]기준자료!$C$21</definedName>
    <definedName name="optcable">[25]기준자료!$C$22</definedName>
    <definedName name="OPTICMODEM">'[1]7.1 자재단가표(케이블)'!#REF!</definedName>
    <definedName name="OPUIB">#REF!</definedName>
    <definedName name="OTRA">#REF!</definedName>
    <definedName name="OTRB">#REF!</definedName>
    <definedName name="OTRC">#REF!</definedName>
    <definedName name="OTRU">'[1]7.1 자재단가표(케이블)'!#REF!</definedName>
    <definedName name="OTRU_A">#REF!</definedName>
    <definedName name="OTRU_B">#REF!</definedName>
    <definedName name="OTRU_C">#REF!</definedName>
    <definedName name="P0E0´°0">#N/A</definedName>
    <definedName name="PAD">'[1]7.1 자재단가표(케이블)'!#REF!</definedName>
    <definedName name="PARKSANGUK">[0]!PARKSANGUK</definedName>
    <definedName name="pcm">'[1]7.1 자재단가표(케이블)'!#REF!</definedName>
    <definedName name="PCM_A">'[1]7.1 자재단가표(케이블)'!#REF!</definedName>
    <definedName name="PCM국내케이블">#REF!</definedName>
    <definedName name="PCM국내케이블포설">#REF!</definedName>
    <definedName name="PCM성단">[8]노무비명세서!$X$25</definedName>
    <definedName name="PCM성단1">'[1]7.1 자재단가표(케이블)'!#REF!</definedName>
    <definedName name="PCM케이블선단">'[1]7.1 자재단가표(케이블)'!#REF!</definedName>
    <definedName name="PCM케이블성단">#REF!</definedName>
    <definedName name="PCM케이블포설">'[1]7.1 자재단가표(케이블)'!#REF!</definedName>
    <definedName name="PCM포설">'[1]7.1 자재단가표(케이블)'!#REF!</definedName>
    <definedName name="PCM포설1">'[1]7.1 자재단가표(케이블)'!#REF!</definedName>
    <definedName name="PDP">#REF!</definedName>
    <definedName name="PE">[38]소요자재명세서!$AE$194</definedName>
    <definedName name="PE_A">'[1]7.1 자재단가표(케이블)'!#REF!</definedName>
    <definedName name="PE_B">'[1]7.1 자재단가표(케이블)'!#REF!</definedName>
    <definedName name="PE1열">[38]노무비명세서!$AE$22</definedName>
    <definedName name="PE28포설">#REF!</definedName>
    <definedName name="PE2열">#REF!</definedName>
    <definedName name="PE36포설">#REF!</definedName>
    <definedName name="PE3열">#REF!</definedName>
    <definedName name="PE공정">#REF!</definedName>
    <definedName name="PE내관">[39]품셈!$A$493</definedName>
    <definedName name="PE내관1조할증">#REF!</definedName>
    <definedName name="PE내관2난연">'[7]기별(종합)'!$AX$31</definedName>
    <definedName name="PE내관2일반">'[7]기별(종합)'!$AU$31</definedName>
    <definedName name="PE내관3난연">'[7]기별(종합)'!$AY$31</definedName>
    <definedName name="PE내관3일반">'[7]기별(종합)'!$AV$31</definedName>
    <definedName name="PE내관난연">'[7]기별(종합)'!$AW$31</definedName>
    <definedName name="PE내관일반">'[7]기별(종합)'!$AT$31</definedName>
    <definedName name="PE내관포설1">#REF!</definedName>
    <definedName name="PE내관포설1조">#REF!</definedName>
    <definedName name="PE내관포설2조">#REF!</definedName>
    <definedName name="PE내관포설2조할증">#REF!</definedName>
    <definedName name="PE내관포설3조">#REF!</definedName>
    <definedName name="PE내관포설3조할증">#REF!</definedName>
    <definedName name="PE전선관">#REF!</definedName>
    <definedName name="PE전선관1">#REF!</definedName>
    <definedName name="PE전선관1열">'[1]7.1 자재단가표(케이블)'!#REF!</definedName>
    <definedName name="PE전선관2">#REF!</definedName>
    <definedName name="PE전선관2열">'[1]7.1 자재단가표(케이블)'!#REF!</definedName>
    <definedName name="PE전선관3열">'[1]7.1 자재단가표(케이블)'!#REF!</definedName>
    <definedName name="PE절연">[34]노무산출서!$G$47</definedName>
    <definedName name="PE절연비닐">[40]노무산출서!$E$47</definedName>
    <definedName name="PE포설1">[8]노무비명세서!$X$44</definedName>
    <definedName name="PE포설2">[8]노무비명세서!$X$45</definedName>
    <definedName name="PE포설3">[8]노무비명세서!$X$46</definedName>
    <definedName name="PE포설A">#REF!</definedName>
    <definedName name="PE포설B">#REF!</definedName>
    <definedName name="PE포설C">#REF!</definedName>
    <definedName name="PI">'[1]7.1 자재단가표(케이블)'!#REF!</definedName>
    <definedName name="PIDF1">#REF!</definedName>
    <definedName name="PIDF2">#REF!</definedName>
    <definedName name="PIDF3">#REF!</definedName>
    <definedName name="PIJP">#REF!</definedName>
    <definedName name="PIN12C_1">'[1]7.1 자재단가표(케이블)'!#REF!</definedName>
    <definedName name="PIN12C_2">'[1]7.1 자재단가표(케이블)'!#REF!</definedName>
    <definedName name="PIN17C_1">'[1]7.1 자재단가표(케이블)'!#REF!</definedName>
    <definedName name="PIN17C_2">'[1]7.1 자재단가표(케이블)'!#REF!</definedName>
    <definedName name="pipe">[25]기준자료!$C$27</definedName>
    <definedName name="pl">'[1]7.1 자재단가표(케이블)'!#REF!</definedName>
    <definedName name="POFD1">#REF!</definedName>
    <definedName name="POFD2">#REF!</definedName>
    <definedName name="POFD3">#REF!</definedName>
    <definedName name="POLE">[39]품셈!$A$601</definedName>
    <definedName name="pow">'[1]7.1 자재단가표(케이블)'!#REF!</definedName>
    <definedName name="PP">[4]아파트기별!$AJ$52</definedName>
    <definedName name="PPDP">#REF!</definedName>
    <definedName name="PPLINK_T">'[1]7.1 자재단가표(케이블)'!#REF!</definedName>
    <definedName name="PPLINK1">#REF!</definedName>
    <definedName name="PPLINK2">#REF!</definedName>
    <definedName name="PPOJC1">#REF!</definedName>
    <definedName name="PPOJC2">#REF!</definedName>
    <definedName name="PPOJC3">#REF!</definedName>
    <definedName name="PPP" localSheetId="3" hidden="1">{#N/A,#N/A,TRUE,"토적및재료집계";#N/A,#N/A,TRUE,"토적및재료집계";#N/A,#N/A,TRUE,"단위량"}</definedName>
    <definedName name="PPP" localSheetId="14" hidden="1">{#N/A,#N/A,TRUE,"토적및재료집계";#N/A,#N/A,TRUE,"토적및재료집계";#N/A,#N/A,TRUE,"단위량"}</definedName>
    <definedName name="PPP" localSheetId="7" hidden="1">{#N/A,#N/A,TRUE,"토적및재료집계";#N/A,#N/A,TRUE,"토적및재료집계";#N/A,#N/A,TRUE,"단위량"}</definedName>
    <definedName name="PPP" localSheetId="5" hidden="1">{#N/A,#N/A,TRUE,"토적및재료집계";#N/A,#N/A,TRUE,"토적및재료집계";#N/A,#N/A,TRUE,"단위량"}</definedName>
    <definedName name="PPP" localSheetId="9" hidden="1">{#N/A,#N/A,TRUE,"토적및재료집계";#N/A,#N/A,TRUE,"토적및재료집계";#N/A,#N/A,TRUE,"단위량"}</definedName>
    <definedName name="PPP" localSheetId="11" hidden="1">{#N/A,#N/A,TRUE,"토적및재료집계";#N/A,#N/A,TRUE,"토적및재료집계";#N/A,#N/A,TRUE,"단위량"}</definedName>
    <definedName name="PPP" localSheetId="10" hidden="1">{#N/A,#N/A,TRUE,"토적및재료집계";#N/A,#N/A,TRUE,"토적및재료집계";#N/A,#N/A,TRUE,"단위량"}</definedName>
    <definedName name="PPP" hidden="1">{#N/A,#N/A,TRUE,"토적및재료집계";#N/A,#N/A,TRUE,"토적및재료집계";#N/A,#N/A,TRUE,"단위량"}</definedName>
    <definedName name="ppppp">{"'자리배치도'!$AG$1:$CI$28"}</definedName>
    <definedName name="PPT">#REF!</definedName>
    <definedName name="PP로프">#REF!</definedName>
    <definedName name="PRACK1">#REF!</definedName>
    <definedName name="PRACK2">#REF!</definedName>
    <definedName name="PRINT">#REF!</definedName>
    <definedName name="_xlnm.Print_Area" localSheetId="6">'내역서(설치)'!$A$1:$M$24</definedName>
    <definedName name="_xlnm.Print_Area" localSheetId="4">'내역서(제조물품)'!$B$1:$M$34</definedName>
    <definedName name="_xlnm.Print_Area" localSheetId="8">'내역서(철거)'!$A$1:$M$20</definedName>
    <definedName name="_xlnm.Print_Area" localSheetId="3">내역집계표!$B$1:$M$16</definedName>
    <definedName name="_xlnm.Print_Area" localSheetId="14">노임단가!$A$1:$B$31</definedName>
    <definedName name="_xlnm.Print_Area" localSheetId="13">'단가대비표(설치및철거)'!$A$1:$K$16</definedName>
    <definedName name="_xlnm.Print_Area" localSheetId="12">'단가대비표(제조물품)'!$A$1:$J$31</definedName>
    <definedName name="_xlnm.Print_Area" localSheetId="7">'수량산출(설치)'!$A$1:$F$22</definedName>
    <definedName name="_xlnm.Print_Area" localSheetId="5">'수량산출(제조물품)'!$A$1:$F$31</definedName>
    <definedName name="_xlnm.Print_Area" localSheetId="9">'수량산출(철거)'!$A$1:$M$24</definedName>
    <definedName name="_xlnm.Print_Area" localSheetId="2">'원가계산서(총괄)'!$A$1:$G$30</definedName>
    <definedName name="_xlnm.Print_Area" localSheetId="11">일위대가!$B$1:$N$86</definedName>
    <definedName name="_xlnm.Print_Area" localSheetId="10">'일위대가 집계표'!$B$1:$N$15</definedName>
    <definedName name="_xlnm.Print_Area">'[1]7.1 자재단가표(케이블)'!#REF!</definedName>
    <definedName name="print_net" localSheetId="8">[41]!print_net</definedName>
    <definedName name="print_net" localSheetId="9">[41]!print_net</definedName>
    <definedName name="print_net">[41]!print_net</definedName>
    <definedName name="print_sd">#N/A</definedName>
    <definedName name="_xlnm.Print_Titles" localSheetId="4">'내역서(제조물품)'!$1:$4</definedName>
    <definedName name="_xlnm.Print_Titles" localSheetId="12">'단가대비표(제조물품)'!$1:$4</definedName>
    <definedName name="_xlnm.Print_Titles" localSheetId="11">일위대가!$1:$4</definedName>
    <definedName name="_xlnm.Print_Titles">'[1]7.1 자재단가표(케이블)'!#REF!</definedName>
    <definedName name="Project_Name">#REF!</definedName>
    <definedName name="PS">#REF!</definedName>
    <definedName name="PSUL">'[1]7.1 자재단가표(케이블)'!#REF!</definedName>
    <definedName name="PVC">#REF!</definedName>
    <definedName name="PVC_A">'[1]7.1 자재단가표(케이블)'!#REF!</definedName>
    <definedName name="PVC2공">#REF!</definedName>
    <definedName name="PVC곡관">#REF!</definedName>
    <definedName name="PVC곡관1">'[1]7.1 자재단가표(케이블)'!#REF!</definedName>
    <definedName name="PVC곡관A">'[1]7.1 자재단가표(케이블)'!#REF!</definedName>
    <definedName name="PVC관부설">#REF!</definedName>
    <definedName name="PVC전선관">'[1]7.1 자재단가표(케이블)'!#REF!</definedName>
    <definedName name="Q0245되메우기">#REF!</definedName>
    <definedName name="Q0245되메우기불량">#REF!</definedName>
    <definedName name="Q0245사석">#REF!</definedName>
    <definedName name="Q0245사석불량">#REF!</definedName>
    <definedName name="Q0245사석야간">#REF!</definedName>
    <definedName name="Q0245토사">#REF!</definedName>
    <definedName name="Q0245토사불량">#REF!</definedName>
    <definedName name="Q0245토사야간">#REF!</definedName>
    <definedName name="Q04135되메우기">#REF!</definedName>
    <definedName name="Q04135되메우기불량">#REF!</definedName>
    <definedName name="Q04135사석">#REF!</definedName>
    <definedName name="Q04135사석불량">#REF!</definedName>
    <definedName name="Q04135사석야간">#REF!</definedName>
    <definedName name="Q04135토사">#REF!</definedName>
    <definedName name="Q04135토사불량">#REF!</definedName>
    <definedName name="Q04135토사야간">#REF!</definedName>
    <definedName name="Q0490되메우기">#REF!</definedName>
    <definedName name="Q0490되메우기불량">#REF!</definedName>
    <definedName name="Q0490토사">#REF!</definedName>
    <definedName name="Q0490토사불량">#REF!</definedName>
    <definedName name="Q0790되메우기">#REF!</definedName>
    <definedName name="Q0790되메우기불량">#REF!</definedName>
    <definedName name="Q0790토사">#REF!</definedName>
    <definedName name="q234562456">{"'용역비'!$A$4:$C$8"}</definedName>
    <definedName name="QD">'[1]7.1 자재단가표(케이블)'!#REF!</definedName>
    <definedName name="qk">{"'자리배치도'!$AG$1:$CI$28"}</definedName>
    <definedName name="qkqh1" localSheetId="3" hidden="1">{#N/A,#N/A,FALSE,"명세표"}</definedName>
    <definedName name="qkqh1" localSheetId="14" hidden="1">{#N/A,#N/A,FALSE,"명세표"}</definedName>
    <definedName name="qkqh1" localSheetId="7" hidden="1">{#N/A,#N/A,FALSE,"명세표"}</definedName>
    <definedName name="qkqh1" localSheetId="5" hidden="1">{#N/A,#N/A,FALSE,"명세표"}</definedName>
    <definedName name="qkqh1" localSheetId="9" hidden="1">{#N/A,#N/A,FALSE,"명세표"}</definedName>
    <definedName name="qkqh1" localSheetId="11" hidden="1">{#N/A,#N/A,FALSE,"명세표"}</definedName>
    <definedName name="qkqh1" localSheetId="10" hidden="1">{#N/A,#N/A,FALSE,"명세표"}</definedName>
    <definedName name="qkqh1" hidden="1">{#N/A,#N/A,FALSE,"명세표"}</definedName>
    <definedName name="QQ">'[1]7.1 자재단가표(케이블)'!#REF!</definedName>
    <definedName name="qqq">{"'자리배치도'!$AG$1:$CI$28"}</definedName>
    <definedName name="quad_e">#REF!</definedName>
    <definedName name="quad_t">#REF!</definedName>
    <definedName name="QUADE1">'[1]7.1 자재단가표(케이블)'!#REF!</definedName>
    <definedName name="QUADT1">'[1]7.1 자재단가표(케이블)'!#REF!</definedName>
    <definedName name="QW" localSheetId="6" hidden="1">{#N/A,#N/A,TRUE,"토적및재료집계";#N/A,#N/A,TRUE,"토적및재료집계";#N/A,#N/A,TRUE,"단위량"}</definedName>
    <definedName name="QW" localSheetId="4" hidden="1">{#N/A,#N/A,TRUE,"토적및재료집계";#N/A,#N/A,TRUE,"토적및재료집계";#N/A,#N/A,TRUE,"단위량"}</definedName>
    <definedName name="QW" localSheetId="8" hidden="1">{#N/A,#N/A,TRUE,"토적및재료집계";#N/A,#N/A,TRUE,"토적및재료집계";#N/A,#N/A,TRUE,"단위량"}</definedName>
    <definedName name="QW" localSheetId="3" hidden="1">{#N/A,#N/A,TRUE,"토적및재료집계";#N/A,#N/A,TRUE,"토적및재료집계";#N/A,#N/A,TRUE,"단위량"}</definedName>
    <definedName name="QW" localSheetId="14" hidden="1">{#N/A,#N/A,TRUE,"토적및재료집계";#N/A,#N/A,TRUE,"토적및재료집계";#N/A,#N/A,TRUE,"단위량"}</definedName>
    <definedName name="QW" localSheetId="7" hidden="1">{#N/A,#N/A,TRUE,"토적및재료집계";#N/A,#N/A,TRUE,"토적및재료집계";#N/A,#N/A,TRUE,"단위량"}</definedName>
    <definedName name="QW" localSheetId="5" hidden="1">{#N/A,#N/A,TRUE,"토적및재료집계";#N/A,#N/A,TRUE,"토적및재료집계";#N/A,#N/A,TRUE,"단위량"}</definedName>
    <definedName name="QW" localSheetId="9" hidden="1">{#N/A,#N/A,TRUE,"토적및재료집계";#N/A,#N/A,TRUE,"토적및재료집계";#N/A,#N/A,TRUE,"단위량"}</definedName>
    <definedName name="QW" localSheetId="11" hidden="1">{#N/A,#N/A,TRUE,"토적및재료집계";#N/A,#N/A,TRUE,"토적및재료집계";#N/A,#N/A,TRUE,"단위량"}</definedName>
    <definedName name="QW" localSheetId="10" hidden="1">{#N/A,#N/A,TRUE,"토적및재료집계";#N/A,#N/A,TRUE,"토적및재료집계";#N/A,#N/A,TRUE,"단위량"}</definedName>
    <definedName name="QW" hidden="1">{#N/A,#N/A,TRUE,"토적및재료집계";#N/A,#N/A,TRUE,"토적및재료집계";#N/A,#N/A,TRUE,"단위량"}</definedName>
    <definedName name="QWS" localSheetId="6" hidden="1">#REF!</definedName>
    <definedName name="QWS" localSheetId="4" hidden="1">#REF!</definedName>
    <definedName name="QWS" localSheetId="8" hidden="1">#REF!</definedName>
    <definedName name="QWS" localSheetId="3" hidden="1">#REF!</definedName>
    <definedName name="QWS" localSheetId="14" hidden="1">#REF!</definedName>
    <definedName name="QWS" localSheetId="13" hidden="1">#REF!</definedName>
    <definedName name="QWS" localSheetId="12" hidden="1">#REF!</definedName>
    <definedName name="QWS" localSheetId="7" hidden="1">#REF!</definedName>
    <definedName name="QWS" localSheetId="5" hidden="1">#REF!</definedName>
    <definedName name="QWS" localSheetId="9" hidden="1">#REF!</definedName>
    <definedName name="QWS" localSheetId="11" hidden="1">#REF!</definedName>
    <definedName name="QWS" localSheetId="10" hidden="1">#REF!</definedName>
    <definedName name="QWS" hidden="1">#REF!</definedName>
    <definedName name="qyk">{"'용역비'!$A$4:$C$8"}</definedName>
    <definedName name="rack">'[1]7.1 자재단가표(케이블)'!#REF!</definedName>
    <definedName name="RACK1">#REF!</definedName>
    <definedName name="RACK10">#REF!</definedName>
    <definedName name="RACK11">[42]소요자재명세서!$AS$145</definedName>
    <definedName name="RACK12">#REF!</definedName>
    <definedName name="RACK1200">'[43]기별(종합)'!$P$94</definedName>
    <definedName name="RACK13">#REF!</definedName>
    <definedName name="rack18">#REF!</definedName>
    <definedName name="RACK1800">[31]기별!$S$67</definedName>
    <definedName name="rack18001">'[1]7.1 자재단가표(케이블)'!#REF!</definedName>
    <definedName name="RACK2">'[1]7.1 자재단가표(케이블)'!#REF!</definedName>
    <definedName name="RACK2000">'[7]기별(종합)'!$T$31</definedName>
    <definedName name="rack22">#REF!</definedName>
    <definedName name="RACK2200">'[7]기별(종합)'!$U$31</definedName>
    <definedName name="rack22001">'[1]7.1 자재단가표(케이블)'!#REF!</definedName>
    <definedName name="RACK3">#REF!</definedName>
    <definedName name="RACK4">#REF!</definedName>
    <definedName name="RACK41">#REF!</definedName>
    <definedName name="RACK5">#REF!</definedName>
    <definedName name="RACK6">#REF!</definedName>
    <definedName name="RACK7">#REF!</definedName>
    <definedName name="RACK8">#REF!</definedName>
    <definedName name="RACK9">#REF!</definedName>
    <definedName name="RACKXXX">'[7]기별(종합)'!$V$31</definedName>
    <definedName name="RACK설치">[38]노무비명세서!$AE$9</definedName>
    <definedName name="rank">[0]!rank</definedName>
    <definedName name="RCU">#REF!</definedName>
    <definedName name="_xlnm.Recorder">#REF!</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gion_Name">#REF!</definedName>
    <definedName name="RH">{"'용역비'!$A$4:$C$8"}</definedName>
    <definedName name="rhkstp" localSheetId="6" hidden="1">{#N/A,#N/A,FALSE,"DAOCM 2차 검토"}</definedName>
    <definedName name="rhkstp" localSheetId="4" hidden="1">{#N/A,#N/A,FALSE,"DAOCM 2차 검토"}</definedName>
    <definedName name="rhkstp" localSheetId="8" hidden="1">{#N/A,#N/A,FALSE,"DAOCM 2차 검토"}</definedName>
    <definedName name="rhkstp" localSheetId="3" hidden="1">{#N/A,#N/A,FALSE,"DAOCM 2차 검토"}</definedName>
    <definedName name="rhkstp" localSheetId="14" hidden="1">{#N/A,#N/A,FALSE,"DAOCM 2차 검토"}</definedName>
    <definedName name="rhkstp" localSheetId="7" hidden="1">{#N/A,#N/A,FALSE,"DAOCM 2차 검토"}</definedName>
    <definedName name="rhkstp" localSheetId="5" hidden="1">{#N/A,#N/A,FALSE,"DAOCM 2차 검토"}</definedName>
    <definedName name="rhkstp" localSheetId="9" hidden="1">{#N/A,#N/A,FALSE,"DAOCM 2차 검토"}</definedName>
    <definedName name="rhkstp" localSheetId="11" hidden="1">{#N/A,#N/A,FALSE,"DAOCM 2차 검토"}</definedName>
    <definedName name="rhkstp" localSheetId="10" hidden="1">{#N/A,#N/A,FALSE,"DAOCM 2차 검토"}</definedName>
    <definedName name="rhkstp" hidden="1">{#N/A,#N/A,FALSE,"DAOCM 2차 검토"}</definedName>
    <definedName name="RK">[28]단가산출2!$649:$672</definedName>
    <definedName name="RL" localSheetId="8">BlankMacro1</definedName>
    <definedName name="RL" localSheetId="9">BlankMacro1</definedName>
    <definedName name="RL">BlankMacro1</definedName>
    <definedName name="ROUTER">#REF!</definedName>
    <definedName name="Royalty" hidden="1">{#N/A,#N/A,FALSE,"Sheet1"}</definedName>
    <definedName name="RRR" localSheetId="14" hidden="1">{#N/A,#N/A,FALSE,"포장2"}</definedName>
    <definedName name="RRR" localSheetId="7" hidden="1">{#N/A,#N/A,FALSE,"포장2"}</definedName>
    <definedName name="RRR" localSheetId="5" hidden="1">{#N/A,#N/A,FALSE,"포장2"}</definedName>
    <definedName name="RRR" localSheetId="9" hidden="1">{#N/A,#N/A,FALSE,"포장2"}</definedName>
    <definedName name="RRR" localSheetId="11" hidden="1">{#N/A,#N/A,FALSE,"포장2"}</definedName>
    <definedName name="RRR" localSheetId="10" hidden="1">{#N/A,#N/A,FALSE,"포장2"}</definedName>
    <definedName name="RRR" hidden="1">{#N/A,#N/A,FALSE,"포장2"}</definedName>
    <definedName name="rrrrrr">{"'자리배치도'!$AG$1:$CI$28"}</definedName>
    <definedName name="RTGH">{"'용역비'!$A$4:$C$8"}</definedName>
    <definedName name="rth">{"'용역비'!$A$4:$C$8"}</definedName>
    <definedName name="RYUIRYU">{"'용역비'!$A$4:$C$8"}</definedName>
    <definedName name="ryuk">{"'용역비'!$A$4:$C$8"}</definedName>
    <definedName name="r고객구분">'[1]7.1 자재단가표(케이블)'!#REF!</definedName>
    <definedName name="s">[0]!s</definedName>
    <definedName name="s_1">'[1]7.1 자재단가표(케이블)'!#REF!</definedName>
    <definedName name="s_2">'[1]7.1 자재단가표(케이블)'!#REF!</definedName>
    <definedName name="s_3">'[1]7.1 자재단가표(케이블)'!#REF!</definedName>
    <definedName name="s_4">'[1]7.1 자재단가표(케이블)'!#REF!</definedName>
    <definedName name="s_w시험">#REF!</definedName>
    <definedName name="sa_jae">#REF!</definedName>
    <definedName name="SA12C_1">'[1]7.1 자재단가표(케이블)'!#REF!</definedName>
    <definedName name="SA12C_2">'[1]7.1 자재단가표(케이블)'!#REF!</definedName>
    <definedName name="SA17C_1">'[1]7.1 자재단가표(케이블)'!#REF!</definedName>
    <definedName name="SA17C_2">'[1]7.1 자재단가표(케이블)'!#REF!</definedName>
    <definedName name="scbl">'[1]7.1 자재단가표(케이블)'!#REF!</definedName>
    <definedName name="SD">{"'용역비'!$A$4:$C$8"}</definedName>
    <definedName name="SDA">{"'광피스표'!$A$3:$N$54"}</definedName>
    <definedName name="SDAS" localSheetId="14" hidden="1">{"'Firr(선)'!$AS$1:$AY$62","'Firr(사)'!$AS$1:$AY$62","'Firr(회)'!$AS$1:$AY$62","'Firr(선)'!$L$1:$V$62","'Firr(사)'!$L$1:$V$62","'Firr(회)'!$L$1:$V$62"}</definedName>
    <definedName name="SDAS" localSheetId="7" hidden="1">{"'Firr(선)'!$AS$1:$AY$62","'Firr(사)'!$AS$1:$AY$62","'Firr(회)'!$AS$1:$AY$62","'Firr(선)'!$L$1:$V$62","'Firr(사)'!$L$1:$V$62","'Firr(회)'!$L$1:$V$62"}</definedName>
    <definedName name="SDAS" localSheetId="5" hidden="1">{"'Firr(선)'!$AS$1:$AY$62","'Firr(사)'!$AS$1:$AY$62","'Firr(회)'!$AS$1:$AY$62","'Firr(선)'!$L$1:$V$62","'Firr(사)'!$L$1:$V$62","'Firr(회)'!$L$1:$V$62"}</definedName>
    <definedName name="SDAS" localSheetId="9" hidden="1">{"'Firr(선)'!$AS$1:$AY$62","'Firr(사)'!$AS$1:$AY$62","'Firr(회)'!$AS$1:$AY$62","'Firr(선)'!$L$1:$V$62","'Firr(사)'!$L$1:$V$62","'Firr(회)'!$L$1:$V$62"}</definedName>
    <definedName name="SDAS" localSheetId="11" hidden="1">{"'Firr(선)'!$AS$1:$AY$62","'Firr(사)'!$AS$1:$AY$62","'Firr(회)'!$AS$1:$AY$62","'Firr(선)'!$L$1:$V$62","'Firr(사)'!$L$1:$V$62","'Firr(회)'!$L$1:$V$62"}</definedName>
    <definedName name="SDAS" localSheetId="10" hidden="1">{"'Firr(선)'!$AS$1:$AY$62","'Firr(사)'!$AS$1:$AY$62","'Firr(회)'!$AS$1:$AY$62","'Firr(선)'!$L$1:$V$62","'Firr(사)'!$L$1:$V$62","'Firr(회)'!$L$1:$V$62"}</definedName>
    <definedName name="SDAS" hidden="1">{"'Firr(선)'!$AS$1:$AY$62","'Firr(사)'!$AS$1:$AY$62","'Firr(회)'!$AS$1:$AY$62","'Firr(선)'!$L$1:$V$62","'Firr(사)'!$L$1:$V$62","'Firr(회)'!$L$1:$V$62"}</definedName>
    <definedName name="SDCFG\" localSheetId="14" hidden="1">{#N/A,#N/A,FALSE,"운반시간"}</definedName>
    <definedName name="SDCFG\" localSheetId="7" hidden="1">{#N/A,#N/A,FALSE,"운반시간"}</definedName>
    <definedName name="SDCFG\" localSheetId="5" hidden="1">{#N/A,#N/A,FALSE,"운반시간"}</definedName>
    <definedName name="SDCFG\" localSheetId="9" hidden="1">{#N/A,#N/A,FALSE,"운반시간"}</definedName>
    <definedName name="SDCFG\" localSheetId="11" hidden="1">{#N/A,#N/A,FALSE,"운반시간"}</definedName>
    <definedName name="SDCFG\" localSheetId="10" hidden="1">{#N/A,#N/A,FALSE,"운반시간"}</definedName>
    <definedName name="SDCFG\" hidden="1">{#N/A,#N/A,FALSE,"운반시간"}</definedName>
    <definedName name="SDF" localSheetId="6" hidden="1">[44]CTEMCOST!#REF!</definedName>
    <definedName name="SDF" localSheetId="8" hidden="1">[44]CTEMCOST!#REF!</definedName>
    <definedName name="SDF" localSheetId="10" hidden="1">[44]CTEMCOST!#REF!</definedName>
    <definedName name="SDF" hidden="1">[44]CTEMCOST!#REF!</definedName>
    <definedName name="sdfgfgfgfgf">[45]자재단가표!$B:$I</definedName>
    <definedName name="sdryhj">{"'용역비'!$A$4:$C$8"}</definedName>
    <definedName name="sdsdsdsd">{"'용역비'!$A$4:$C$8"}</definedName>
    <definedName name="SE">{"'용역비'!$A$4:$C$8"}</definedName>
    <definedName name="SEEE">#REF!</definedName>
    <definedName name="select_bg" localSheetId="8">[41]!select_bg</definedName>
    <definedName name="select_bg" localSheetId="9">[41]!select_bg</definedName>
    <definedName name="select_bg">[41]!select_bg</definedName>
    <definedName name="select_gg" localSheetId="8">[41]!select_gg</definedName>
    <definedName name="select_gg" localSheetId="9">[41]!select_gg</definedName>
    <definedName name="select_gg">[41]!select_gg</definedName>
    <definedName name="select_gi" localSheetId="8">[41]!select_gi</definedName>
    <definedName name="select_gi" localSheetId="9">[41]!select_gi</definedName>
    <definedName name="select_gi">[41]!select_gi</definedName>
    <definedName name="select_gj">[0]!select_gj</definedName>
    <definedName name="select_gjj3" localSheetId="8">[41]!select_gjj3</definedName>
    <definedName name="select_gjj3" localSheetId="9">[41]!select_gjj3</definedName>
    <definedName name="select_gjj3">[41]!select_gjj3</definedName>
    <definedName name="select_gjp" localSheetId="8">[41]foxz!select_gjp</definedName>
    <definedName name="select_gjp" localSheetId="9">[41]foxz!select_gjp</definedName>
    <definedName name="select_gjp">[41]foxz!select_gjp</definedName>
    <definedName name="select_gs">[0]!select_gs</definedName>
    <definedName name="select_ij1">[0]!select_ij1</definedName>
    <definedName name="select_ij2">[0]!select_ij2</definedName>
    <definedName name="select_ij3">[0]!select_ij3</definedName>
    <definedName name="select_ti">[0]!select_ti</definedName>
    <definedName name="SEX">[29]소요자재!$H$52</definedName>
    <definedName name="sgj">'[1]7.1 자재단가표(케이블)'!#REF!</definedName>
    <definedName name="SGSD" localSheetId="14" hidden="1">{#N/A,#N/A,FALSE,"골재소요량";#N/A,#N/A,FALSE,"골재소요량"}</definedName>
    <definedName name="SGSD" localSheetId="7" hidden="1">{#N/A,#N/A,FALSE,"골재소요량";#N/A,#N/A,FALSE,"골재소요량"}</definedName>
    <definedName name="SGSD" localSheetId="5" hidden="1">{#N/A,#N/A,FALSE,"골재소요량";#N/A,#N/A,FALSE,"골재소요량"}</definedName>
    <definedName name="SGSD" localSheetId="9" hidden="1">{#N/A,#N/A,FALSE,"골재소요량";#N/A,#N/A,FALSE,"골재소요량"}</definedName>
    <definedName name="SGSD" localSheetId="11" hidden="1">{#N/A,#N/A,FALSE,"골재소요량";#N/A,#N/A,FALSE,"골재소요량"}</definedName>
    <definedName name="SGSD" localSheetId="10" hidden="1">{#N/A,#N/A,FALSE,"골재소요량";#N/A,#N/A,FALSE,"골재소요량"}</definedName>
    <definedName name="SGSD" hidden="1">{#N/A,#N/A,FALSE,"골재소요량";#N/A,#N/A,FALSE,"골재소요량"}</definedName>
    <definedName name="sheet3">[0]!sheet3</definedName>
    <definedName name="skj">'[1]7.1 자재단가표(케이블)'!#REF!</definedName>
    <definedName name="SKT2호터널">[46]현장실사표!$C$5</definedName>
    <definedName name="SKT법원리_갈곡리">'[1]7.1 자재단가표(케이블)'!#REF!</definedName>
    <definedName name="slbi">[25]기준자료!$C$10</definedName>
    <definedName name="solver_adj" hidden="1">#REF!,#REF!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opt" hidden="1">#REF!</definedName>
    <definedName name="solver_pre" hidden="1">0.000001</definedName>
    <definedName name="solver_scl" hidden="1">0</definedName>
    <definedName name="solver_sho" hidden="1">0</definedName>
    <definedName name="solver_tim" hidden="1">100</definedName>
    <definedName name="solver_tmp" hidden="1">#REF!,#REF!</definedName>
    <definedName name="solver_tol" hidden="1">0.05</definedName>
    <definedName name="solver_typ" hidden="1">1</definedName>
    <definedName name="solver_val" hidden="1">0</definedName>
    <definedName name="special">[25]기준자료!$C$13</definedName>
    <definedName name="SPLICE">'[1]7.1 자재단가표(케이블)'!#REF!</definedName>
    <definedName name="SPRSLV_1">'[1]7.1 자재단가표(케이블)'!#REF!</definedName>
    <definedName name="SPRSLV_2">'[1]7.1 자재단가표(케이블)'!#REF!</definedName>
    <definedName name="srth">{"'용역비'!$A$4:$C$8"}</definedName>
    <definedName name="SS">[0]!SS</definedName>
    <definedName name="sss" localSheetId="14" hidden="1">{#N/A,#N/A,FALSE,"전력간선"}</definedName>
    <definedName name="sss" localSheetId="7" hidden="1">{#N/A,#N/A,FALSE,"전력간선"}</definedName>
    <definedName name="sss" localSheetId="5" hidden="1">{#N/A,#N/A,FALSE,"전력간선"}</definedName>
    <definedName name="sss" localSheetId="9" hidden="1">{#N/A,#N/A,FALSE,"전력간선"}</definedName>
    <definedName name="sss" localSheetId="11" hidden="1">{#N/A,#N/A,FALSE,"전력간선"}</definedName>
    <definedName name="sss" localSheetId="10" hidden="1">{#N/A,#N/A,FALSE,"전력간선"}</definedName>
    <definedName name="sss" hidden="1">{#N/A,#N/A,FALSE,"전력간선"}</definedName>
    <definedName name="SSSSDD">{"'자리배치도'!$AG$1:$CI$28"}</definedName>
    <definedName name="STBA">'[1]7.1 자재단가표(케이블)'!#REF!</definedName>
    <definedName name="STI후암">[46]현장실사표!$C$3</definedName>
    <definedName name="STS">{"'용역비'!$A$4:$C$8"}</definedName>
    <definedName name="SW">'[1]7.1 자재단가표(케이블)'!#REF!</definedName>
    <definedName name="sw설치">#REF!</definedName>
    <definedName name="sw시험">#REF!</definedName>
    <definedName name="SW시험기사">#REF!</definedName>
    <definedName name="sys">'[1]7.1 자재단가표(케이블)'!#REF!</definedName>
    <definedName name="T1_3240">#REF!</definedName>
    <definedName name="T1_MOD">#REF!</definedName>
    <definedName name="T1MUX">'[1]7.1 자재단가표(케이블)'!#REF!</definedName>
    <definedName name="T1카드">#REF!</definedName>
    <definedName name="TABLE">[47]총괄집계표!#REF!</definedName>
    <definedName name="TABLE_14">'[1]7.1 자재단가표(케이블)'!#REF!</definedName>
    <definedName name="TABLE_15">'[1]7.1 자재단가표(케이블)'!#REF!</definedName>
    <definedName name="TABLE_2">'[1]7.1 자재단가표(케이블)'!#REF!</definedName>
    <definedName name="TABLE_23">'[1]7.1 자재단가표(케이블)'!#REF!</definedName>
    <definedName name="TABLE_24">'[1]7.1 자재단가표(케이블)'!#REF!</definedName>
    <definedName name="TABLE_25">'[1]7.1 자재단가표(케이블)'!#REF!</definedName>
    <definedName name="TABLE_26">'[1]7.1 자재단가표(케이블)'!#REF!</definedName>
    <definedName name="TABLE_27">'[1]7.1 자재단가표(케이블)'!#REF!</definedName>
    <definedName name="TABLE_28">'[1]7.1 자재단가표(케이블)'!#REF!</definedName>
    <definedName name="TABLE_29">'[1]7.1 자재단가표(케이블)'!#REF!</definedName>
    <definedName name="TABLE_30">'[1]7.1 자재단가표(케이블)'!#REF!</definedName>
    <definedName name="TABLE_31">'[1]7.1 자재단가표(케이블)'!#REF!</definedName>
    <definedName name="TABLE_32">'[1]7.1 자재단가표(케이블)'!#REF!</definedName>
    <definedName name="TABLE_33">'[1]7.1 자재단가표(케이블)'!#REF!</definedName>
    <definedName name="TABLE_34">'[1]7.1 자재단가표(케이블)'!#REF!</definedName>
    <definedName name="TABLE_35">'[1]7.1 자재단가표(케이블)'!#REF!</definedName>
    <definedName name="TABLE_36">'[1]7.1 자재단가표(케이블)'!#REF!</definedName>
    <definedName name="TABLE_37">'[1]7.1 자재단가표(케이블)'!#REF!</definedName>
    <definedName name="TABLE_38">'[1]7.1 자재단가표(케이블)'!#REF!</definedName>
    <definedName name="TABLE_39">'[1]7.1 자재단가표(케이블)'!#REF!</definedName>
    <definedName name="TABLE_40">'[1]7.1 자재단가표(케이블)'!#REF!</definedName>
    <definedName name="TABLE_41">'[1]7.1 자재단가표(케이블)'!#REF!</definedName>
    <definedName name="TABLE_42">'[1]7.1 자재단가표(케이블)'!#REF!</definedName>
    <definedName name="TABLE_43">'[1]7.1 자재단가표(케이블)'!#REF!</definedName>
    <definedName name="TABLE_44">'[1]7.1 자재단가표(케이블)'!#REF!</definedName>
    <definedName name="TABLE_45">'[1]7.1 자재단가표(케이블)'!#REF!</definedName>
    <definedName name="TABLE_46">'[1]7.1 자재단가표(케이블)'!#REF!</definedName>
    <definedName name="TABLE_47">'[1]7.1 자재단가표(케이블)'!#REF!</definedName>
    <definedName name="TABLE_48">'[1]7.1 자재단가표(케이블)'!#REF!</definedName>
    <definedName name="TABLE_49">'[1]7.1 자재단가표(케이블)'!#REF!</definedName>
    <definedName name="TABLE_50">'[1]7.1 자재단가표(케이블)'!#REF!</definedName>
    <definedName name="TABLE_51">'[1]7.1 자재단가표(케이블)'!#REF!</definedName>
    <definedName name="TABLE_52">'[1]7.1 자재단가표(케이블)'!#REF!</definedName>
    <definedName name="TABLE_53">'[1]7.1 자재단가표(케이블)'!#REF!</definedName>
    <definedName name="TABLE_54">'[1]7.1 자재단가표(케이블)'!#REF!</definedName>
    <definedName name="TABLE_55">'[1]7.1 자재단가표(케이블)'!#REF!</definedName>
    <definedName name="TABLE_56">'[1]7.1 자재단가표(케이블)'!#REF!</definedName>
    <definedName name="TABLE_57">'[1]7.1 자재단가표(케이블)'!#REF!</definedName>
    <definedName name="TABLE_58">'[1]7.1 자재단가표(케이블)'!#REF!</definedName>
    <definedName name="TABLE_59">'[1]7.1 자재단가표(케이블)'!#REF!</definedName>
    <definedName name="TABLE_60">'[1]7.1 자재단가표(케이블)'!#REF!</definedName>
    <definedName name="TABLE_61">'[1]7.1 자재단가표(케이블)'!#REF!</definedName>
    <definedName name="TABLE_62">'[1]7.1 자재단가표(케이블)'!#REF!</definedName>
    <definedName name="TABLE_63">'[1]7.1 자재단가표(케이블)'!#REF!</definedName>
    <definedName name="TABLE_64">'[1]7.1 자재단가표(케이블)'!#REF!</definedName>
    <definedName name="TABLE_65">'[1]7.1 자재단가표(케이블)'!#REF!</definedName>
    <definedName name="TABLE_66">'[1]7.1 자재단가표(케이블)'!#REF!</definedName>
    <definedName name="TABLE_67">'[1]7.1 자재단가표(케이블)'!#REF!</definedName>
    <definedName name="TABLE_68">'[1]7.1 자재단가표(케이블)'!#REF!</definedName>
    <definedName name="TABLE_69">'[1]7.1 자재단가표(케이블)'!#REF!</definedName>
    <definedName name="TBA">#REF!</definedName>
    <definedName name="tbgj">'[1]7.1 자재단가표(케이블)'!#REF!</definedName>
    <definedName name="TC">'[1]7.1 자재단가표(케이블)'!#REF!</definedName>
    <definedName name="TCARD">'[1]7.1 자재단가표(케이블)'!#REF!</definedName>
    <definedName name="test">#REF!</definedName>
    <definedName name="TEYJ">{"'용역비'!$A$4:$C$8"}</definedName>
    <definedName name="TFUI">{"'용역비'!$A$4:$C$8"}</definedName>
    <definedName name="THRU">'[1]7.1 자재단가표(케이블)'!#REF!</definedName>
    <definedName name="THSLV12C_1">'[1]7.1 자재단가표(케이블)'!#REF!</definedName>
    <definedName name="THSLV12C_2">'[1]7.1 자재단가표(케이블)'!#REF!</definedName>
    <definedName name="THSLV17C_1">'[1]7.1 자재단가표(케이블)'!#REF!</definedName>
    <definedName name="THSLV17C_2">'[1]7.1 자재단가표(케이블)'!#REF!</definedName>
    <definedName name="tip">'[1]7.1 자재단가표(케이블)'!#REF!</definedName>
    <definedName name="TJ">#REF!</definedName>
    <definedName name="tot">#REF!</definedName>
    <definedName name="TOT_1">'[1]7.1 자재단가표(케이블)'!#REF!</definedName>
    <definedName name="TOT_2">'[1]7.1 자재단가표(케이블)'!#REF!</definedName>
    <definedName name="tot_a">[48]선로분!$H$158</definedName>
    <definedName name="tot_d">#REF!</definedName>
    <definedName name="TOT_D_1">'[1]7.1 자재단가표(케이블)'!#REF!</definedName>
    <definedName name="TOT_D_2">'[1]7.1 자재단가표(케이블)'!#REF!</definedName>
    <definedName name="tot_s">#REF!</definedName>
    <definedName name="TOT_S_1">'[1]7.1 자재단가표(케이블)'!#REF!</definedName>
    <definedName name="TOT_S_2">'[1]7.1 자재단가표(케이블)'!#REF!</definedName>
    <definedName name="TR510300간재">[49]G.R300경비!$F$15</definedName>
    <definedName name="TR510300노무">[49]G.R300경비!$F$17</definedName>
    <definedName name="TR510300손료">[49]G.R300경비!$F$6</definedName>
    <definedName name="TREV" localSheetId="3" hidden="1">{#N/A,#N/A,TRUE,"토적및재료집계";#N/A,#N/A,TRUE,"토적및재료집계";#N/A,#N/A,TRUE,"단위량"}</definedName>
    <definedName name="TREV" localSheetId="14" hidden="1">{#N/A,#N/A,TRUE,"토적및재료집계";#N/A,#N/A,TRUE,"토적및재료집계";#N/A,#N/A,TRUE,"단위량"}</definedName>
    <definedName name="TREV" localSheetId="7" hidden="1">{#N/A,#N/A,TRUE,"토적및재료집계";#N/A,#N/A,TRUE,"토적및재료집계";#N/A,#N/A,TRUE,"단위량"}</definedName>
    <definedName name="TREV" localSheetId="5" hidden="1">{#N/A,#N/A,TRUE,"토적및재료집계";#N/A,#N/A,TRUE,"토적및재료집계";#N/A,#N/A,TRUE,"단위량"}</definedName>
    <definedName name="TREV" localSheetId="9" hidden="1">{#N/A,#N/A,TRUE,"토적및재료집계";#N/A,#N/A,TRUE,"토적및재료집계";#N/A,#N/A,TRUE,"단위량"}</definedName>
    <definedName name="TREV" localSheetId="11" hidden="1">{#N/A,#N/A,TRUE,"토적및재료집계";#N/A,#N/A,TRUE,"토적및재료집계";#N/A,#N/A,TRUE,"단위량"}</definedName>
    <definedName name="TREV" localSheetId="10" hidden="1">{#N/A,#N/A,TRUE,"토적및재료집계";#N/A,#N/A,TRUE,"토적및재료집계";#N/A,#N/A,TRUE,"단위량"}</definedName>
    <definedName name="TREV" hidden="1">{#N/A,#N/A,TRUE,"토적및재료집계";#N/A,#N/A,TRUE,"토적및재료집계";#N/A,#N/A,TRUE,"단위량"}</definedName>
    <definedName name="TSI">'[1]7.1 자재단가표(케이블)'!#REF!</definedName>
    <definedName name="tt" localSheetId="6" hidden="1">{#N/A,#N/A,FALSE,"단가표지"}</definedName>
    <definedName name="tt" localSheetId="4" hidden="1">{#N/A,#N/A,FALSE,"단가표지"}</definedName>
    <definedName name="tt" localSheetId="8" hidden="1">{#N/A,#N/A,FALSE,"단가표지"}</definedName>
    <definedName name="tt" localSheetId="3" hidden="1">{#N/A,#N/A,FALSE,"단가표지"}</definedName>
    <definedName name="tt" localSheetId="14" hidden="1">{#N/A,#N/A,FALSE,"단가표지"}</definedName>
    <definedName name="tt" localSheetId="7" hidden="1">{#N/A,#N/A,FALSE,"단가표지"}</definedName>
    <definedName name="tt" localSheetId="5" hidden="1">{#N/A,#N/A,FALSE,"단가표지"}</definedName>
    <definedName name="tt" localSheetId="9" hidden="1">{#N/A,#N/A,FALSE,"단가표지"}</definedName>
    <definedName name="tt" localSheetId="11" hidden="1">{#N/A,#N/A,FALSE,"단가표지"}</definedName>
    <definedName name="tt" localSheetId="10" hidden="1">{#N/A,#N/A,FALSE,"단가표지"}</definedName>
    <definedName name="tt" hidden="1">{#N/A,#N/A,FALSE,"단가표지"}</definedName>
    <definedName name="TTTTT">#REF!</definedName>
    <definedName name="tttttt">{"'자리배치도'!$AG$1:$CI$28"}</definedName>
    <definedName name="tu">{"'용역비'!$A$4:$C$8"}</definedName>
    <definedName name="tuilol">{"'용역비'!$A$4:$C$8"}</definedName>
    <definedName name="TUIO">{"'용역비'!$A$4:$C$8"}</definedName>
    <definedName name="TUIO.L">{"'용역비'!$A$4:$C$8"}</definedName>
    <definedName name="TUIOTUI">{"'용역비'!$A$4:$C$8"}</definedName>
    <definedName name="TYJ">{"'용역비'!$A$4:$C$8"}</definedName>
    <definedName name="tyje">{"'용역비'!$A$4:$C$8"}</definedName>
    <definedName name="tyjet">{"'용역비'!$A$4:$C$8"}</definedName>
    <definedName name="TYPE">'[1]7.1 자재단가표(케이블)'!#REF!</definedName>
    <definedName name="tyty">86</definedName>
    <definedName name="tyu">{"'용역비'!$A$4:$C$8"}</definedName>
    <definedName name="TYUFYU" localSheetId="14" hidden="1">{#N/A,#N/A,FALSE,"운반시간"}</definedName>
    <definedName name="TYUFYU" localSheetId="7" hidden="1">{#N/A,#N/A,FALSE,"운반시간"}</definedName>
    <definedName name="TYUFYU" localSheetId="5" hidden="1">{#N/A,#N/A,FALSE,"운반시간"}</definedName>
    <definedName name="TYUFYU" localSheetId="9" hidden="1">{#N/A,#N/A,FALSE,"운반시간"}</definedName>
    <definedName name="TYUFYU" localSheetId="11" hidden="1">{#N/A,#N/A,FALSE,"운반시간"}</definedName>
    <definedName name="TYUFYU" localSheetId="10" hidden="1">{#N/A,#N/A,FALSE,"운반시간"}</definedName>
    <definedName name="TYUFYU" hidden="1">{#N/A,#N/A,FALSE,"운반시간"}</definedName>
    <definedName name="T형규격">[35]동원인원계획표!$B$20:$L$25</definedName>
    <definedName name="t형후크">#REF!</definedName>
    <definedName name="U" localSheetId="3" hidden="1">{"'용역비'!$A$4:$C$8"}</definedName>
    <definedName name="U" localSheetId="14" hidden="1">{"'용역비'!$A$4:$C$8"}</definedName>
    <definedName name="U" localSheetId="7" hidden="1">{"'용역비'!$A$4:$C$8"}</definedName>
    <definedName name="U" localSheetId="5" hidden="1">{"'용역비'!$A$4:$C$8"}</definedName>
    <definedName name="U" localSheetId="9" hidden="1">{"'용역비'!$A$4:$C$8"}</definedName>
    <definedName name="U" localSheetId="11" hidden="1">{"'용역비'!$A$4:$C$8"}</definedName>
    <definedName name="U" localSheetId="10" hidden="1">{"'용역비'!$A$4:$C$8"}</definedName>
    <definedName name="U" hidden="1">{"'용역비'!$A$4:$C$8"}</definedName>
    <definedName name="UIO" localSheetId="14" hidden="1">{#N/A,#N/A,FALSE,"배수2"}</definedName>
    <definedName name="UIO" localSheetId="7" hidden="1">{#N/A,#N/A,FALSE,"배수2"}</definedName>
    <definedName name="UIO" localSheetId="5" hidden="1">{#N/A,#N/A,FALSE,"배수2"}</definedName>
    <definedName name="UIO" localSheetId="9" hidden="1">{#N/A,#N/A,FALSE,"배수2"}</definedName>
    <definedName name="UIO" localSheetId="11" hidden="1">{#N/A,#N/A,FALSE,"배수2"}</definedName>
    <definedName name="UIO" localSheetId="10" hidden="1">{#N/A,#N/A,FALSE,"배수2"}</definedName>
    <definedName name="UIO" hidden="1">{#N/A,#N/A,FALSE,"배수2"}</definedName>
    <definedName name="UJ0I">#REF!</definedName>
    <definedName name="ulo">{"'용역비'!$A$4:$C$8"}</definedName>
    <definedName name="UNI">#REF!</definedName>
    <definedName name="UNI_ACCESSORY">#REF!</definedName>
    <definedName name="UNI_CPU">#REF!</definedName>
    <definedName name="UNI_NMU">#REF!</definedName>
    <definedName name="UNI_OFAT">#REF!</definedName>
    <definedName name="UNI_PW_AC">#REF!</definedName>
    <definedName name="UNI_PW_DC">#REF!</definedName>
    <definedName name="UNI_RS232">#REF!</definedName>
    <definedName name="UNI_V35">#REF!</definedName>
    <definedName name="UNIAC">#REF!</definedName>
    <definedName name="UNIA형">#REF!</definedName>
    <definedName name="UNIB형">#REF!</definedName>
    <definedName name="UNICPU">#REF!</definedName>
    <definedName name="UNIC형">#REF!</definedName>
    <definedName name="UNIDC">#REF!</definedName>
    <definedName name="UNID형">#REF!</definedName>
    <definedName name="UNIE형">#REF!</definedName>
    <definedName name="UNIF형">#REF!</definedName>
    <definedName name="UNIMUX">#REF!</definedName>
    <definedName name="UNIOJC1">#REF!</definedName>
    <definedName name="UNIOJC2">#REF!</definedName>
    <definedName name="UNIRS232">#REF!</definedName>
    <definedName name="UNIV">#REF!</definedName>
    <definedName name="Unix_Sum94">'[1]7.1 자재단가표(케이블)'!#REF!</definedName>
    <definedName name="UPS">#REF!</definedName>
    <definedName name="UPS시설">#REF!</definedName>
    <definedName name="UTI">{"'용역비'!$A$4:$C$8"}</definedName>
    <definedName name="UTIOL">{"'용역비'!$A$4:$C$8"}</definedName>
    <definedName name="uuuuuu">{"'자리배치도'!$AG$1:$CI$28"}</definedName>
    <definedName name="V">#N/A</definedName>
    <definedName name="V.35">'[1]7.1 자재단가표(케이블)'!#REF!</definedName>
    <definedName name="V35_3240">#REF!</definedName>
    <definedName name="V35CARD">'[1]7.1 자재단가표(케이블)'!#REF!</definedName>
    <definedName name="vbbb" localSheetId="8">BlankMacro1</definedName>
    <definedName name="vbbb" localSheetId="9">BlankMacro1</definedName>
    <definedName name="vbbb">BlankMacro1</definedName>
    <definedName name="vcc" localSheetId="3" hidden="1">{"'용역비'!$A$4:$C$8"}</definedName>
    <definedName name="vcc" localSheetId="14" hidden="1">{"'용역비'!$A$4:$C$8"}</definedName>
    <definedName name="vcc" localSheetId="7" hidden="1">{"'용역비'!$A$4:$C$8"}</definedName>
    <definedName name="vcc" localSheetId="5" hidden="1">{"'용역비'!$A$4:$C$8"}</definedName>
    <definedName name="vcc" localSheetId="9" hidden="1">{"'용역비'!$A$4:$C$8"}</definedName>
    <definedName name="vcc" localSheetId="11" hidden="1">{"'용역비'!$A$4:$C$8"}</definedName>
    <definedName name="vcc" localSheetId="10" hidden="1">{"'용역비'!$A$4:$C$8"}</definedName>
    <definedName name="vcc" hidden="1">{"'용역비'!$A$4:$C$8"}</definedName>
    <definedName name="VLX">'[1]7.1 자재단가표(케이블)'!#REF!</definedName>
    <definedName name="VLXOJC1">#REF!</definedName>
    <definedName name="VLXOJC2">#REF!</definedName>
    <definedName name="VLXOJC3">#REF!</definedName>
    <definedName name="VV">{"'자리배치도'!$AG$1:$CI$28"}</definedName>
    <definedName name="w2e3">{"'광피스표'!$A$3:$N$54"}</definedName>
    <definedName name="way">'[1]7.1 자재단가표(케이블)'!#REF!</definedName>
    <definedName name="WER">{"'광피스표'!$A$3:$N$54"}</definedName>
    <definedName name="WJD">[29]소요자재!$H$139</definedName>
    <definedName name="WLQ" localSheetId="3" hidden="1">{#N/A,#N/A,FALSE,"명세표"}</definedName>
    <definedName name="WLQ" localSheetId="14" hidden="1">{#N/A,#N/A,FALSE,"명세표"}</definedName>
    <definedName name="WLQ" localSheetId="7" hidden="1">{#N/A,#N/A,FALSE,"명세표"}</definedName>
    <definedName name="WLQ" localSheetId="5" hidden="1">{#N/A,#N/A,FALSE,"명세표"}</definedName>
    <definedName name="WLQ" localSheetId="9" hidden="1">{#N/A,#N/A,FALSE,"명세표"}</definedName>
    <definedName name="WLQ" localSheetId="11" hidden="1">{#N/A,#N/A,FALSE,"명세표"}</definedName>
    <definedName name="WLQ" localSheetId="10" hidden="1">{#N/A,#N/A,FALSE,"명세표"}</definedName>
    <definedName name="WLQ" hidden="1">{#N/A,#N/A,FALSE,"명세표"}</definedName>
    <definedName name="wm.조골재1" localSheetId="6" hidden="1">{#N/A,#N/A,FALSE,"조골재"}</definedName>
    <definedName name="wm.조골재1" localSheetId="4" hidden="1">{#N/A,#N/A,FALSE,"조골재"}</definedName>
    <definedName name="wm.조골재1" localSheetId="8" hidden="1">{#N/A,#N/A,FALSE,"조골재"}</definedName>
    <definedName name="wm.조골재1" localSheetId="3" hidden="1">{#N/A,#N/A,FALSE,"조골재"}</definedName>
    <definedName name="wm.조골재1" localSheetId="14" hidden="1">{#N/A,#N/A,FALSE,"조골재"}</definedName>
    <definedName name="wm.조골재1" localSheetId="7" hidden="1">{#N/A,#N/A,FALSE,"조골재"}</definedName>
    <definedName name="wm.조골재1" localSheetId="5" hidden="1">{#N/A,#N/A,FALSE,"조골재"}</definedName>
    <definedName name="wm.조골재1" localSheetId="9" hidden="1">{#N/A,#N/A,FALSE,"조골재"}</definedName>
    <definedName name="wm.조골재1" localSheetId="11" hidden="1">{#N/A,#N/A,FALSE,"조골재"}</definedName>
    <definedName name="wm.조골재1" localSheetId="10" hidden="1">{#N/A,#N/A,FALSE,"조골재"}</definedName>
    <definedName name="wm.조골재1" hidden="1">{#N/A,#N/A,FALSE,"조골재"}</definedName>
    <definedName name="woogi" localSheetId="6" hidden="1">#REF!</definedName>
    <definedName name="woogi" localSheetId="8" hidden="1">#REF!</definedName>
    <definedName name="woogi" localSheetId="3" hidden="1">#REF!</definedName>
    <definedName name="woogi" localSheetId="11" hidden="1">#REF!</definedName>
    <definedName name="woogi" localSheetId="10" hidden="1">#REF!</definedName>
    <definedName name="woogi" hidden="1">#REF!</definedName>
    <definedName name="woogi2" localSheetId="6" hidden="1">#REF!</definedName>
    <definedName name="woogi2" localSheetId="8" hidden="1">#REF!</definedName>
    <definedName name="woogi2" localSheetId="3" hidden="1">#REF!</definedName>
    <definedName name="woogi2" localSheetId="11" hidden="1">#REF!</definedName>
    <definedName name="woogi2" localSheetId="10" hidden="1">#REF!</definedName>
    <definedName name="woogi2" hidden="1">#REF!</definedName>
    <definedName name="WQR" hidden="1">{#N/A,#N/A,FALSE,"Sheet1"}</definedName>
    <definedName name="WRITE" localSheetId="3" hidden="1">{#N/A,#N/A,FALSE,"CCTV"}</definedName>
    <definedName name="WRITE" localSheetId="14" hidden="1">{#N/A,#N/A,FALSE,"CCTV"}</definedName>
    <definedName name="WRITE" localSheetId="7" hidden="1">{#N/A,#N/A,FALSE,"CCTV"}</definedName>
    <definedName name="WRITE" localSheetId="5" hidden="1">{#N/A,#N/A,FALSE,"CCTV"}</definedName>
    <definedName name="WRITE" localSheetId="9" hidden="1">{#N/A,#N/A,FALSE,"CCTV"}</definedName>
    <definedName name="WRITE" localSheetId="11" hidden="1">{#N/A,#N/A,FALSE,"CCTV"}</definedName>
    <definedName name="WRITE" localSheetId="10" hidden="1">{#N/A,#N/A,FALSE,"CCTV"}</definedName>
    <definedName name="WRITE" hidden="1">{#N/A,#N/A,FALSE,"CCTV"}</definedName>
    <definedName name="WRM" hidden="1">{#N/A,#N/A,FALSE,"전력간선"}</definedName>
    <definedName name="wrn.2번." localSheetId="6" hidden="1">{#N/A,#N/A,FALSE,"2~8번"}</definedName>
    <definedName name="wrn.2번." localSheetId="4" hidden="1">{#N/A,#N/A,FALSE,"2~8번"}</definedName>
    <definedName name="wrn.2번." localSheetId="8" hidden="1">{#N/A,#N/A,FALSE,"2~8번"}</definedName>
    <definedName name="wrn.2번." localSheetId="3" hidden="1">{#N/A,#N/A,FALSE,"2~8번"}</definedName>
    <definedName name="wrn.2번." localSheetId="14" hidden="1">{#N/A,#N/A,FALSE,"2~8번"}</definedName>
    <definedName name="wrn.2번." localSheetId="7" hidden="1">{#N/A,#N/A,FALSE,"2~8번"}</definedName>
    <definedName name="wrn.2번." localSheetId="5" hidden="1">{#N/A,#N/A,FALSE,"2~8번"}</definedName>
    <definedName name="wrn.2번." localSheetId="9" hidden="1">{#N/A,#N/A,FALSE,"2~8번"}</definedName>
    <definedName name="wrn.2번." localSheetId="11" hidden="1">{#N/A,#N/A,FALSE,"2~8번"}</definedName>
    <definedName name="wrn.2번." localSheetId="10" hidden="1">{#N/A,#N/A,FALSE,"2~8번"}</definedName>
    <definedName name="wrn.2번." hidden="1">{#N/A,#N/A,FALSE,"2~8번"}</definedName>
    <definedName name="wrn.BM." localSheetId="3" hidden="1">{#N/A,#N/A,FALSE,"CCTV"}</definedName>
    <definedName name="wrn.BM." localSheetId="14" hidden="1">{#N/A,#N/A,FALSE,"CCTV"}</definedName>
    <definedName name="wrn.BM." localSheetId="7" hidden="1">{#N/A,#N/A,FALSE,"CCTV"}</definedName>
    <definedName name="wrn.BM." localSheetId="5" hidden="1">{#N/A,#N/A,FALSE,"CCTV"}</definedName>
    <definedName name="wrn.BM." localSheetId="9" hidden="1">{#N/A,#N/A,FALSE,"CCTV"}</definedName>
    <definedName name="wrn.BM." localSheetId="11" hidden="1">{#N/A,#N/A,FALSE,"CCTV"}</definedName>
    <definedName name="wrn.BM." localSheetId="10" hidden="1">{#N/A,#N/A,FALSE,"CCTV"}</definedName>
    <definedName name="wrn.BM." hidden="1">{#N/A,#N/A,FALSE,"CCTV"}</definedName>
    <definedName name="wrn.DACOM._.광전송장치._.투찰가._.검토." localSheetId="6" hidden="1">{#N/A,#N/A,FALSE,"DAOCM 2차 검토"}</definedName>
    <definedName name="wrn.DACOM._.광전송장치._.투찰가._.검토." localSheetId="4" hidden="1">{#N/A,#N/A,FALSE,"DAOCM 2차 검토"}</definedName>
    <definedName name="wrn.DACOM._.광전송장치._.투찰가._.검토." localSheetId="8" hidden="1">{#N/A,#N/A,FALSE,"DAOCM 2차 검토"}</definedName>
    <definedName name="wrn.DACOM._.광전송장치._.투찰가._.검토." localSheetId="3" hidden="1">{#N/A,#N/A,FALSE,"DAOCM 2차 검토"}</definedName>
    <definedName name="wrn.DACOM._.광전송장치._.투찰가._.검토." localSheetId="14" hidden="1">{#N/A,#N/A,FALSE,"DAOCM 2차 검토"}</definedName>
    <definedName name="wrn.DACOM._.광전송장치._.투찰가._.검토." localSheetId="7" hidden="1">{#N/A,#N/A,FALSE,"DAOCM 2차 검토"}</definedName>
    <definedName name="wrn.DACOM._.광전송장치._.투찰가._.검토." localSheetId="5" hidden="1">{#N/A,#N/A,FALSE,"DAOCM 2차 검토"}</definedName>
    <definedName name="wrn.DACOM._.광전송장치._.투찰가._.검토." localSheetId="9" hidden="1">{#N/A,#N/A,FALSE,"DAOCM 2차 검토"}</definedName>
    <definedName name="wrn.DACOM._.광전송장치._.투찰가._.검토." localSheetId="11" hidden="1">{#N/A,#N/A,FALSE,"DAOCM 2차 검토"}</definedName>
    <definedName name="wrn.DACOM._.광전송장치._.투찰가._.검토." localSheetId="10" hidden="1">{#N/A,#N/A,FALSE,"DAOCM 2차 검토"}</definedName>
    <definedName name="wrn.DACOM._.광전송장치._.투찰가._.검토." hidden="1">{#N/A,#N/A,FALSE,"DAOCM 2차 검토"}</definedName>
    <definedName name="wrn.test1." localSheetId="3" hidden="1">{#N/A,#N/A,FALSE,"명세표"}</definedName>
    <definedName name="wrn.test1." localSheetId="14" hidden="1">{#N/A,#N/A,FALSE,"명세표"}</definedName>
    <definedName name="wrn.test1." localSheetId="7" hidden="1">{#N/A,#N/A,FALSE,"명세표"}</definedName>
    <definedName name="wrn.test1." localSheetId="5" hidden="1">{#N/A,#N/A,FALSE,"명세표"}</definedName>
    <definedName name="wrn.test1." localSheetId="9" hidden="1">{#N/A,#N/A,FALSE,"명세표"}</definedName>
    <definedName name="wrn.test1." localSheetId="11" hidden="1">{#N/A,#N/A,FALSE,"명세표"}</definedName>
    <definedName name="wrn.test1." localSheetId="10" hidden="1">{#N/A,#N/A,FALSE,"명세표"}</definedName>
    <definedName name="wrn.test1." hidden="1">{#N/A,#N/A,FALSE,"명세표"}</definedName>
    <definedName name="wrn.건설기계사업소._.상반기보고." localSheetId="3" hidden="1">{#N/A,#N/A,FALSE,"사업총괄";#N/A,#N/A,FALSE,"장비사업";#N/A,#N/A,FALSE,"철구사업";#N/A,#N/A,FALSE,"준설사업"}</definedName>
    <definedName name="wrn.건설기계사업소._.상반기보고." localSheetId="14" hidden="1">{#N/A,#N/A,FALSE,"사업총괄";#N/A,#N/A,FALSE,"장비사업";#N/A,#N/A,FALSE,"철구사업";#N/A,#N/A,FALSE,"준설사업"}</definedName>
    <definedName name="wrn.건설기계사업소._.상반기보고." localSheetId="7" hidden="1">{#N/A,#N/A,FALSE,"사업총괄";#N/A,#N/A,FALSE,"장비사업";#N/A,#N/A,FALSE,"철구사업";#N/A,#N/A,FALSE,"준설사업"}</definedName>
    <definedName name="wrn.건설기계사업소._.상반기보고." localSheetId="5" hidden="1">{#N/A,#N/A,FALSE,"사업총괄";#N/A,#N/A,FALSE,"장비사업";#N/A,#N/A,FALSE,"철구사업";#N/A,#N/A,FALSE,"준설사업"}</definedName>
    <definedName name="wrn.건설기계사업소._.상반기보고." localSheetId="9" hidden="1">{#N/A,#N/A,FALSE,"사업총괄";#N/A,#N/A,FALSE,"장비사업";#N/A,#N/A,FALSE,"철구사업";#N/A,#N/A,FALSE,"준설사업"}</definedName>
    <definedName name="wrn.건설기계사업소._.상반기보고." localSheetId="11" hidden="1">{#N/A,#N/A,FALSE,"사업총괄";#N/A,#N/A,FALSE,"장비사업";#N/A,#N/A,FALSE,"철구사업";#N/A,#N/A,FALSE,"준설사업"}</definedName>
    <definedName name="wrn.건설기계사업소._.상반기보고." localSheetId="10"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골재소요량." localSheetId="6" hidden="1">{#N/A,#N/A,FALSE,"골재소요량";#N/A,#N/A,FALSE,"골재소요량"}</definedName>
    <definedName name="wrn.골재소요량." localSheetId="4" hidden="1">{#N/A,#N/A,FALSE,"골재소요량";#N/A,#N/A,FALSE,"골재소요량"}</definedName>
    <definedName name="wrn.골재소요량." localSheetId="8" hidden="1">{#N/A,#N/A,FALSE,"골재소요량";#N/A,#N/A,FALSE,"골재소요량"}</definedName>
    <definedName name="wrn.골재소요량." localSheetId="3" hidden="1">{#N/A,#N/A,FALSE,"골재소요량";#N/A,#N/A,FALSE,"골재소요량"}</definedName>
    <definedName name="wrn.골재소요량." localSheetId="14" hidden="1">{#N/A,#N/A,FALSE,"골재소요량";#N/A,#N/A,FALSE,"골재소요량"}</definedName>
    <definedName name="wrn.골재소요량." localSheetId="7" hidden="1">{#N/A,#N/A,FALSE,"골재소요량";#N/A,#N/A,FALSE,"골재소요량"}</definedName>
    <definedName name="wrn.골재소요량." localSheetId="5" hidden="1">{#N/A,#N/A,FALSE,"골재소요량";#N/A,#N/A,FALSE,"골재소요량"}</definedName>
    <definedName name="wrn.골재소요량." localSheetId="9" hidden="1">{#N/A,#N/A,FALSE,"골재소요량";#N/A,#N/A,FALSE,"골재소요량"}</definedName>
    <definedName name="wrn.골재소요량." localSheetId="11" hidden="1">{#N/A,#N/A,FALSE,"골재소요량";#N/A,#N/A,FALSE,"골재소요량"}</definedName>
    <definedName name="wrn.골재소요량." localSheetId="10" hidden="1">{#N/A,#N/A,FALSE,"골재소요량";#N/A,#N/A,FALSE,"골재소요량"}</definedName>
    <definedName name="wrn.골재소요량." hidden="1">{#N/A,#N/A,FALSE,"골재소요량";#N/A,#N/A,FALSE,"골재소요량"}</definedName>
    <definedName name="wrn.교육청." localSheetId="6" hidden="1">{#N/A,#N/A,FALSE,"전력간선"}</definedName>
    <definedName name="wrn.교육청." localSheetId="4" hidden="1">{#N/A,#N/A,FALSE,"전력간선"}</definedName>
    <definedName name="wrn.교육청." localSheetId="8" hidden="1">{#N/A,#N/A,FALSE,"전력간선"}</definedName>
    <definedName name="wrn.교육청." localSheetId="3" hidden="1">{#N/A,#N/A,FALSE,"전력간선"}</definedName>
    <definedName name="wrn.교육청." localSheetId="14" hidden="1">{#N/A,#N/A,FALSE,"전력간선"}</definedName>
    <definedName name="wrn.교육청." localSheetId="7" hidden="1">{#N/A,#N/A,FALSE,"전력간선"}</definedName>
    <definedName name="wrn.교육청." localSheetId="5" hidden="1">{#N/A,#N/A,FALSE,"전력간선"}</definedName>
    <definedName name="wrn.교육청." localSheetId="9" hidden="1">{#N/A,#N/A,FALSE,"전력간선"}</definedName>
    <definedName name="wrn.교육청." localSheetId="11" hidden="1">{#N/A,#N/A,FALSE,"전력간선"}</definedName>
    <definedName name="wrn.교육청." localSheetId="10" hidden="1">{#N/A,#N/A,FALSE,"전력간선"}</definedName>
    <definedName name="wrn.교육청." hidden="1">{#N/A,#N/A,FALSE,"전력간선"}</definedName>
    <definedName name="wrn.구조2." localSheetId="6" hidden="1">{#N/A,#N/A,FALSE,"구조2"}</definedName>
    <definedName name="wrn.구조2." localSheetId="4" hidden="1">{#N/A,#N/A,FALSE,"구조2"}</definedName>
    <definedName name="wrn.구조2." localSheetId="8" hidden="1">{#N/A,#N/A,FALSE,"구조2"}</definedName>
    <definedName name="wrn.구조2." localSheetId="3" hidden="1">{#N/A,#N/A,FALSE,"구조2"}</definedName>
    <definedName name="wrn.구조2." localSheetId="14" hidden="1">{#N/A,#N/A,FALSE,"구조2"}</definedName>
    <definedName name="wrn.구조2." localSheetId="7" hidden="1">{#N/A,#N/A,FALSE,"구조2"}</definedName>
    <definedName name="wrn.구조2." localSheetId="5" hidden="1">{#N/A,#N/A,FALSE,"구조2"}</definedName>
    <definedName name="wrn.구조2." localSheetId="9" hidden="1">{#N/A,#N/A,FALSE,"구조2"}</definedName>
    <definedName name="wrn.구조2." localSheetId="11" hidden="1">{#N/A,#N/A,FALSE,"구조2"}</definedName>
    <definedName name="wrn.구조2." localSheetId="10" hidden="1">{#N/A,#N/A,FALSE,"구조2"}</definedName>
    <definedName name="wrn.구조2." hidden="1">{#N/A,#N/A,FALSE,"구조2"}</definedName>
    <definedName name="wrn.단가표지." localSheetId="6" hidden="1">{#N/A,#N/A,FALSE,"단가표지"}</definedName>
    <definedName name="wrn.단가표지." localSheetId="4" hidden="1">{#N/A,#N/A,FALSE,"단가표지"}</definedName>
    <definedName name="wrn.단가표지." localSheetId="8" hidden="1">{#N/A,#N/A,FALSE,"단가표지"}</definedName>
    <definedName name="wrn.단가표지." localSheetId="3" hidden="1">{#N/A,#N/A,FALSE,"단가표지"}</definedName>
    <definedName name="wrn.단가표지." localSheetId="14" hidden="1">{#N/A,#N/A,FALSE,"단가표지"}</definedName>
    <definedName name="wrn.단가표지." localSheetId="7" hidden="1">{#N/A,#N/A,FALSE,"단가표지"}</definedName>
    <definedName name="wrn.단가표지." localSheetId="5" hidden="1">{#N/A,#N/A,FALSE,"단가표지"}</definedName>
    <definedName name="wrn.단가표지." localSheetId="9" hidden="1">{#N/A,#N/A,FALSE,"단가표지"}</definedName>
    <definedName name="wrn.단가표지." localSheetId="11" hidden="1">{#N/A,#N/A,FALSE,"단가표지"}</definedName>
    <definedName name="wrn.단가표지." localSheetId="10" hidden="1">{#N/A,#N/A,FALSE,"단가표지"}</definedName>
    <definedName name="wrn.단가표지." hidden="1">{#N/A,#N/A,FALSE,"단가표지"}</definedName>
    <definedName name="wrn.배수1." localSheetId="6" hidden="1">{#N/A,#N/A,FALSE,"배수1"}</definedName>
    <definedName name="wrn.배수1." localSheetId="4" hidden="1">{#N/A,#N/A,FALSE,"배수1"}</definedName>
    <definedName name="wrn.배수1." localSheetId="8" hidden="1">{#N/A,#N/A,FALSE,"배수1"}</definedName>
    <definedName name="wrn.배수1." localSheetId="3" hidden="1">{#N/A,#N/A,FALSE,"배수1"}</definedName>
    <definedName name="wrn.배수1." localSheetId="14" hidden="1">{#N/A,#N/A,FALSE,"배수1"}</definedName>
    <definedName name="wrn.배수1." localSheetId="7" hidden="1">{#N/A,#N/A,FALSE,"배수1"}</definedName>
    <definedName name="wrn.배수1." localSheetId="5" hidden="1">{#N/A,#N/A,FALSE,"배수1"}</definedName>
    <definedName name="wrn.배수1." localSheetId="9" hidden="1">{#N/A,#N/A,FALSE,"배수1"}</definedName>
    <definedName name="wrn.배수1." localSheetId="11" hidden="1">{#N/A,#N/A,FALSE,"배수1"}</definedName>
    <definedName name="wrn.배수1." localSheetId="10" hidden="1">{#N/A,#N/A,FALSE,"배수1"}</definedName>
    <definedName name="wrn.배수1." hidden="1">{#N/A,#N/A,FALSE,"배수1"}</definedName>
    <definedName name="wrn.배수2." localSheetId="6" hidden="1">{#N/A,#N/A,FALSE,"배수2"}</definedName>
    <definedName name="wrn.배수2." localSheetId="4" hidden="1">{#N/A,#N/A,FALSE,"배수2"}</definedName>
    <definedName name="wrn.배수2." localSheetId="8" hidden="1">{#N/A,#N/A,FALSE,"배수2"}</definedName>
    <definedName name="wrn.배수2." localSheetId="3" hidden="1">{#N/A,#N/A,FALSE,"배수2"}</definedName>
    <definedName name="wrn.배수2." localSheetId="14" hidden="1">{#N/A,#N/A,FALSE,"배수2"}</definedName>
    <definedName name="wrn.배수2." localSheetId="7" hidden="1">{#N/A,#N/A,FALSE,"배수2"}</definedName>
    <definedName name="wrn.배수2." localSheetId="5" hidden="1">{#N/A,#N/A,FALSE,"배수2"}</definedName>
    <definedName name="wrn.배수2." localSheetId="9" hidden="1">{#N/A,#N/A,FALSE,"배수2"}</definedName>
    <definedName name="wrn.배수2." localSheetId="11" hidden="1">{#N/A,#N/A,FALSE,"배수2"}</definedName>
    <definedName name="wrn.배수2." localSheetId="10" hidden="1">{#N/A,#N/A,FALSE,"배수2"}</definedName>
    <definedName name="wrn.배수2." hidden="1">{#N/A,#N/A,FALSE,"배수2"}</definedName>
    <definedName name="wrn.변경예산." localSheetId="3" hidden="1">{#N/A,#N/A,FALSE,"변경관리예산";#N/A,#N/A,FALSE,"변경장비예산";#N/A,#N/A,FALSE,"변경준설예산";#N/A,#N/A,FALSE,"변경철구예산"}</definedName>
    <definedName name="wrn.변경예산." localSheetId="14" hidden="1">{#N/A,#N/A,FALSE,"변경관리예산";#N/A,#N/A,FALSE,"변경장비예산";#N/A,#N/A,FALSE,"변경준설예산";#N/A,#N/A,FALSE,"변경철구예산"}</definedName>
    <definedName name="wrn.변경예산." localSheetId="7" hidden="1">{#N/A,#N/A,FALSE,"변경관리예산";#N/A,#N/A,FALSE,"변경장비예산";#N/A,#N/A,FALSE,"변경준설예산";#N/A,#N/A,FALSE,"변경철구예산"}</definedName>
    <definedName name="wrn.변경예산." localSheetId="5" hidden="1">{#N/A,#N/A,FALSE,"변경관리예산";#N/A,#N/A,FALSE,"변경장비예산";#N/A,#N/A,FALSE,"변경준설예산";#N/A,#N/A,FALSE,"변경철구예산"}</definedName>
    <definedName name="wrn.변경예산." localSheetId="9" hidden="1">{#N/A,#N/A,FALSE,"변경관리예산";#N/A,#N/A,FALSE,"변경장비예산";#N/A,#N/A,FALSE,"변경준설예산";#N/A,#N/A,FALSE,"변경철구예산"}</definedName>
    <definedName name="wrn.변경예산." localSheetId="11" hidden="1">{#N/A,#N/A,FALSE,"변경관리예산";#N/A,#N/A,FALSE,"변경장비예산";#N/A,#N/A,FALSE,"변경준설예산";#N/A,#N/A,FALSE,"변경철구예산"}</definedName>
    <definedName name="wrn.변경예산." localSheetId="10"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부대1." localSheetId="6" hidden="1">{#N/A,#N/A,FALSE,"부대1"}</definedName>
    <definedName name="wrn.부대1." localSheetId="4" hidden="1">{#N/A,#N/A,FALSE,"부대1"}</definedName>
    <definedName name="wrn.부대1." localSheetId="8" hidden="1">{#N/A,#N/A,FALSE,"부대1"}</definedName>
    <definedName name="wrn.부대1." localSheetId="3" hidden="1">{#N/A,#N/A,FALSE,"부대1"}</definedName>
    <definedName name="wrn.부대1." localSheetId="14" hidden="1">{#N/A,#N/A,FALSE,"부대1"}</definedName>
    <definedName name="wrn.부대1." localSheetId="7" hidden="1">{#N/A,#N/A,FALSE,"부대1"}</definedName>
    <definedName name="wrn.부대1." localSheetId="5" hidden="1">{#N/A,#N/A,FALSE,"부대1"}</definedName>
    <definedName name="wrn.부대1." localSheetId="9" hidden="1">{#N/A,#N/A,FALSE,"부대1"}</definedName>
    <definedName name="wrn.부대1." localSheetId="11" hidden="1">{#N/A,#N/A,FALSE,"부대1"}</definedName>
    <definedName name="wrn.부대1." localSheetId="10" hidden="1">{#N/A,#N/A,FALSE,"부대1"}</definedName>
    <definedName name="wrn.부대1." hidden="1">{#N/A,#N/A,FALSE,"부대1"}</definedName>
    <definedName name="wrn.부대2." localSheetId="6" hidden="1">{#N/A,#N/A,FALSE,"부대2"}</definedName>
    <definedName name="wrn.부대2." localSheetId="4" hidden="1">{#N/A,#N/A,FALSE,"부대2"}</definedName>
    <definedName name="wrn.부대2." localSheetId="8" hidden="1">{#N/A,#N/A,FALSE,"부대2"}</definedName>
    <definedName name="wrn.부대2." localSheetId="3" hidden="1">{#N/A,#N/A,FALSE,"부대2"}</definedName>
    <definedName name="wrn.부대2." localSheetId="14" hidden="1">{#N/A,#N/A,FALSE,"부대2"}</definedName>
    <definedName name="wrn.부대2." localSheetId="7" hidden="1">{#N/A,#N/A,FALSE,"부대2"}</definedName>
    <definedName name="wrn.부대2." localSheetId="5" hidden="1">{#N/A,#N/A,FALSE,"부대2"}</definedName>
    <definedName name="wrn.부대2." localSheetId="9" hidden="1">{#N/A,#N/A,FALSE,"부대2"}</definedName>
    <definedName name="wrn.부대2." localSheetId="11" hidden="1">{#N/A,#N/A,FALSE,"부대2"}</definedName>
    <definedName name="wrn.부대2." localSheetId="10" hidden="1">{#N/A,#N/A,FALSE,"부대2"}</definedName>
    <definedName name="wrn.부대2." hidden="1">{#N/A,#N/A,FALSE,"부대2"}</definedName>
    <definedName name="wrn.부산주경기장."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3"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7"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속도." localSheetId="6" hidden="1">{#N/A,#N/A,FALSE,"속도"}</definedName>
    <definedName name="wrn.속도." localSheetId="4" hidden="1">{#N/A,#N/A,FALSE,"속도"}</definedName>
    <definedName name="wrn.속도." localSheetId="8" hidden="1">{#N/A,#N/A,FALSE,"속도"}</definedName>
    <definedName name="wrn.속도." localSheetId="3" hidden="1">{#N/A,#N/A,FALSE,"속도"}</definedName>
    <definedName name="wrn.속도." localSheetId="14" hidden="1">{#N/A,#N/A,FALSE,"속도"}</definedName>
    <definedName name="wrn.속도." localSheetId="7" hidden="1">{#N/A,#N/A,FALSE,"속도"}</definedName>
    <definedName name="wrn.속도." localSheetId="5" hidden="1">{#N/A,#N/A,FALSE,"속도"}</definedName>
    <definedName name="wrn.속도." localSheetId="9" hidden="1">{#N/A,#N/A,FALSE,"속도"}</definedName>
    <definedName name="wrn.속도." localSheetId="11" hidden="1">{#N/A,#N/A,FALSE,"속도"}</definedName>
    <definedName name="wrn.속도." localSheetId="10" hidden="1">{#N/A,#N/A,FALSE,"속도"}</definedName>
    <definedName name="wrn.속도." hidden="1">{#N/A,#N/A,FALSE,"속도"}</definedName>
    <definedName name="wrn.손익보고." localSheetId="3"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4"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7"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5"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9"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신용찬." localSheetId="6" hidden="1">{#N/A,#N/A,TRUE,"토적및재료집계";#N/A,#N/A,TRUE,"토적및재료집계";#N/A,#N/A,TRUE,"단위량"}</definedName>
    <definedName name="wrn.신용찬." localSheetId="4" hidden="1">{#N/A,#N/A,TRUE,"토적및재료집계";#N/A,#N/A,TRUE,"토적및재료집계";#N/A,#N/A,TRUE,"단위량"}</definedName>
    <definedName name="wrn.신용찬." localSheetId="8" hidden="1">{#N/A,#N/A,TRUE,"토적및재료집계";#N/A,#N/A,TRUE,"토적및재료집계";#N/A,#N/A,TRUE,"단위량"}</definedName>
    <definedName name="wrn.신용찬." localSheetId="3" hidden="1">{#N/A,#N/A,TRUE,"토적및재료집계";#N/A,#N/A,TRUE,"토적및재료집계";#N/A,#N/A,TRUE,"단위량"}</definedName>
    <definedName name="wrn.신용찬." localSheetId="14" hidden="1">{#N/A,#N/A,TRUE,"토적및재료집계";#N/A,#N/A,TRUE,"토적및재료집계";#N/A,#N/A,TRUE,"단위량"}</definedName>
    <definedName name="wrn.신용찬." localSheetId="7" hidden="1">{#N/A,#N/A,TRUE,"토적및재료집계";#N/A,#N/A,TRUE,"토적및재료집계";#N/A,#N/A,TRUE,"단위량"}</definedName>
    <definedName name="wrn.신용찬." localSheetId="5" hidden="1">{#N/A,#N/A,TRUE,"토적및재료집계";#N/A,#N/A,TRUE,"토적및재료집계";#N/A,#N/A,TRUE,"단위량"}</definedName>
    <definedName name="wrn.신용찬." localSheetId="9" hidden="1">{#N/A,#N/A,TRUE,"토적및재료집계";#N/A,#N/A,TRUE,"토적및재료집계";#N/A,#N/A,TRUE,"단위량"}</definedName>
    <definedName name="wrn.신용찬." localSheetId="2" hidden="1">{#N/A,#N/A,TRUE,"토적및재료집계";#N/A,#N/A,TRUE,"토적및재료집계";#N/A,#N/A,TRUE,"단위량"}</definedName>
    <definedName name="wrn.신용찬." localSheetId="11" hidden="1">{#N/A,#N/A,TRUE,"토적및재료집계";#N/A,#N/A,TRUE,"토적및재료집계";#N/A,#N/A,TRUE,"단위량"}</definedName>
    <definedName name="wrn.신용찬." localSheetId="10" hidden="1">{#N/A,#N/A,TRUE,"토적및재료집계";#N/A,#N/A,TRUE,"토적및재료집계";#N/A,#N/A,TRUE,"단위량"}</definedName>
    <definedName name="wrn.신용찬." hidden="1">{#N/A,#N/A,TRUE,"토적및재료집계";#N/A,#N/A,TRUE,"토적및재료집계";#N/A,#N/A,TRUE,"단위량"}</definedName>
    <definedName name="wrn.아현동출력." localSheetId="3" hidden="1">{#N/A,#N/A,FALSE,"견적조건";#N/A,#N/A,FALSE,"산출근거"}</definedName>
    <definedName name="wrn.아현동출력." localSheetId="14" hidden="1">{#N/A,#N/A,FALSE,"견적조건";#N/A,#N/A,FALSE,"산출근거"}</definedName>
    <definedName name="wrn.아현동출력." localSheetId="7" hidden="1">{#N/A,#N/A,FALSE,"견적조건";#N/A,#N/A,FALSE,"산출근거"}</definedName>
    <definedName name="wrn.아현동출력." localSheetId="5" hidden="1">{#N/A,#N/A,FALSE,"견적조건";#N/A,#N/A,FALSE,"산출근거"}</definedName>
    <definedName name="wrn.아현동출력." localSheetId="9" hidden="1">{#N/A,#N/A,FALSE,"견적조건";#N/A,#N/A,FALSE,"산출근거"}</definedName>
    <definedName name="wrn.아현동출력." localSheetId="11" hidden="1">{#N/A,#N/A,FALSE,"견적조건";#N/A,#N/A,FALSE,"산출근거"}</definedName>
    <definedName name="wrn.아현동출력." localSheetId="10" hidden="1">{#N/A,#N/A,FALSE,"견적조건";#N/A,#N/A,FALSE,"산출근거"}</definedName>
    <definedName name="wrn.아현동출력." hidden="1">{#N/A,#N/A,FALSE,"견적조건";#N/A,#N/A,FALSE,"산출근거"}</definedName>
    <definedName name="wrn.연동제." localSheetId="3" hidden="1">{#N/A,#N/A,TRUE,"총괄"}</definedName>
    <definedName name="wrn.연동제." localSheetId="14" hidden="1">{#N/A,#N/A,TRUE,"총괄"}</definedName>
    <definedName name="wrn.연동제." localSheetId="7" hidden="1">{#N/A,#N/A,TRUE,"총괄"}</definedName>
    <definedName name="wrn.연동제." localSheetId="5" hidden="1">{#N/A,#N/A,TRUE,"총괄"}</definedName>
    <definedName name="wrn.연동제." localSheetId="9" hidden="1">{#N/A,#N/A,TRUE,"총괄"}</definedName>
    <definedName name="wrn.연동제." localSheetId="11" hidden="1">{#N/A,#N/A,TRUE,"총괄"}</definedName>
    <definedName name="wrn.연동제." localSheetId="10" hidden="1">{#N/A,#N/A,TRUE,"총괄"}</definedName>
    <definedName name="wrn.연동제." hidden="1">{#N/A,#N/A,TRUE,"총괄"}</definedName>
    <definedName name="wrn.예상손익." localSheetId="3" hidden="1">{#N/A,#N/A,FALSE,"예상손익";#N/A,#N/A,FALSE,"관리분석";#N/A,#N/A,FALSE,"장비분석";#N/A,#N/A,FALSE,"준설분석";#N/A,#N/A,FALSE,"철구분석"}</definedName>
    <definedName name="wrn.예상손익." localSheetId="14" hidden="1">{#N/A,#N/A,FALSE,"예상손익";#N/A,#N/A,FALSE,"관리분석";#N/A,#N/A,FALSE,"장비분석";#N/A,#N/A,FALSE,"준설분석";#N/A,#N/A,FALSE,"철구분석"}</definedName>
    <definedName name="wrn.예상손익." localSheetId="7" hidden="1">{#N/A,#N/A,FALSE,"예상손익";#N/A,#N/A,FALSE,"관리분석";#N/A,#N/A,FALSE,"장비분석";#N/A,#N/A,FALSE,"준설분석";#N/A,#N/A,FALSE,"철구분석"}</definedName>
    <definedName name="wrn.예상손익." localSheetId="5" hidden="1">{#N/A,#N/A,FALSE,"예상손익";#N/A,#N/A,FALSE,"관리분석";#N/A,#N/A,FALSE,"장비분석";#N/A,#N/A,FALSE,"준설분석";#N/A,#N/A,FALSE,"철구분석"}</definedName>
    <definedName name="wrn.예상손익." localSheetId="9" hidden="1">{#N/A,#N/A,FALSE,"예상손익";#N/A,#N/A,FALSE,"관리분석";#N/A,#N/A,FALSE,"장비분석";#N/A,#N/A,FALSE,"준설분석";#N/A,#N/A,FALSE,"철구분석"}</definedName>
    <definedName name="wrn.예상손익." localSheetId="11" hidden="1">{#N/A,#N/A,FALSE,"예상손익";#N/A,#N/A,FALSE,"관리분석";#N/A,#N/A,FALSE,"장비분석";#N/A,#N/A,FALSE,"준설분석";#N/A,#N/A,FALSE,"철구분석"}</definedName>
    <definedName name="wrn.예상손익." localSheetId="10"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운반시간." localSheetId="6" hidden="1">{#N/A,#N/A,FALSE,"운반시간"}</definedName>
    <definedName name="wrn.운반시간." localSheetId="4" hidden="1">{#N/A,#N/A,FALSE,"운반시간"}</definedName>
    <definedName name="wrn.운반시간." localSheetId="8" hidden="1">{#N/A,#N/A,FALSE,"운반시간"}</definedName>
    <definedName name="wrn.운반시간." localSheetId="3" hidden="1">{#N/A,#N/A,FALSE,"운반시간"}</definedName>
    <definedName name="wrn.운반시간." localSheetId="14" hidden="1">{#N/A,#N/A,FALSE,"운반시간"}</definedName>
    <definedName name="wrn.운반시간." localSheetId="7" hidden="1">{#N/A,#N/A,FALSE,"운반시간"}</definedName>
    <definedName name="wrn.운반시간." localSheetId="5" hidden="1">{#N/A,#N/A,FALSE,"운반시간"}</definedName>
    <definedName name="wrn.운반시간." localSheetId="9" hidden="1">{#N/A,#N/A,FALSE,"운반시간"}</definedName>
    <definedName name="wrn.운반시간." localSheetId="11" hidden="1">{#N/A,#N/A,FALSE,"운반시간"}</definedName>
    <definedName name="wrn.운반시간." localSheetId="10" hidden="1">{#N/A,#N/A,FALSE,"운반시간"}</definedName>
    <definedName name="wrn.운반시간." hidden="1">{#N/A,#N/A,FALSE,"운반시간"}</definedName>
    <definedName name="wrn.이정표." localSheetId="6" hidden="1">{#N/A,#N/A,FALSE,"이정표"}</definedName>
    <definedName name="wrn.이정표." localSheetId="4" hidden="1">{#N/A,#N/A,FALSE,"이정표"}</definedName>
    <definedName name="wrn.이정표." localSheetId="8" hidden="1">{#N/A,#N/A,FALSE,"이정표"}</definedName>
    <definedName name="wrn.이정표." localSheetId="3" hidden="1">{#N/A,#N/A,FALSE,"이정표"}</definedName>
    <definedName name="wrn.이정표." localSheetId="14" hidden="1">{#N/A,#N/A,FALSE,"이정표"}</definedName>
    <definedName name="wrn.이정표." localSheetId="7" hidden="1">{#N/A,#N/A,FALSE,"이정표"}</definedName>
    <definedName name="wrn.이정표." localSheetId="5" hidden="1">{#N/A,#N/A,FALSE,"이정표"}</definedName>
    <definedName name="wrn.이정표." localSheetId="9" hidden="1">{#N/A,#N/A,FALSE,"이정표"}</definedName>
    <definedName name="wrn.이정표." localSheetId="11" hidden="1">{#N/A,#N/A,FALSE,"이정표"}</definedName>
    <definedName name="wrn.이정표." localSheetId="10" hidden="1">{#N/A,#N/A,FALSE,"이정표"}</definedName>
    <definedName name="wrn.이정표." hidden="1">{#N/A,#N/A,FALSE,"이정표"}</definedName>
    <definedName name="wrn.전열선출서." localSheetId="14" hidden="1">{#N/A,#N/A,FALSE,"전열산출서"}</definedName>
    <definedName name="wrn.전열선출서." localSheetId="7" hidden="1">{#N/A,#N/A,FALSE,"전열산출서"}</definedName>
    <definedName name="wrn.전열선출서." localSheetId="5" hidden="1">{#N/A,#N/A,FALSE,"전열산출서"}</definedName>
    <definedName name="wrn.전열선출서." localSheetId="9" hidden="1">{#N/A,#N/A,FALSE,"전열산출서"}</definedName>
    <definedName name="wrn.전열선출서." localSheetId="11" hidden="1">{#N/A,#N/A,FALSE,"전열산출서"}</definedName>
    <definedName name="wrn.전열선출서." localSheetId="10" hidden="1">{#N/A,#N/A,FALSE,"전열산출서"}</definedName>
    <definedName name="wrn.전열선출서." hidden="1">{#N/A,#N/A,FALSE,"전열산출서"}</definedName>
    <definedName name="wrn.조골재." localSheetId="6" hidden="1">{#N/A,#N/A,FALSE,"조골재"}</definedName>
    <definedName name="wrn.조골재." localSheetId="4" hidden="1">{#N/A,#N/A,FALSE,"조골재"}</definedName>
    <definedName name="wrn.조골재." localSheetId="8" hidden="1">{#N/A,#N/A,FALSE,"조골재"}</definedName>
    <definedName name="wrn.조골재." localSheetId="3" hidden="1">{#N/A,#N/A,FALSE,"조골재"}</definedName>
    <definedName name="wrn.조골재." localSheetId="14" hidden="1">{#N/A,#N/A,FALSE,"조골재"}</definedName>
    <definedName name="wrn.조골재." localSheetId="7" hidden="1">{#N/A,#N/A,FALSE,"조골재"}</definedName>
    <definedName name="wrn.조골재." localSheetId="5" hidden="1">{#N/A,#N/A,FALSE,"조골재"}</definedName>
    <definedName name="wrn.조골재." localSheetId="9" hidden="1">{#N/A,#N/A,FALSE,"조골재"}</definedName>
    <definedName name="wrn.조골재." localSheetId="11" hidden="1">{#N/A,#N/A,FALSE,"조골재"}</definedName>
    <definedName name="wrn.조골재." localSheetId="10" hidden="1">{#N/A,#N/A,FALSE,"조골재"}</definedName>
    <definedName name="wrn.조골재." hidden="1">{#N/A,#N/A,FALSE,"조골재"}</definedName>
    <definedName name="wrn.토공1." localSheetId="6" hidden="1">{#N/A,#N/A,FALSE,"구조1"}</definedName>
    <definedName name="wrn.토공1." localSheetId="4" hidden="1">{#N/A,#N/A,FALSE,"구조1"}</definedName>
    <definedName name="wrn.토공1." localSheetId="8" hidden="1">{#N/A,#N/A,FALSE,"구조1"}</definedName>
    <definedName name="wrn.토공1." localSheetId="3" hidden="1">{#N/A,#N/A,FALSE,"구조1"}</definedName>
    <definedName name="wrn.토공1." localSheetId="14" hidden="1">{#N/A,#N/A,FALSE,"구조1"}</definedName>
    <definedName name="wrn.토공1." localSheetId="7" hidden="1">{#N/A,#N/A,FALSE,"구조1"}</definedName>
    <definedName name="wrn.토공1." localSheetId="5" hidden="1">{#N/A,#N/A,FALSE,"구조1"}</definedName>
    <definedName name="wrn.토공1." localSheetId="9" hidden="1">{#N/A,#N/A,FALSE,"구조1"}</definedName>
    <definedName name="wrn.토공1." localSheetId="11" hidden="1">{#N/A,#N/A,FALSE,"구조1"}</definedName>
    <definedName name="wrn.토공1." localSheetId="10" hidden="1">{#N/A,#N/A,FALSE,"구조1"}</definedName>
    <definedName name="wrn.토공1." hidden="1">{#N/A,#N/A,FALSE,"구조1"}</definedName>
    <definedName name="wrn.토공2." localSheetId="6" hidden="1">{#N/A,#N/A,FALSE,"토공2"}</definedName>
    <definedName name="wrn.토공2." localSheetId="4" hidden="1">{#N/A,#N/A,FALSE,"토공2"}</definedName>
    <definedName name="wrn.토공2." localSheetId="8" hidden="1">{#N/A,#N/A,FALSE,"토공2"}</definedName>
    <definedName name="wrn.토공2." localSheetId="3" hidden="1">{#N/A,#N/A,FALSE,"토공2"}</definedName>
    <definedName name="wrn.토공2." localSheetId="14" hidden="1">{#N/A,#N/A,FALSE,"토공2"}</definedName>
    <definedName name="wrn.토공2." localSheetId="7" hidden="1">{#N/A,#N/A,FALSE,"토공2"}</definedName>
    <definedName name="wrn.토공2." localSheetId="5" hidden="1">{#N/A,#N/A,FALSE,"토공2"}</definedName>
    <definedName name="wrn.토공2." localSheetId="9" hidden="1">{#N/A,#N/A,FALSE,"토공2"}</definedName>
    <definedName name="wrn.토공2." localSheetId="11" hidden="1">{#N/A,#N/A,FALSE,"토공2"}</definedName>
    <definedName name="wrn.토공2." localSheetId="10" hidden="1">{#N/A,#N/A,FALSE,"토공2"}</definedName>
    <definedName name="wrn.토공2." hidden="1">{#N/A,#N/A,FALSE,"토공2"}</definedName>
    <definedName name="wrn.포장1." localSheetId="6" hidden="1">{#N/A,#N/A,FALSE,"포장1";#N/A,#N/A,FALSE,"포장1"}</definedName>
    <definedName name="wrn.포장1." localSheetId="4" hidden="1">{#N/A,#N/A,FALSE,"포장1";#N/A,#N/A,FALSE,"포장1"}</definedName>
    <definedName name="wrn.포장1." localSheetId="8" hidden="1">{#N/A,#N/A,FALSE,"포장1";#N/A,#N/A,FALSE,"포장1"}</definedName>
    <definedName name="wrn.포장1." localSheetId="3" hidden="1">{#N/A,#N/A,FALSE,"포장1";#N/A,#N/A,FALSE,"포장1"}</definedName>
    <definedName name="wrn.포장1." localSheetId="14" hidden="1">{#N/A,#N/A,FALSE,"포장1";#N/A,#N/A,FALSE,"포장1"}</definedName>
    <definedName name="wrn.포장1." localSheetId="7" hidden="1">{#N/A,#N/A,FALSE,"포장1";#N/A,#N/A,FALSE,"포장1"}</definedName>
    <definedName name="wrn.포장1." localSheetId="5" hidden="1">{#N/A,#N/A,FALSE,"포장1";#N/A,#N/A,FALSE,"포장1"}</definedName>
    <definedName name="wrn.포장1." localSheetId="9" hidden="1">{#N/A,#N/A,FALSE,"포장1";#N/A,#N/A,FALSE,"포장1"}</definedName>
    <definedName name="wrn.포장1." localSheetId="11" hidden="1">{#N/A,#N/A,FALSE,"포장1";#N/A,#N/A,FALSE,"포장1"}</definedName>
    <definedName name="wrn.포장1." localSheetId="10" hidden="1">{#N/A,#N/A,FALSE,"포장1";#N/A,#N/A,FALSE,"포장1"}</definedName>
    <definedName name="wrn.포장1." hidden="1">{#N/A,#N/A,FALSE,"포장1";#N/A,#N/A,FALSE,"포장1"}</definedName>
    <definedName name="wrn.포장2." localSheetId="6" hidden="1">{#N/A,#N/A,FALSE,"포장2"}</definedName>
    <definedName name="wrn.포장2." localSheetId="4" hidden="1">{#N/A,#N/A,FALSE,"포장2"}</definedName>
    <definedName name="wrn.포장2." localSheetId="8" hidden="1">{#N/A,#N/A,FALSE,"포장2"}</definedName>
    <definedName name="wrn.포장2." localSheetId="3" hidden="1">{#N/A,#N/A,FALSE,"포장2"}</definedName>
    <definedName name="wrn.포장2." localSheetId="14" hidden="1">{#N/A,#N/A,FALSE,"포장2"}</definedName>
    <definedName name="wrn.포장2." localSheetId="7" hidden="1">{#N/A,#N/A,FALSE,"포장2"}</definedName>
    <definedName name="wrn.포장2." localSheetId="5" hidden="1">{#N/A,#N/A,FALSE,"포장2"}</definedName>
    <definedName name="wrn.포장2." localSheetId="9" hidden="1">{#N/A,#N/A,FALSE,"포장2"}</definedName>
    <definedName name="wrn.포장2." localSheetId="11" hidden="1">{#N/A,#N/A,FALSE,"포장2"}</definedName>
    <definedName name="wrn.포장2." localSheetId="10" hidden="1">{#N/A,#N/A,FALSE,"포장2"}</definedName>
    <definedName name="wrn.포장2." hidden="1">{#N/A,#N/A,FALSE,"포장2"}</definedName>
    <definedName name="wrn.표지목차." localSheetId="6" hidden="1">{#N/A,#N/A,FALSE,"표지목차"}</definedName>
    <definedName name="wrn.표지목차." localSheetId="4" hidden="1">{#N/A,#N/A,FALSE,"표지목차"}</definedName>
    <definedName name="wrn.표지목차." localSheetId="8" hidden="1">{#N/A,#N/A,FALSE,"표지목차"}</definedName>
    <definedName name="wrn.표지목차." localSheetId="3" hidden="1">{#N/A,#N/A,FALSE,"표지목차"}</definedName>
    <definedName name="wrn.표지목차." localSheetId="14" hidden="1">{#N/A,#N/A,FALSE,"표지목차"}</definedName>
    <definedName name="wrn.표지목차." localSheetId="7" hidden="1">{#N/A,#N/A,FALSE,"표지목차"}</definedName>
    <definedName name="wrn.표지목차." localSheetId="5" hidden="1">{#N/A,#N/A,FALSE,"표지목차"}</definedName>
    <definedName name="wrn.표지목차." localSheetId="9" hidden="1">{#N/A,#N/A,FALSE,"표지목차"}</definedName>
    <definedName name="wrn.표지목차." localSheetId="11" hidden="1">{#N/A,#N/A,FALSE,"표지목차"}</definedName>
    <definedName name="wrn.표지목차." localSheetId="10" hidden="1">{#N/A,#N/A,FALSE,"표지목차"}</definedName>
    <definedName name="wrn.표지목차." hidden="1">{#N/A,#N/A,FALSE,"표지목차"}</definedName>
    <definedName name="wrn.현장._.NCR._.분석." localSheetId="3" hidden="1">{#N/A,#N/A,FALSE,"현장 NCR 분석";#N/A,#N/A,FALSE,"현장품질감사";#N/A,#N/A,FALSE,"현장품질감사"}</definedName>
    <definedName name="wrn.현장._.NCR._.분석." localSheetId="14" hidden="1">{#N/A,#N/A,FALSE,"현장 NCR 분석";#N/A,#N/A,FALSE,"현장품질감사";#N/A,#N/A,FALSE,"현장품질감사"}</definedName>
    <definedName name="wrn.현장._.NCR._.분석." localSheetId="7" hidden="1">{#N/A,#N/A,FALSE,"현장 NCR 분석";#N/A,#N/A,FALSE,"현장품질감사";#N/A,#N/A,FALSE,"현장품질감사"}</definedName>
    <definedName name="wrn.현장._.NCR._.분석." localSheetId="5" hidden="1">{#N/A,#N/A,FALSE,"현장 NCR 분석";#N/A,#N/A,FALSE,"현장품질감사";#N/A,#N/A,FALSE,"현장품질감사"}</definedName>
    <definedName name="wrn.현장._.NCR._.분석." localSheetId="9" hidden="1">{#N/A,#N/A,FALSE,"현장 NCR 분석";#N/A,#N/A,FALSE,"현장품질감사";#N/A,#N/A,FALSE,"현장품질감사"}</definedName>
    <definedName name="wrn.현장._.NCR._.분석." localSheetId="11" hidden="1">{#N/A,#N/A,FALSE,"현장 NCR 분석";#N/A,#N/A,FALSE,"현장품질감사";#N/A,#N/A,FALSE,"현장품질감사"}</definedName>
    <definedName name="wrn.현장._.NCR._.분석." localSheetId="1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6" hidden="1">{#N/A,#N/A,FALSE,"혼합골재"}</definedName>
    <definedName name="wrn.혼합골재." localSheetId="4" hidden="1">{#N/A,#N/A,FALSE,"혼합골재"}</definedName>
    <definedName name="wrn.혼합골재." localSheetId="8" hidden="1">{#N/A,#N/A,FALSE,"혼합골재"}</definedName>
    <definedName name="wrn.혼합골재." localSheetId="3" hidden="1">{#N/A,#N/A,FALSE,"혼합골재"}</definedName>
    <definedName name="wrn.혼합골재." localSheetId="14" hidden="1">{#N/A,#N/A,FALSE,"혼합골재"}</definedName>
    <definedName name="wrn.혼합골재." localSheetId="7" hidden="1">{#N/A,#N/A,FALSE,"혼합골재"}</definedName>
    <definedName name="wrn.혼합골재." localSheetId="5" hidden="1">{#N/A,#N/A,FALSE,"혼합골재"}</definedName>
    <definedName name="wrn.혼합골재." localSheetId="9" hidden="1">{#N/A,#N/A,FALSE,"혼합골재"}</definedName>
    <definedName name="wrn.혼합골재." localSheetId="11" hidden="1">{#N/A,#N/A,FALSE,"혼합골재"}</definedName>
    <definedName name="wrn.혼합골재." localSheetId="10" hidden="1">{#N/A,#N/A,FALSE,"혼합골재"}</definedName>
    <definedName name="wrn.혼합골재." hidden="1">{#N/A,#N/A,FALSE,"혼합골재"}</definedName>
    <definedName name="wrn.회선임차현황." localSheetId="3" hidden="1">{#N/A,#N/A,FALSE,"회선임차현황"}</definedName>
    <definedName name="wrn.회선임차현황." localSheetId="14" hidden="1">{#N/A,#N/A,FALSE,"회선임차현황"}</definedName>
    <definedName name="wrn.회선임차현황." localSheetId="7" hidden="1">{#N/A,#N/A,FALSE,"회선임차현황"}</definedName>
    <definedName name="wrn.회선임차현황." localSheetId="5" hidden="1">{#N/A,#N/A,FALSE,"회선임차현황"}</definedName>
    <definedName name="wrn.회선임차현황." localSheetId="9" hidden="1">{#N/A,#N/A,FALSE,"회선임차현황"}</definedName>
    <definedName name="wrn.회선임차현황." localSheetId="11" hidden="1">{#N/A,#N/A,FALSE,"회선임차현황"}</definedName>
    <definedName name="wrn.회선임차현황." localSheetId="10" hidden="1">{#N/A,#N/A,FALSE,"회선임차현황"}</definedName>
    <definedName name="wrn.회선임차현황." hidden="1">{#N/A,#N/A,FALSE,"회선임차현황"}</definedName>
    <definedName name="wrty">{"'용역비'!$A$4:$C$8"}</definedName>
    <definedName name="wrtyrtyrt">{"'용역비'!$A$4:$C$8"}</definedName>
    <definedName name="wrtywrtywr">{"'용역비'!$A$4:$C$8"}</definedName>
    <definedName name="wuy">{"'용역비'!$A$4:$C$8"}</definedName>
    <definedName name="WW" localSheetId="6" hidden="1">{#N/A,#N/A,FALSE,"전력간선"}</definedName>
    <definedName name="WW" localSheetId="4" hidden="1">{#N/A,#N/A,FALSE,"전력간선"}</definedName>
    <definedName name="WW" localSheetId="8" hidden="1">{#N/A,#N/A,FALSE,"전력간선"}</definedName>
    <definedName name="WW" localSheetId="3" hidden="1">{#N/A,#N/A,FALSE,"전력간선"}</definedName>
    <definedName name="WW" localSheetId="14" hidden="1">{#N/A,#N/A,FALSE,"전력간선"}</definedName>
    <definedName name="WW" localSheetId="7" hidden="1">{#N/A,#N/A,FALSE,"전력간선"}</definedName>
    <definedName name="WW" localSheetId="5" hidden="1">{#N/A,#N/A,FALSE,"전력간선"}</definedName>
    <definedName name="WW" localSheetId="9" hidden="1">{#N/A,#N/A,FALSE,"전력간선"}</definedName>
    <definedName name="WW" localSheetId="11" hidden="1">{#N/A,#N/A,FALSE,"전력간선"}</definedName>
    <definedName name="WW" localSheetId="10" hidden="1">{#N/A,#N/A,FALSE,"전력간선"}</definedName>
    <definedName name="WW" hidden="1">{#N/A,#N/A,FALSE,"전력간선"}</definedName>
    <definedName name="wwwwww">{"'자리배치도'!$AG$1:$CI$28"}</definedName>
    <definedName name="x" localSheetId="14" hidden="1">{#N/A,#N/A,FALSE,"운반시간"}</definedName>
    <definedName name="x" localSheetId="7" hidden="1">{#N/A,#N/A,FALSE,"운반시간"}</definedName>
    <definedName name="x" localSheetId="5" hidden="1">{#N/A,#N/A,FALSE,"운반시간"}</definedName>
    <definedName name="x" localSheetId="9" hidden="1">{#N/A,#N/A,FALSE,"운반시간"}</definedName>
    <definedName name="x" localSheetId="11" hidden="1">{#N/A,#N/A,FALSE,"운반시간"}</definedName>
    <definedName name="x" localSheetId="10" hidden="1">{#N/A,#N/A,FALSE,"운반시간"}</definedName>
    <definedName name="x" hidden="1">{#N/A,#N/A,FALSE,"운반시간"}</definedName>
    <definedName name="XC">{"'광피스표'!$A$3:$N$54"}</definedName>
    <definedName name="XCCFD">{"'광피스표'!$A$3:$N$54"}</definedName>
    <definedName name="XDRR">#REF!</definedName>
    <definedName name="XXXXXH">#REF!</definedName>
    <definedName name="XXXXXX">{"'공사부문'!$A$6:$A$32"}</definedName>
    <definedName name="y">{"'용역비'!$A$4:$C$8"}</definedName>
    <definedName name="yc">'[1]7.1 자재단가표(케이블)'!#REF!</definedName>
    <definedName name="YFU">{"'용역비'!$A$4:$C$8"}</definedName>
    <definedName name="YL" localSheetId="3" hidden="1">{"'용역비'!$A$4:$C$8"}</definedName>
    <definedName name="YL" localSheetId="14" hidden="1">{"'용역비'!$A$4:$C$8"}</definedName>
    <definedName name="YL" localSheetId="7" hidden="1">{"'용역비'!$A$4:$C$8"}</definedName>
    <definedName name="YL" localSheetId="5" hidden="1">{"'용역비'!$A$4:$C$8"}</definedName>
    <definedName name="YL" localSheetId="9" hidden="1">{"'용역비'!$A$4:$C$8"}</definedName>
    <definedName name="YL" localSheetId="11" hidden="1">{"'용역비'!$A$4:$C$8"}</definedName>
    <definedName name="YL" localSheetId="10" hidden="1">{"'용역비'!$A$4:$C$8"}</definedName>
    <definedName name="YL" hidden="1">{"'용역비'!$A$4:$C$8"}</definedName>
    <definedName name="YS">[0]!YS</definedName>
    <definedName name="YTY6">#REF!</definedName>
    <definedName name="yu">{"'용역비'!$A$4:$C$8"}</definedName>
    <definedName name="YUK">{"'용역비'!$A$4:$C$8"}</definedName>
    <definedName name="YUKOI">{"'용역비'!$A$4:$C$8"}</definedName>
    <definedName name="yyyyyy">{"'자리배치도'!$AG$1:$CI$28"}</definedName>
    <definedName name="Z1형">'[1]7.1 자재단가표(케이블)'!#REF!</definedName>
    <definedName name="ZA">{"'광피스표'!$A$3:$N$54"}</definedName>
    <definedName name="ZDGDF" localSheetId="14" hidden="1">{#N/A,#N/A,FALSE,"2~8번"}</definedName>
    <definedName name="ZDGDF" localSheetId="7" hidden="1">{#N/A,#N/A,FALSE,"2~8번"}</definedName>
    <definedName name="ZDGDF" localSheetId="5" hidden="1">{#N/A,#N/A,FALSE,"2~8번"}</definedName>
    <definedName name="ZDGDF" localSheetId="9" hidden="1">{#N/A,#N/A,FALSE,"2~8번"}</definedName>
    <definedName name="ZDGDF" localSheetId="11" hidden="1">{#N/A,#N/A,FALSE,"2~8번"}</definedName>
    <definedName name="ZDGDF" localSheetId="10" hidden="1">{#N/A,#N/A,FALSE,"2~8번"}</definedName>
    <definedName name="ZDGDF" hidden="1">{#N/A,#N/A,FALSE,"2~8번"}</definedName>
    <definedName name="zzz" localSheetId="8">BLCH</definedName>
    <definedName name="zzz" localSheetId="9">BLCH</definedName>
    <definedName name="zzz">BLCH</definedName>
    <definedName name="Z형">#REF!</definedName>
    <definedName name="ㄱ" localSheetId="3" hidden="1">{#N/A,#N/A,TRUE,"토적및재료집계";#N/A,#N/A,TRUE,"토적및재료집계";#N/A,#N/A,TRUE,"단위량"}</definedName>
    <definedName name="ㄱ" localSheetId="14" hidden="1">{#N/A,#N/A,TRUE,"토적및재료집계";#N/A,#N/A,TRUE,"토적및재료집계";#N/A,#N/A,TRUE,"단위량"}</definedName>
    <definedName name="ㄱ" localSheetId="7" hidden="1">{#N/A,#N/A,TRUE,"토적및재료집계";#N/A,#N/A,TRUE,"토적및재료집계";#N/A,#N/A,TRUE,"단위량"}</definedName>
    <definedName name="ㄱ" localSheetId="5" hidden="1">{#N/A,#N/A,TRUE,"토적및재료집계";#N/A,#N/A,TRUE,"토적및재료집계";#N/A,#N/A,TRUE,"단위량"}</definedName>
    <definedName name="ㄱ" localSheetId="9" hidden="1">{#N/A,#N/A,TRUE,"토적및재료집계";#N/A,#N/A,TRUE,"토적및재료집계";#N/A,#N/A,TRUE,"단위량"}</definedName>
    <definedName name="ㄱ" localSheetId="11" hidden="1">{#N/A,#N/A,TRUE,"토적및재료집계";#N/A,#N/A,TRUE,"토적및재료집계";#N/A,#N/A,TRUE,"단위량"}</definedName>
    <definedName name="ㄱ" localSheetId="10" hidden="1">{#N/A,#N/A,TRUE,"토적및재료집계";#N/A,#N/A,TRUE,"토적및재료집계";#N/A,#N/A,TRUE,"단위량"}</definedName>
    <definedName name="ㄱ" hidden="1">{#N/A,#N/A,TRUE,"토적및재료집계";#N/A,#N/A,TRUE,"토적및재료집계";#N/A,#N/A,TRUE,"단위량"}</definedName>
    <definedName name="ㄱㄱ" localSheetId="3" hidden="1">{"'용역비'!$A$4:$C$8"}</definedName>
    <definedName name="ㄱㄱ" localSheetId="14" hidden="1">{"'용역비'!$A$4:$C$8"}</definedName>
    <definedName name="ㄱㄱ" localSheetId="7" hidden="1">{"'용역비'!$A$4:$C$8"}</definedName>
    <definedName name="ㄱㄱ" localSheetId="5" hidden="1">{"'용역비'!$A$4:$C$8"}</definedName>
    <definedName name="ㄱㄱ" localSheetId="9" hidden="1">{"'용역비'!$A$4:$C$8"}</definedName>
    <definedName name="ㄱㄱ" localSheetId="11" hidden="1">{"'용역비'!$A$4:$C$8"}</definedName>
    <definedName name="ㄱㄱ" localSheetId="10" hidden="1">{"'용역비'!$A$4:$C$8"}</definedName>
    <definedName name="ㄱㄱ" hidden="1">{"'용역비'!$A$4:$C$8"}</definedName>
    <definedName name="ㄱㄱㄱㄱㄱㄱ" localSheetId="3" hidden="1">{"'용역비'!$A$4:$C$8"}</definedName>
    <definedName name="ㄱㄱㄱㄱㄱㄱ" localSheetId="14" hidden="1">{"'용역비'!$A$4:$C$8"}</definedName>
    <definedName name="ㄱㄱㄱㄱㄱㄱ" localSheetId="7" hidden="1">{"'용역비'!$A$4:$C$8"}</definedName>
    <definedName name="ㄱㄱㄱㄱㄱㄱ" localSheetId="5" hidden="1">{"'용역비'!$A$4:$C$8"}</definedName>
    <definedName name="ㄱㄱㄱㄱㄱㄱ" localSheetId="9" hidden="1">{"'용역비'!$A$4:$C$8"}</definedName>
    <definedName name="ㄱㄱㄱㄱㄱㄱ" localSheetId="11" hidden="1">{"'용역비'!$A$4:$C$8"}</definedName>
    <definedName name="ㄱㄱㄱㄱㄱㄱ" localSheetId="10" hidden="1">{"'용역비'!$A$4:$C$8"}</definedName>
    <definedName name="ㄱㄱㄱㄱㄱㄱ" hidden="1">{"'용역비'!$A$4:$C$8"}</definedName>
    <definedName name="가">{"'자리배치도'!$AG$1:$CI$28"}</definedName>
    <definedName name="가._재료비">#REF!</definedName>
    <definedName name="가2">'[1]7.1 자재단가표(케이블)'!#REF!</definedName>
    <definedName name="가3">'[1]7.1 자재단가표(케이블)'!#REF!</definedName>
    <definedName name="가4">'[1]7.1 자재단가표(케이블)'!#REF!</definedName>
    <definedName name="가5">'[1]7.1 자재단가표(케이블)'!#REF!</definedName>
    <definedName name="가6">'[1]7.1 자재단가표(케이블)'!#REF!</definedName>
    <definedName name="가S_O" localSheetId="6" hidden="1">{#N/A,#N/A,FALSE,"DAOCM 2차 검토"}</definedName>
    <definedName name="가S_O" localSheetId="4" hidden="1">{#N/A,#N/A,FALSE,"DAOCM 2차 검토"}</definedName>
    <definedName name="가S_O" localSheetId="8" hidden="1">{#N/A,#N/A,FALSE,"DAOCM 2차 검토"}</definedName>
    <definedName name="가S_O" localSheetId="3" hidden="1">{#N/A,#N/A,FALSE,"DAOCM 2차 검토"}</definedName>
    <definedName name="가S_O" localSheetId="14" hidden="1">{#N/A,#N/A,FALSE,"DAOCM 2차 검토"}</definedName>
    <definedName name="가S_O" localSheetId="7" hidden="1">{#N/A,#N/A,FALSE,"DAOCM 2차 검토"}</definedName>
    <definedName name="가S_O" localSheetId="5" hidden="1">{#N/A,#N/A,FALSE,"DAOCM 2차 검토"}</definedName>
    <definedName name="가S_O" localSheetId="9" hidden="1">{#N/A,#N/A,FALSE,"DAOCM 2차 검토"}</definedName>
    <definedName name="가S_O" localSheetId="11" hidden="1">{#N/A,#N/A,FALSE,"DAOCM 2차 검토"}</definedName>
    <definedName name="가S_O" localSheetId="10" hidden="1">{#N/A,#N/A,FALSE,"DAOCM 2차 검토"}</definedName>
    <definedName name="가S_O" hidden="1">{#N/A,#N/A,FALSE,"DAOCM 2차 검토"}</definedName>
    <definedName name="가격품의" hidden="1">{"'표지'!$B$5"}</definedName>
    <definedName name="가공10C">[50]소요자재!$H$155</definedName>
    <definedName name="가공12C">#REF!</definedName>
    <definedName name="가공24C">#REF!</definedName>
    <definedName name="가공36C">#REF!</definedName>
    <definedName name="가공48C">#REF!</definedName>
    <definedName name="가공6C">#REF!</definedName>
    <definedName name="가공96C">#REF!</definedName>
    <definedName name="가공거리">[31]기별!$D$67</definedName>
    <definedName name="가공누적2">[38]종합기별!$Q$13</definedName>
    <definedName name="가공누적3">[38]종합기별!$Q$16</definedName>
    <definedName name="가공누적4">[38]종합기별!$Q$19</definedName>
    <definedName name="가공누적5">[38]종합기별!$Q$22</definedName>
    <definedName name="가공명찰1">[11]종합기별!$Z$10</definedName>
    <definedName name="가공명찰2">[11]종합기별!$Z$13</definedName>
    <definedName name="가공명찰3">[11]종합기별!$Z$16</definedName>
    <definedName name="가공명찰4">[11]종합기별!$Z$19</definedName>
    <definedName name="가공명찰취부">#REF!</definedName>
    <definedName name="가공스파이랄1">[11]종합기별!$AC$10</definedName>
    <definedName name="가공스파이랄2">[11]종합기별!$AC$13</definedName>
    <definedName name="가공스파이랄3">[11]종합기별!$AC$16</definedName>
    <definedName name="가공스파이랄4">[11]종합기별!$AC$19</definedName>
    <definedName name="가공철거">#REF!</definedName>
    <definedName name="가공포설">#REF!</definedName>
    <definedName name="가공포설1">'[1]7.1 자재단가표(케이블)'!#REF!</definedName>
    <definedName name="가공포설A">#REF!</definedName>
    <definedName name="가나">'[1]7.1 자재단가표(케이블)'!#REF!</definedName>
    <definedName name="가나다" localSheetId="6" hidden="1">#REF!</definedName>
    <definedName name="가나다" localSheetId="4" hidden="1">#REF!</definedName>
    <definedName name="가나다" localSheetId="8" hidden="1">#REF!</definedName>
    <definedName name="가나다" localSheetId="3" hidden="1">#REF!</definedName>
    <definedName name="가나다" localSheetId="14" hidden="1">#REF!</definedName>
    <definedName name="가나다" localSheetId="13" hidden="1">#REF!</definedName>
    <definedName name="가나다" localSheetId="12" hidden="1">#REF!</definedName>
    <definedName name="가나다" localSheetId="7" hidden="1">#REF!</definedName>
    <definedName name="가나다" localSheetId="5" hidden="1">#REF!</definedName>
    <definedName name="가나다" localSheetId="9" hidden="1">#REF!</definedName>
    <definedName name="가나다" localSheetId="11" hidden="1">#REF!</definedName>
    <definedName name="가나다" localSheetId="10" hidden="1">#REF!</definedName>
    <definedName name="가나다" hidden="1">#REF!</definedName>
    <definedName name="가도" hidden="1">#REF!</definedName>
    <definedName name="가로" localSheetId="3" hidden="1">{#N/A,#N/A,FALSE,"전력간선"}</definedName>
    <definedName name="가로" localSheetId="14" hidden="1">{#N/A,#N/A,FALSE,"전력간선"}</definedName>
    <definedName name="가로" localSheetId="7" hidden="1">{#N/A,#N/A,FALSE,"전력간선"}</definedName>
    <definedName name="가로" localSheetId="5" hidden="1">{#N/A,#N/A,FALSE,"전력간선"}</definedName>
    <definedName name="가로" localSheetId="9" hidden="1">{#N/A,#N/A,FALSE,"전력간선"}</definedName>
    <definedName name="가로" localSheetId="11" hidden="1">{#N/A,#N/A,FALSE,"전력간선"}</definedName>
    <definedName name="가로" localSheetId="10" hidden="1">{#N/A,#N/A,FALSE,"전력간선"}</definedName>
    <definedName name="가로" hidden="1">{#N/A,#N/A,FALSE,"전력간선"}</definedName>
    <definedName name="가설공사안내">'[23]AS포장복구 '!#REF!</definedName>
    <definedName name="가설사무소">'[1]7.1 자재단가표(케이블)'!#REF!</definedName>
    <definedName name="가설사무실">#REF!</definedName>
    <definedName name="가입자">#REF!</definedName>
    <definedName name="가지치기">[39]품셈!$A$302</definedName>
    <definedName name="각암타이">#REF!</definedName>
    <definedName name="간노">#REF!</definedName>
    <definedName name="간노_1">#REF!</definedName>
    <definedName name="간노_3">[51]설계명세서!$G$177</definedName>
    <definedName name="간노1">#REF!</definedName>
    <definedName name="간노2">#REF!</definedName>
    <definedName name="간선변경" localSheetId="8">BlankMacro1</definedName>
    <definedName name="간선변경" localSheetId="9">BlankMacro1</definedName>
    <definedName name="간선변경">BlankMacro1</definedName>
    <definedName name="간접">#REF!</definedName>
    <definedName name="간접노무">#REF!</definedName>
    <definedName name="간접노무1">#REF!</definedName>
    <definedName name="간접노무2">[52]정산내역서!$H$180</definedName>
    <definedName name="간접노무3">'[1]7.1 자재단가표(케이블)'!#REF!</definedName>
    <definedName name="간접노무비">#REF!</definedName>
    <definedName name="간접재료비">#REF!</definedName>
    <definedName name="간접재료비_관로">'[53]예산내역서(총괄)'!$I$11</definedName>
    <definedName name="간접재료비_케이블">'[53]예산내역서(총괄)'!$I$21</definedName>
    <definedName name="갈현동" localSheetId="3" hidden="1">{#N/A,#N/A,FALSE,"CCTV"}</definedName>
    <definedName name="갈현동" localSheetId="14" hidden="1">{#N/A,#N/A,FALSE,"CCTV"}</definedName>
    <definedName name="갈현동" localSheetId="7" hidden="1">{#N/A,#N/A,FALSE,"CCTV"}</definedName>
    <definedName name="갈현동" localSheetId="5" hidden="1">{#N/A,#N/A,FALSE,"CCTV"}</definedName>
    <definedName name="갈현동" localSheetId="9" hidden="1">{#N/A,#N/A,FALSE,"CCTV"}</definedName>
    <definedName name="갈현동" localSheetId="11" hidden="1">{#N/A,#N/A,FALSE,"CCTV"}</definedName>
    <definedName name="갈현동" localSheetId="10" hidden="1">{#N/A,#N/A,FALSE,"CCTV"}</definedName>
    <definedName name="갈현동" hidden="1">{#N/A,#N/A,FALSE,"CCTV"}</definedName>
    <definedName name="감면약관">'[1]7.1 자재단가표(케이블)'!#REF!</definedName>
    <definedName name="감면할인">'[1]7.1 자재단가표(케이블)'!#REF!</definedName>
    <definedName name="감시모듈">'[1]7.1 자재단가표(케이블)'!#REF!</definedName>
    <definedName name="갑지2" localSheetId="3" hidden="1">{#N/A,#N/A,TRUE,"총괄"}</definedName>
    <definedName name="갑지2" localSheetId="14" hidden="1">{#N/A,#N/A,TRUE,"총괄"}</definedName>
    <definedName name="갑지2" localSheetId="7" hidden="1">{#N/A,#N/A,TRUE,"총괄"}</definedName>
    <definedName name="갑지2" localSheetId="5" hidden="1">{#N/A,#N/A,TRUE,"총괄"}</definedName>
    <definedName name="갑지2" localSheetId="9" hidden="1">{#N/A,#N/A,TRUE,"총괄"}</definedName>
    <definedName name="갑지2" localSheetId="11" hidden="1">{#N/A,#N/A,TRUE,"총괄"}</definedName>
    <definedName name="갑지2" localSheetId="10" hidden="1">{#N/A,#N/A,TRUE,"총괄"}</definedName>
    <definedName name="갑지2" hidden="1">{#N/A,#N/A,TRUE,"총괄"}</definedName>
    <definedName name="강3">[54]대신총괄!$AL$11</definedName>
    <definedName name="강곤">'[1]7.1 자재단가표(케이블)'!#REF!</definedName>
    <definedName name="강관">#REF!</definedName>
    <definedName name="강관1">[8]노무비명세서!$X$90</definedName>
    <definedName name="강관80MM">'[1]7.1 자재단가표(케이블)'!#REF!</definedName>
    <definedName name="강관건주">[38]노무비명세서!$AE$63</definedName>
    <definedName name="강관건주1">'[1]7.1 자재단가표(케이블)'!#REF!</definedName>
    <definedName name="강관건주A">#REF!</definedName>
    <definedName name="강관주">#REF!</definedName>
    <definedName name="강관주건주">#REF!</definedName>
    <definedName name="강남세무서주변">[0]!강남세무서주변</definedName>
    <definedName name="강릉IJP">#REF!</definedName>
    <definedName name="강릉광분배함">#REF!</definedName>
    <definedName name="강상묵">'[1]7.1 자재단가표(케이블)'!#REF!</definedName>
    <definedName name="강아지">#REF!</definedName>
    <definedName name="강연선">[6]소요자재명세서2!$J$210</definedName>
    <definedName name="강연선1">'[1]7.1 자재단가표(케이블)'!#REF!</definedName>
    <definedName name="강연선A">'[1]7.1 자재단가표(케이블)'!#REF!</definedName>
    <definedName name="강재">#REF!</definedName>
    <definedName name="강재시설">#REF!</definedName>
    <definedName name="강재전선관">'[1]7.1 자재단가표(케이블)'!#REF!</definedName>
    <definedName name="강재전선관시설">'[1]7.1 자재단가표(케이블)'!#REF!</definedName>
    <definedName name="강재포설">#REF!</definedName>
    <definedName name="강제간선">#REF!</definedName>
    <definedName name="강제간선A">'[1]7.1 자재단가표(케이블)'!#REF!</definedName>
    <definedName name="강제간선시설">'[1]7.1 자재단가표(케이블)'!#REF!</definedName>
    <definedName name="강제전선관시설">#REF!</definedName>
    <definedName name="개통">'[1]7.1 자재단가표(케이블)'!#REF!</definedName>
    <definedName name="개통1">[55]정산내역서!$G$134</definedName>
    <definedName name="개통2">[55]정산내역서!$J$134</definedName>
    <definedName name="개통도">[56]소요자재!$H$75</definedName>
    <definedName name="개통시험1">#REF!</definedName>
    <definedName name="개통시험2">#REF!</definedName>
    <definedName name="개통시험3">#REF!</definedName>
    <definedName name="개통시험비">'[1]7.1 자재단가표(케이블)'!#REF!</definedName>
    <definedName name="개통시험비계">'[1]7.1 자재단가표(케이블)'!#REF!</definedName>
    <definedName name="갱부">#REF!</definedName>
    <definedName name="거">{"'자리배치도'!$AG$1:$CI$28"}</definedName>
    <definedName name="거리1">[54]대신총괄!$C$7</definedName>
    <definedName name="거리2">[54]대신총괄!$C$9</definedName>
    <definedName name="거리3">[54]대신총괄!$C$11</definedName>
    <definedName name="거리4">[54]대신총괄!$C$13</definedName>
    <definedName name="거리6">[54]대신총괄!$C$17</definedName>
    <definedName name="거리7">[54]대신총괄!$C$19</definedName>
    <definedName name="거리8">[54]대신총괄!$C$21</definedName>
    <definedName name="거푸집소운반비">#REF!</definedName>
    <definedName name="건명">#REF!</definedName>
    <definedName name="건설기계운전사">[57]단가표!$G$12</definedName>
    <definedName name="건설기계운전조수">#REF!</definedName>
    <definedName name="건설기계조장">#REF!</definedName>
    <definedName name="건설비">#REF!</definedName>
    <definedName name="건주2">#REF!</definedName>
    <definedName name="건축" localSheetId="3" hidden="1">{#N/A,#N/A,TRUE,"토적및재료집계";#N/A,#N/A,TRUE,"토적및재료집계";#N/A,#N/A,TRUE,"단위량"}</definedName>
    <definedName name="건축" localSheetId="14" hidden="1">{#N/A,#N/A,TRUE,"토적및재료집계";#N/A,#N/A,TRUE,"토적및재료집계";#N/A,#N/A,TRUE,"단위량"}</definedName>
    <definedName name="건축" localSheetId="7" hidden="1">{#N/A,#N/A,TRUE,"토적및재료집계";#N/A,#N/A,TRUE,"토적및재료집계";#N/A,#N/A,TRUE,"단위량"}</definedName>
    <definedName name="건축" localSheetId="5" hidden="1">{#N/A,#N/A,TRUE,"토적및재료집계";#N/A,#N/A,TRUE,"토적및재료집계";#N/A,#N/A,TRUE,"단위량"}</definedName>
    <definedName name="건축" localSheetId="9" hidden="1">{#N/A,#N/A,TRUE,"토적및재료집계";#N/A,#N/A,TRUE,"토적및재료집계";#N/A,#N/A,TRUE,"단위량"}</definedName>
    <definedName name="건축" localSheetId="11" hidden="1">{#N/A,#N/A,TRUE,"토적및재료집계";#N/A,#N/A,TRUE,"토적및재료집계";#N/A,#N/A,TRUE,"단위량"}</definedName>
    <definedName name="건축" localSheetId="10" hidden="1">{#N/A,#N/A,TRUE,"토적및재료집계";#N/A,#N/A,TRUE,"토적및재료집계";#N/A,#N/A,TRUE,"단위량"}</definedName>
    <definedName name="건축" hidden="1">{#N/A,#N/A,TRUE,"토적및재료집계";#N/A,#N/A,TRUE,"토적및재료집계";#N/A,#N/A,TRUE,"단위량"}</definedName>
    <definedName name="건축목공">#REF!</definedName>
    <definedName name="건축원가" hidden="1">[58]전기!$B$4:$B$163</definedName>
    <definedName name="검사간접노무비">#REF!</definedName>
    <definedName name="검사경비">#REF!</definedName>
    <definedName name="검사내역" hidden="1">{"'Sheet1'!$A$1:$H$49"}</definedName>
    <definedName name="검사노무비">#REF!</definedName>
    <definedName name="검사도급경비">#REF!</definedName>
    <definedName name="검사사급경비">#REF!</definedName>
    <definedName name="검사이윤">#REF!</definedName>
    <definedName name="검사일반관리비">#REF!</definedName>
    <definedName name="검사재료비">#REF!</definedName>
    <definedName name="검사직접노무비">#REF!</definedName>
    <definedName name="검토자">[59]기초자료입력!$B$20</definedName>
    <definedName name="겅" localSheetId="3" hidden="1">{#N/A,#N/A,TRUE,"총괄"}</definedName>
    <definedName name="겅" localSheetId="14" hidden="1">{#N/A,#N/A,TRUE,"총괄"}</definedName>
    <definedName name="겅" localSheetId="7" hidden="1">{#N/A,#N/A,TRUE,"총괄"}</definedName>
    <definedName name="겅" localSheetId="5" hidden="1">{#N/A,#N/A,TRUE,"총괄"}</definedName>
    <definedName name="겅" localSheetId="9" hidden="1">{#N/A,#N/A,TRUE,"총괄"}</definedName>
    <definedName name="겅" localSheetId="11" hidden="1">{#N/A,#N/A,TRUE,"총괄"}</definedName>
    <definedName name="겅" localSheetId="10" hidden="1">{#N/A,#N/A,TRUE,"총괄"}</definedName>
    <definedName name="겅" hidden="1">{#N/A,#N/A,TRUE,"총괄"}</definedName>
    <definedName name="견1">'[1]7.1 자재단가표(케이블)'!#REF!</definedName>
    <definedName name="견2">'[1]7.1 자재단가표(케이블)'!#REF!</definedName>
    <definedName name="견인선">#REF!</definedName>
    <definedName name="견인선1">#REF!</definedName>
    <definedName name="견인선A">'[1]7.1 자재단가표(케이블)'!#REF!</definedName>
    <definedName name="견인선시설">'[1]7.1 자재단가표(케이블)'!#REF!</definedName>
    <definedName name="견인선시설A">#REF!</definedName>
    <definedName name="견인선포설">#REF!</definedName>
    <definedName name="견적2" localSheetId="3" hidden="1">{#N/A,#N/A,FALSE,"현장 NCR 분석";#N/A,#N/A,FALSE,"현장품질감사";#N/A,#N/A,FALSE,"현장품질감사"}</definedName>
    <definedName name="견적2" localSheetId="14" hidden="1">{#N/A,#N/A,FALSE,"현장 NCR 분석";#N/A,#N/A,FALSE,"현장품질감사";#N/A,#N/A,FALSE,"현장품질감사"}</definedName>
    <definedName name="견적2" localSheetId="7" hidden="1">{#N/A,#N/A,FALSE,"현장 NCR 분석";#N/A,#N/A,FALSE,"현장품질감사";#N/A,#N/A,FALSE,"현장품질감사"}</definedName>
    <definedName name="견적2" localSheetId="5" hidden="1">{#N/A,#N/A,FALSE,"현장 NCR 분석";#N/A,#N/A,FALSE,"현장품질감사";#N/A,#N/A,FALSE,"현장품질감사"}</definedName>
    <definedName name="견적2" localSheetId="9" hidden="1">{#N/A,#N/A,FALSE,"현장 NCR 분석";#N/A,#N/A,FALSE,"현장품질감사";#N/A,#N/A,FALSE,"현장품질감사"}</definedName>
    <definedName name="견적2" localSheetId="11" hidden="1">{#N/A,#N/A,FALSE,"현장 NCR 분석";#N/A,#N/A,FALSE,"현장품질감사";#N/A,#N/A,FALSE,"현장품질감사"}</definedName>
    <definedName name="견적2" localSheetId="10" hidden="1">{#N/A,#N/A,FALSE,"현장 NCR 분석";#N/A,#N/A,FALSE,"현장품질감사";#N/A,#N/A,FALSE,"현장품질감사"}</definedName>
    <definedName name="견적2" hidden="1">{#N/A,#N/A,FALSE,"현장 NCR 분석";#N/A,#N/A,FALSE,"현장품질감사";#N/A,#N/A,FALSE,"현장품질감사"}</definedName>
    <definedName name="견적3"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의뢰서" localSheetId="3" hidden="1">{#N/A,#N/A,FALSE,"CCTV"}</definedName>
    <definedName name="견적의뢰서" localSheetId="14" hidden="1">{#N/A,#N/A,FALSE,"CCTV"}</definedName>
    <definedName name="견적의뢰서" localSheetId="7" hidden="1">{#N/A,#N/A,FALSE,"CCTV"}</definedName>
    <definedName name="견적의뢰서" localSheetId="5" hidden="1">{#N/A,#N/A,FALSE,"CCTV"}</definedName>
    <definedName name="견적의뢰서" localSheetId="9" hidden="1">{#N/A,#N/A,FALSE,"CCTV"}</definedName>
    <definedName name="견적의뢰서" localSheetId="11" hidden="1">{#N/A,#N/A,FALSE,"CCTV"}</definedName>
    <definedName name="견적의뢰서" localSheetId="10" hidden="1">{#N/A,#N/A,FALSE,"CCTV"}</definedName>
    <definedName name="견적의뢰서" hidden="1">{#N/A,#N/A,FALSE,"CCTV"}</definedName>
    <definedName name="견출공">#REF!</definedName>
    <definedName name="경">[0]!경</definedName>
    <definedName name="경고표시테이프">[39]품셈!$A$191</definedName>
    <definedName name="경비">#REF!</definedName>
    <definedName name="경비_1">#REF!</definedName>
    <definedName name="경비_3">[51]설계명세서!$G$194</definedName>
    <definedName name="경비_관로">'[53]예산내역서(총괄)'!$M$11</definedName>
    <definedName name="경비1">#REF!</definedName>
    <definedName name="경비2">[60]정산내역서!$K$132</definedName>
    <definedName name="경비3">[60]정산내역서!$M$132</definedName>
    <definedName name="경비계">'[1]7.1 자재단가표(케이블)'!#REF!</definedName>
    <definedName name="경비합계">'[1]7.1 자재단가표(케이블)'!#REF!</definedName>
    <definedName name="경비합계_1">'[1]7.1 자재단가표(케이블)'!#REF!</definedName>
    <definedName name="경비합계_2">'[1]7.1 자재단가표(케이블)'!#REF!</definedName>
    <definedName name="경산">[0]!경산</definedName>
    <definedName name="경완금">#REF!</definedName>
    <definedName name="경완금1">#REF!</definedName>
    <definedName name="경완금2">'[1]7.1 자재단가표(케이블)'!#REF!</definedName>
    <definedName name="경완금설치">#REF!</definedName>
    <definedName name="경완금시설">#REF!</definedName>
    <definedName name="경운기간재">#REF!</definedName>
    <definedName name="경운기노무">#REF!</definedName>
    <definedName name="경운기노무야">#REF!</definedName>
    <definedName name="경운기손료">#REF!</definedName>
    <definedName name="경유">#REF!</definedName>
    <definedName name="계산차량대수">#REF!</definedName>
    <definedName name="계약">'[1]7.1 자재단가표(케이블)'!#REF!</definedName>
    <definedName name="계약금액">'[1]7.1 자재단가표(케이블)'!#REF!</definedName>
    <definedName name="계장공">#REF!</definedName>
    <definedName name="계통도">[0]!계통도</definedName>
    <definedName name="계획표">#REF!</definedName>
    <definedName name="고">'[1]7.1 자재단가표(케이블)'!#REF!</definedName>
    <definedName name="고객">#REF!</definedName>
    <definedName name="고객구분">#REF!</definedName>
    <definedName name="고객구분ㅈ">'[1]7.1 자재단가표(케이블)'!#REF!</definedName>
    <definedName name="고객명">#REF!</definedName>
    <definedName name="고객명1">#REF!</definedName>
    <definedName name="고급기술자">[61]고시단가!$F$9</definedName>
    <definedName name="고급선원">#REF!</definedName>
    <definedName name="고기">'[1]7.1 자재단가표(케이블)'!#REF!</definedName>
    <definedName name="고능">'[1]7.1 자재단가표(케이블)'!#REF!</definedName>
    <definedName name="고석진">[0]!고석진</definedName>
    <definedName name="고선선원">#REF!</definedName>
    <definedName name="고압">#REF!</definedName>
    <definedName name="고압케이블공">#REF!</definedName>
    <definedName name="고압케이블전공">#REF!</definedName>
    <definedName name="고용">#REF!</definedName>
    <definedName name="고용1">#REF!</definedName>
    <definedName name="고용2">#REF!</definedName>
    <definedName name="고용보험료">#REF!</definedName>
    <definedName name="고용보험산출총괄" localSheetId="3" hidden="1">{#N/A,#N/A,TRUE,"총괄"}</definedName>
    <definedName name="고용보험산출총괄" localSheetId="14" hidden="1">{#N/A,#N/A,TRUE,"총괄"}</definedName>
    <definedName name="고용보험산출총괄" localSheetId="7" hidden="1">{#N/A,#N/A,TRUE,"총괄"}</definedName>
    <definedName name="고용보험산출총괄" localSheetId="5" hidden="1">{#N/A,#N/A,TRUE,"총괄"}</definedName>
    <definedName name="고용보험산출총괄" localSheetId="9" hidden="1">{#N/A,#N/A,TRUE,"총괄"}</definedName>
    <definedName name="고용보험산출총괄" localSheetId="11" hidden="1">{#N/A,#N/A,TRUE,"총괄"}</definedName>
    <definedName name="고용보험산출총괄" localSheetId="10" hidden="1">{#N/A,#N/A,TRUE,"총괄"}</definedName>
    <definedName name="고용보험산출총괄" hidden="1">{#N/A,#N/A,TRUE,"총괄"}</definedName>
    <definedName name="고주파케이블">'[1]7.1 자재단가표(케이블)'!#REF!</definedName>
    <definedName name="고주파케이블12M">'[1]7.1 자재단가표(케이블)'!#REF!</definedName>
    <definedName name="곡관">#REF!</definedName>
    <definedName name="곡동" localSheetId="14" hidden="1">{"'Firr(선)'!$AS$1:$AY$62","'Firr(사)'!$AS$1:$AY$62","'Firr(회)'!$AS$1:$AY$62","'Firr(선)'!$L$1:$V$62","'Firr(사)'!$L$1:$V$62","'Firr(회)'!$L$1:$V$62"}</definedName>
    <definedName name="곡동" localSheetId="7" hidden="1">{"'Firr(선)'!$AS$1:$AY$62","'Firr(사)'!$AS$1:$AY$62","'Firr(회)'!$AS$1:$AY$62","'Firr(선)'!$L$1:$V$62","'Firr(사)'!$L$1:$V$62","'Firr(회)'!$L$1:$V$62"}</definedName>
    <definedName name="곡동" localSheetId="5" hidden="1">{"'Firr(선)'!$AS$1:$AY$62","'Firr(사)'!$AS$1:$AY$62","'Firr(회)'!$AS$1:$AY$62","'Firr(선)'!$L$1:$V$62","'Firr(사)'!$L$1:$V$62","'Firr(회)'!$L$1:$V$62"}</definedName>
    <definedName name="곡동" localSheetId="9" hidden="1">{"'Firr(선)'!$AS$1:$AY$62","'Firr(사)'!$AS$1:$AY$62","'Firr(회)'!$AS$1:$AY$62","'Firr(선)'!$L$1:$V$62","'Firr(사)'!$L$1:$V$62","'Firr(회)'!$L$1:$V$62"}</definedName>
    <definedName name="곡동" localSheetId="11" hidden="1">{"'Firr(선)'!$AS$1:$AY$62","'Firr(사)'!$AS$1:$AY$62","'Firr(회)'!$AS$1:$AY$62","'Firr(선)'!$L$1:$V$62","'Firr(사)'!$L$1:$V$62","'Firr(회)'!$L$1:$V$62"}</definedName>
    <definedName name="곡동" localSheetId="10" hidden="1">{"'Firr(선)'!$AS$1:$AY$62","'Firr(사)'!$AS$1:$AY$62","'Firr(회)'!$AS$1:$AY$62","'Firr(선)'!$L$1:$V$62","'Firr(사)'!$L$1:$V$62","'Firr(회)'!$L$1:$V$62"}</definedName>
    <definedName name="곡동" hidden="1">{"'Firr(선)'!$AS$1:$AY$62","'Firr(사)'!$AS$1:$AY$62","'Firr(회)'!$AS$1:$AY$62","'Firr(선)'!$L$1:$V$62","'Firr(사)'!$L$1:$V$62","'Firr(회)'!$L$1:$V$62"}</definedName>
    <definedName name="골재Q모래">#REF!</definedName>
    <definedName name="골재Q모래불량">#REF!</definedName>
    <definedName name="골재Q자갈">#REF!</definedName>
    <definedName name="골재Q자갈불량">#REF!</definedName>
    <definedName name="골재Q잡석">#REF!</definedName>
    <definedName name="골재Q잡석불량">#REF!</definedName>
    <definedName name="공가원가VMS\" localSheetId="6" hidden="1">{#N/A,#N/A,TRUE,"토적및재료집계";#N/A,#N/A,TRUE,"토적및재료집계";#N/A,#N/A,TRUE,"단위량"}</definedName>
    <definedName name="공가원가VMS\" localSheetId="4" hidden="1">{#N/A,#N/A,TRUE,"토적및재료집계";#N/A,#N/A,TRUE,"토적및재료집계";#N/A,#N/A,TRUE,"단위량"}</definedName>
    <definedName name="공가원가VMS\" localSheetId="8" hidden="1">{#N/A,#N/A,TRUE,"토적및재료집계";#N/A,#N/A,TRUE,"토적및재료집계";#N/A,#N/A,TRUE,"단위량"}</definedName>
    <definedName name="공가원가VMS\" localSheetId="3" hidden="1">{#N/A,#N/A,TRUE,"토적및재료집계";#N/A,#N/A,TRUE,"토적및재료집계";#N/A,#N/A,TRUE,"단위량"}</definedName>
    <definedName name="공가원가VMS\" localSheetId="14" hidden="1">{#N/A,#N/A,TRUE,"토적및재료집계";#N/A,#N/A,TRUE,"토적및재료집계";#N/A,#N/A,TRUE,"단위량"}</definedName>
    <definedName name="공가원가VMS\" localSheetId="7" hidden="1">{#N/A,#N/A,TRUE,"토적및재료집계";#N/A,#N/A,TRUE,"토적및재료집계";#N/A,#N/A,TRUE,"단위량"}</definedName>
    <definedName name="공가원가VMS\" localSheetId="5" hidden="1">{#N/A,#N/A,TRUE,"토적및재료집계";#N/A,#N/A,TRUE,"토적및재료집계";#N/A,#N/A,TRUE,"단위량"}</definedName>
    <definedName name="공가원가VMS\" localSheetId="9" hidden="1">{#N/A,#N/A,TRUE,"토적및재료집계";#N/A,#N/A,TRUE,"토적및재료집계";#N/A,#N/A,TRUE,"단위량"}</definedName>
    <definedName name="공가원가VMS\" localSheetId="11" hidden="1">{#N/A,#N/A,TRUE,"토적및재료집계";#N/A,#N/A,TRUE,"토적및재료집계";#N/A,#N/A,TRUE,"단위량"}</definedName>
    <definedName name="공가원가VMS\" localSheetId="10" hidden="1">{#N/A,#N/A,TRUE,"토적및재료집계";#N/A,#N/A,TRUE,"토적및재료집계";#N/A,#N/A,TRUE,"단위량"}</definedName>
    <definedName name="공가원가VMS\" hidden="1">{#N/A,#N/A,TRUE,"토적및재료집계";#N/A,#N/A,TRUE,"토적및재료집계";#N/A,#N/A,TRUE,"단위량"}</definedName>
    <definedName name="공과금">#REF!</definedName>
    <definedName name="공구">#REF!</definedName>
    <definedName name="공구1">#REF!</definedName>
    <definedName name="공구2">#REF!</definedName>
    <definedName name="공구손료">#REF!</definedName>
    <definedName name="공급">#REF!</definedName>
    <definedName name="공급1">#REF!</definedName>
    <definedName name="공급가">[62]정산내역!$G$147</definedName>
    <definedName name="공급가1">[62]정산내역!$I$147</definedName>
    <definedName name="공급가2">[62]정산내역!$K$147</definedName>
    <definedName name="공급가액">#REF!</definedName>
    <definedName name="공급계1">[60]정산내역서!$H$160</definedName>
    <definedName name="공급계2">[60]정산내역서!$K$160</definedName>
    <definedName name="공급계3">[60]정산내역서!$M$160</definedName>
    <definedName name="공급계약">[63]설계명세서!$L$66</definedName>
    <definedName name="공기">[4]아파트기별!$AS$52</definedName>
    <definedName name="공기압축기25.5경">#REF!</definedName>
    <definedName name="공기압축기25.5노">#REF!</definedName>
    <definedName name="공기압축기25.5재">#REF!</definedName>
    <definedName name="공기압축기3.5경">#REF!</definedName>
    <definedName name="공기압축기3.5노">#REF!</definedName>
    <definedName name="공기압축기3.5재">#REF!</definedName>
    <definedName name="공기압축기7.1경">#REF!</definedName>
    <definedName name="공기압축기7.1노">#REF!</definedName>
    <definedName name="공기압축기7.1재">#REF!</definedName>
    <definedName name="공단">'[1]7.1 자재단가표(케이블)'!#REF!</definedName>
    <definedName name="공리">[4]공리일!$J$8</definedName>
    <definedName name="공리일공제">'[1]7.1 자재단가표(케이블)'!#REF!</definedName>
    <definedName name="공보">'[1]7.1 자재단가표(케이블)'!#REF!</definedName>
    <definedName name="공사" localSheetId="3" hidden="1">{#N/A,#N/A,TRUE,"총괄"}</definedName>
    <definedName name="공사" localSheetId="14" hidden="1">{#N/A,#N/A,TRUE,"총괄"}</definedName>
    <definedName name="공사" localSheetId="7" hidden="1">{#N/A,#N/A,TRUE,"총괄"}</definedName>
    <definedName name="공사" localSheetId="5" hidden="1">{#N/A,#N/A,TRUE,"총괄"}</definedName>
    <definedName name="공사" localSheetId="9" hidden="1">{#N/A,#N/A,TRUE,"총괄"}</definedName>
    <definedName name="공사" localSheetId="11" hidden="1">{#N/A,#N/A,TRUE,"총괄"}</definedName>
    <definedName name="공사" localSheetId="10" hidden="1">{#N/A,#N/A,TRUE,"총괄"}</definedName>
    <definedName name="공사" hidden="1">{#N/A,#N/A,TRUE,"총괄"}</definedName>
    <definedName name="공사1">#REF!</definedName>
    <definedName name="공사2">'[1]7.1 자재단가표(케이블)'!#REF!</definedName>
    <definedName name="공사감독">#REF!</definedName>
    <definedName name="공사거리">'[1]7.1 자재단가표(케이블)'!#REF!</definedName>
    <definedName name="공사건">4</definedName>
    <definedName name="공사경비">[53]예산내역서!$O$75</definedName>
    <definedName name="공사구간">#REF!</definedName>
    <definedName name="공사구간수">'[1]7.1 자재단가표(케이블)'!#REF!</definedName>
    <definedName name="공사명">#REF!</definedName>
    <definedName name="공사방법">[59]기초자료입력!$B$18</definedName>
    <definedName name="공사비">'[1]7.1 자재단가표(케이블)'!#REF!</definedName>
    <definedName name="공사원가계산"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원가계산서" localSheetId="8">BlankMacro1</definedName>
    <definedName name="공사원가계산서" localSheetId="9">BlankMacro1</definedName>
    <definedName name="공사원가계산서">BlankMacro1</definedName>
    <definedName name="공사원가계산서1" localSheetId="8">BlankMacro1</definedName>
    <definedName name="공사원가계산서1" localSheetId="9">BlankMacro1</definedName>
    <definedName name="공사원가계산서1">BlankMacro1</definedName>
    <definedName name="공손">#REF!</definedName>
    <definedName name="공수1" localSheetId="8">BLCH</definedName>
    <definedName name="공수1" localSheetId="9">BLCH</definedName>
    <definedName name="공수1">BLCH</definedName>
    <definedName name="공수2" localSheetId="8">BLCH</definedName>
    <definedName name="공수2" localSheetId="9">BLCH</definedName>
    <definedName name="공수2">BLCH</definedName>
    <definedName name="공압축3.5간재">'[64]기계경비(시간당)'!$H$248</definedName>
    <definedName name="공압축3.5노무">'[64]기계경비(시간당)'!$H$244</definedName>
    <definedName name="공압축3.5노무야간">'[64]기계경비(시간당)'!$H$245</definedName>
    <definedName name="공압축3.5손료">'[64]기계경비(시간당)'!$H$243</definedName>
    <definedName name="공압축7.1간재">'[64]기계경비(시간당)'!$H$256</definedName>
    <definedName name="공압축7.1노무">'[64]기계경비(시간당)'!$H$252</definedName>
    <definedName name="공압축7.1노무야간">'[64]기계경비(시간당)'!$H$253</definedName>
    <definedName name="공압축7.1손료">'[64]기계경비(시간당)'!$H$251</definedName>
    <definedName name="공원등기초" hidden="1">{#N/A,#N/A,FALSE,"골재소요량";#N/A,#N/A,FALSE,"골재소요량"}</definedName>
    <definedName name="공전">'[1]7.1 자재단가표(케이블)'!#REF!</definedName>
    <definedName name="공정">#REF!</definedName>
    <definedName name="공정산출3">[65]Sheet1!$E$11:$I$99</definedName>
    <definedName name="공정산출근거" localSheetId="3" hidden="1">{#N/A,#N/A,TRUE,"토적및재료집계";#N/A,#N/A,TRUE,"토적및재료집계";#N/A,#N/A,TRUE,"단위량"}</definedName>
    <definedName name="공정산출근거" localSheetId="14" hidden="1">{#N/A,#N/A,TRUE,"토적및재료집계";#N/A,#N/A,TRUE,"토적및재료집계";#N/A,#N/A,TRUE,"단위량"}</definedName>
    <definedName name="공정산출근거" localSheetId="7" hidden="1">{#N/A,#N/A,TRUE,"토적및재료집계";#N/A,#N/A,TRUE,"토적및재료집계";#N/A,#N/A,TRUE,"단위량"}</definedName>
    <definedName name="공정산출근거" localSheetId="5" hidden="1">{#N/A,#N/A,TRUE,"토적및재료집계";#N/A,#N/A,TRUE,"토적및재료집계";#N/A,#N/A,TRUE,"단위량"}</definedName>
    <definedName name="공정산출근거" localSheetId="9" hidden="1">{#N/A,#N/A,TRUE,"토적및재료집계";#N/A,#N/A,TRUE,"토적및재료집계";#N/A,#N/A,TRUE,"단위량"}</definedName>
    <definedName name="공정산출근거" localSheetId="11" hidden="1">{#N/A,#N/A,TRUE,"토적및재료집계";#N/A,#N/A,TRUE,"토적및재료집계";#N/A,#N/A,TRUE,"단위량"}</definedName>
    <definedName name="공정산출근거" localSheetId="10" hidden="1">{#N/A,#N/A,TRUE,"토적및재료집계";#N/A,#N/A,TRUE,"토적및재료집계";#N/A,#N/A,TRUE,"단위량"}</definedName>
    <definedName name="공정산출근거" hidden="1">{#N/A,#N/A,TRUE,"토적및재료집계";#N/A,#N/A,TRUE,"토적및재료집계";#N/A,#N/A,TRUE,"단위량"}</definedName>
    <definedName name="공정집계" localSheetId="8">BlankMacro1</definedName>
    <definedName name="공정집계" localSheetId="9">BlankMacro1</definedName>
    <definedName name="공정집계">BlankMacro1</definedName>
    <definedName name="공정표" localSheetId="3" hidden="1">{#N/A,#N/A,FALSE,"현장 NCR 분석";#N/A,#N/A,FALSE,"현장품질감사";#N/A,#N/A,FALSE,"현장품질감사"}</definedName>
    <definedName name="공정표" localSheetId="14" hidden="1">{#N/A,#N/A,FALSE,"현장 NCR 분석";#N/A,#N/A,FALSE,"현장품질감사";#N/A,#N/A,FALSE,"현장품질감사"}</definedName>
    <definedName name="공정표" localSheetId="7" hidden="1">{#N/A,#N/A,FALSE,"현장 NCR 분석";#N/A,#N/A,FALSE,"현장품질감사";#N/A,#N/A,FALSE,"현장품질감사"}</definedName>
    <definedName name="공정표" localSheetId="5" hidden="1">{#N/A,#N/A,FALSE,"현장 NCR 분석";#N/A,#N/A,FALSE,"현장품질감사";#N/A,#N/A,FALSE,"현장품질감사"}</definedName>
    <definedName name="공정표" localSheetId="9" hidden="1">{#N/A,#N/A,FALSE,"현장 NCR 분석";#N/A,#N/A,FALSE,"현장품질감사";#N/A,#N/A,FALSE,"현장품질감사"}</definedName>
    <definedName name="공정표" localSheetId="11" hidden="1">{#N/A,#N/A,FALSE,"현장 NCR 분석";#N/A,#N/A,FALSE,"현장품질감사";#N/A,#N/A,FALSE,"현장품질감사"}</definedName>
    <definedName name="공정표" localSheetId="10" hidden="1">{#N/A,#N/A,FALSE,"현장 NCR 분석";#N/A,#N/A,FALSE,"현장품질감사";#N/A,#N/A,FALSE,"현장품질감사"}</definedName>
    <definedName name="공정표" hidden="1">{#N/A,#N/A,FALSE,"현장 NCR 분석";#N/A,#N/A,FALSE,"현장품질감사";#N/A,#N/A,FALSE,"현장품질감사"}</definedName>
    <definedName name="공제">[66]공리일!$J$7</definedName>
    <definedName name="공제대">[53]공제대산출!$O$12</definedName>
    <definedName name="공제대1">37</definedName>
    <definedName name="공종">[67]공종구간!$A$2:$E$119</definedName>
    <definedName name="공종기안">'[1]7.1 자재단가표(케이블)'!#REF!</definedName>
    <definedName name="공집계" localSheetId="8">BlankMacro1</definedName>
    <definedName name="공집계" localSheetId="9">BlankMacro1</definedName>
    <definedName name="공집계">BlankMacro1</definedName>
    <definedName name="공차속도">#REF!</definedName>
    <definedName name="곽동준" localSheetId="14" hidden="1">{"'Firr(선)'!$AS$1:$AY$62","'Firr(사)'!$AS$1:$AY$62","'Firr(회)'!$AS$1:$AY$62","'Firr(선)'!$L$1:$V$62","'Firr(사)'!$L$1:$V$62","'Firr(회)'!$L$1:$V$62"}</definedName>
    <definedName name="곽동준" localSheetId="7" hidden="1">{"'Firr(선)'!$AS$1:$AY$62","'Firr(사)'!$AS$1:$AY$62","'Firr(회)'!$AS$1:$AY$62","'Firr(선)'!$L$1:$V$62","'Firr(사)'!$L$1:$V$62","'Firr(회)'!$L$1:$V$62"}</definedName>
    <definedName name="곽동준" localSheetId="5" hidden="1">{"'Firr(선)'!$AS$1:$AY$62","'Firr(사)'!$AS$1:$AY$62","'Firr(회)'!$AS$1:$AY$62","'Firr(선)'!$L$1:$V$62","'Firr(사)'!$L$1:$V$62","'Firr(회)'!$L$1:$V$62"}</definedName>
    <definedName name="곽동준" localSheetId="9" hidden="1">{"'Firr(선)'!$AS$1:$AY$62","'Firr(사)'!$AS$1:$AY$62","'Firr(회)'!$AS$1:$AY$62","'Firr(선)'!$L$1:$V$62","'Firr(사)'!$L$1:$V$62","'Firr(회)'!$L$1:$V$62"}</definedName>
    <definedName name="곽동준" localSheetId="11" hidden="1">{"'Firr(선)'!$AS$1:$AY$62","'Firr(사)'!$AS$1:$AY$62","'Firr(회)'!$AS$1:$AY$62","'Firr(선)'!$L$1:$V$62","'Firr(사)'!$L$1:$V$62","'Firr(회)'!$L$1:$V$62"}</definedName>
    <definedName name="곽동준" localSheetId="10" hidden="1">{"'Firr(선)'!$AS$1:$AY$62","'Firr(사)'!$AS$1:$AY$62","'Firr(회)'!$AS$1:$AY$62","'Firr(선)'!$L$1:$V$62","'Firr(사)'!$L$1:$V$62","'Firr(회)'!$L$1:$V$62"}</definedName>
    <definedName name="곽동준" hidden="1">{"'Firr(선)'!$AS$1:$AY$62","'Firr(사)'!$AS$1:$AY$62","'Firr(회)'!$AS$1:$AY$62","'Firr(선)'!$L$1:$V$62","'Firr(사)'!$L$1:$V$62","'Firr(회)'!$L$1:$V$62"}</definedName>
    <definedName name="곽동중" localSheetId="14" hidden="1">{"'Firr(선)'!$AS$1:$AY$62","'Firr(사)'!$AS$1:$AY$62","'Firr(회)'!$AS$1:$AY$62","'Firr(선)'!$L$1:$V$62","'Firr(사)'!$L$1:$V$62","'Firr(회)'!$L$1:$V$62"}</definedName>
    <definedName name="곽동중" localSheetId="7" hidden="1">{"'Firr(선)'!$AS$1:$AY$62","'Firr(사)'!$AS$1:$AY$62","'Firr(회)'!$AS$1:$AY$62","'Firr(선)'!$L$1:$V$62","'Firr(사)'!$L$1:$V$62","'Firr(회)'!$L$1:$V$62"}</definedName>
    <definedName name="곽동중" localSheetId="5" hidden="1">{"'Firr(선)'!$AS$1:$AY$62","'Firr(사)'!$AS$1:$AY$62","'Firr(회)'!$AS$1:$AY$62","'Firr(선)'!$L$1:$V$62","'Firr(사)'!$L$1:$V$62","'Firr(회)'!$L$1:$V$62"}</definedName>
    <definedName name="곽동중" localSheetId="9" hidden="1">{"'Firr(선)'!$AS$1:$AY$62","'Firr(사)'!$AS$1:$AY$62","'Firr(회)'!$AS$1:$AY$62","'Firr(선)'!$L$1:$V$62","'Firr(사)'!$L$1:$V$62","'Firr(회)'!$L$1:$V$62"}</definedName>
    <definedName name="곽동중" localSheetId="11" hidden="1">{"'Firr(선)'!$AS$1:$AY$62","'Firr(사)'!$AS$1:$AY$62","'Firr(회)'!$AS$1:$AY$62","'Firr(선)'!$L$1:$V$62","'Firr(사)'!$L$1:$V$62","'Firr(회)'!$L$1:$V$62"}</definedName>
    <definedName name="곽동중" localSheetId="10" hidden="1">{"'Firr(선)'!$AS$1:$AY$62","'Firr(사)'!$AS$1:$AY$62","'Firr(회)'!$AS$1:$AY$62","'Firr(선)'!$L$1:$V$62","'Firr(사)'!$L$1:$V$62","'Firr(회)'!$L$1:$V$62"}</definedName>
    <definedName name="곽동중" hidden="1">{"'Firr(선)'!$AS$1:$AY$62","'Firr(사)'!$AS$1:$AY$62","'Firr(회)'!$AS$1:$AY$62","'Firr(선)'!$L$1:$V$62","'Firr(사)'!$L$1:$V$62","'Firr(회)'!$L$1:$V$62"}</definedName>
    <definedName name="관">#REF!</definedName>
    <definedName name="관100소운반비">#REF!</definedName>
    <definedName name="관28소운반비">#REF!</definedName>
    <definedName name="관50소운반비">#REF!</definedName>
    <definedName name="관80소운반비">#REF!</definedName>
    <definedName name="관공정">#REF!</definedName>
    <definedName name="관급자재">[68]관급_File!$A:$O</definedName>
    <definedName name="관로">'[1]7.1 자재단가표(케이블)'!#REF!</definedName>
    <definedName name="관로1">'[1]7.1 자재단가표(케이블)'!#REF!</definedName>
    <definedName name="관로2">'[1]7.1 자재단가표(케이블)'!#REF!</definedName>
    <definedName name="관로3">'[1]7.1 자재단가표(케이블)'!#REF!</definedName>
    <definedName name="관로4">'[1]7.1 자재단가표(케이블)'!#REF!</definedName>
    <definedName name="관로A">'[1]7.1 자재단가표(케이블)'!#REF!</definedName>
    <definedName name="관로B">'[1]7.1 자재단가표(케이블)'!#REF!</definedName>
    <definedName name="관로C">'[1]7.1 자재단가표(케이블)'!#REF!</definedName>
    <definedName name="관로D">'[1]7.1 자재단가표(케이블)'!#REF!</definedName>
    <definedName name="관로공사1">'[1]7.1 자재단가표(케이블)'!#REF!</definedName>
    <definedName name="관로공사2">'[1]7.1 자재단가표(케이블)'!#REF!</definedName>
    <definedName name="관로공사3">'[1]7.1 자재단가표(케이블)'!#REF!</definedName>
    <definedName name="관로공사4">'[1]7.1 자재단가표(케이블)'!#REF!</definedName>
    <definedName name="관로공사A">#REF!</definedName>
    <definedName name="관로공사B">#REF!</definedName>
    <definedName name="관로공사C">#REF!</definedName>
    <definedName name="관로공사D">#REF!</definedName>
    <definedName name="관로공정">#REF!</definedName>
    <definedName name="관로구삽입형방">'[1]7.1 자재단가표(케이블)'!#REF!</definedName>
    <definedName name="관로구삽입형방수">#REF!</definedName>
    <definedName name="관로구삽입형방수장치">#REF!</definedName>
    <definedName name="관로기계경비">'[1]7.1 자재단가표(케이블)'!#REF!</definedName>
    <definedName name="관로대리석">'[1]7.1 자재단가표(케이블)'!#REF!</definedName>
    <definedName name="관로대리석시설">'[1]7.1 자재단가표(케이블)'!#REF!</definedName>
    <definedName name="관로및기타">#REF!</definedName>
    <definedName name="관로보도">'[1]7.1 자재단가표(케이블)'!#REF!</definedName>
    <definedName name="관로보도시설">'[1]7.1 자재단가표(케이블)'!#REF!</definedName>
    <definedName name="관로부문">'[1]7.1 자재단가표(케이블)'!#REF!</definedName>
    <definedName name="관로사리도">'[1]7.1 자재단가표(케이블)'!#REF!</definedName>
    <definedName name="관로선통">'[1]7.1 자재단가표(케이블)'!#REF!</definedName>
    <definedName name="관로아스팔트">'[1]7.1 자재단가표(케이블)'!#REF!</definedName>
    <definedName name="관로아스팔트시설">'[1]7.1 자재단가표(케이블)'!#REF!</definedName>
    <definedName name="관로청소">#REF!</definedName>
    <definedName name="관로청소A">'[1]7.1 자재단가표(케이블)'!#REF!</definedName>
    <definedName name="관로총괄">#REF!</definedName>
    <definedName name="관로콘크리트">'[1]7.1 자재단가표(케이블)'!#REF!</definedName>
    <definedName name="관로콘크리트시설">'[1]7.1 자재단가표(케이블)'!#REF!</definedName>
    <definedName name="관로토공">#REF!</definedName>
    <definedName name="관로포설">'[1]7.1 자재단가표(케이블)'!#REF!</definedName>
    <definedName name="관로포설재">#REF!</definedName>
    <definedName name="관리">#REF!</definedName>
    <definedName name="관산">{"'광피스표'!$A$3:$N$54"}</definedName>
    <definedName name="관산2">{"'광피스표'!$A$3:$N$54"}</definedName>
    <definedName name="관용접300간재">[49]G.R300경비!$F$109</definedName>
    <definedName name="관용접300노무">[49]G.R300경비!$F$114</definedName>
    <definedName name="관절단300간재">[49]G.R300경비!$F$95</definedName>
    <definedName name="관절단300노무">[49]G.R300경비!$F$103</definedName>
    <definedName name="관청">#REF!</definedName>
    <definedName name="광" localSheetId="6" hidden="1">{#N/A,#N/A,TRUE,"토적및재료집계";#N/A,#N/A,TRUE,"토적및재료집계";#N/A,#N/A,TRUE,"단위량"}</definedName>
    <definedName name="광" localSheetId="4" hidden="1">{#N/A,#N/A,TRUE,"토적및재료집계";#N/A,#N/A,TRUE,"토적및재료집계";#N/A,#N/A,TRUE,"단위량"}</definedName>
    <definedName name="광" localSheetId="8" hidden="1">{#N/A,#N/A,TRUE,"토적및재료집계";#N/A,#N/A,TRUE,"토적및재료집계";#N/A,#N/A,TRUE,"단위량"}</definedName>
    <definedName name="광" localSheetId="3" hidden="1">{#N/A,#N/A,TRUE,"토적및재료집계";#N/A,#N/A,TRUE,"토적및재료집계";#N/A,#N/A,TRUE,"단위량"}</definedName>
    <definedName name="광" localSheetId="14" hidden="1">{#N/A,#N/A,TRUE,"토적및재료집계";#N/A,#N/A,TRUE,"토적및재료집계";#N/A,#N/A,TRUE,"단위량"}</definedName>
    <definedName name="광" localSheetId="7" hidden="1">{#N/A,#N/A,TRUE,"토적및재료집계";#N/A,#N/A,TRUE,"토적및재료집계";#N/A,#N/A,TRUE,"단위량"}</definedName>
    <definedName name="광" localSheetId="5" hidden="1">{#N/A,#N/A,TRUE,"토적및재료집계";#N/A,#N/A,TRUE,"토적및재료집계";#N/A,#N/A,TRUE,"단위량"}</definedName>
    <definedName name="광" localSheetId="9" hidden="1">{#N/A,#N/A,TRUE,"토적및재료집계";#N/A,#N/A,TRUE,"토적및재료집계";#N/A,#N/A,TRUE,"단위량"}</definedName>
    <definedName name="광" localSheetId="11" hidden="1">{#N/A,#N/A,TRUE,"토적및재료집계";#N/A,#N/A,TRUE,"토적및재료집계";#N/A,#N/A,TRUE,"단위량"}</definedName>
    <definedName name="광" localSheetId="10" hidden="1">{#N/A,#N/A,TRUE,"토적및재료집계";#N/A,#N/A,TRUE,"토적및재료집계";#N/A,#N/A,TRUE,"단위량"}</definedName>
    <definedName name="광" hidden="1">{#N/A,#N/A,TRUE,"토적및재료집계";#N/A,#N/A,TRUE,"토적및재료집계";#N/A,#N/A,TRUE,"단위량"}</definedName>
    <definedName name="광1">#REF!</definedName>
    <definedName name="광10">#REF!</definedName>
    <definedName name="광10C">#REF!</definedName>
    <definedName name="광11">#REF!</definedName>
    <definedName name="광12">#REF!</definedName>
    <definedName name="광2">#REF!</definedName>
    <definedName name="광3">#REF!</definedName>
    <definedName name="광4">#REF!</definedName>
    <definedName name="광5">#REF!</definedName>
    <definedName name="광6">#REF!</definedName>
    <definedName name="광7">#REF!</definedName>
    <definedName name="광8">#REF!</definedName>
    <definedName name="광9">#REF!</definedName>
    <definedName name="광가여울신">#REF!</definedName>
    <definedName name="광가여울철">#REF!</definedName>
    <definedName name="광가울신">#REF!</definedName>
    <definedName name="광가울철">#REF!</definedName>
    <definedName name="광계통도2">[0]!광계통도2</definedName>
    <definedName name="광노무비">[69]정산설계!$G$245</definedName>
    <definedName name="광단국1">#REF!</definedName>
    <definedName name="광단국2">#REF!</definedName>
    <definedName name="광단국3">#REF!</definedName>
    <definedName name="광단국4">#REF!</definedName>
    <definedName name="광단국5">#REF!</definedName>
    <definedName name="광단국6">#REF!</definedName>
    <definedName name="광모뎀">'[1]7.1 자재단가표(케이블)'!#REF!</definedName>
    <definedName name="광모뎀1">'[1]7.1 자재단가표(케이블)'!#REF!</definedName>
    <definedName name="광분배1">#REF!</definedName>
    <definedName name="광분배2">#REF!</definedName>
    <definedName name="광분배3">#REF!</definedName>
    <definedName name="광분배함">'[1]7.1 자재단가표(케이블)'!#REF!</definedName>
    <definedName name="광분배함1">'[1]7.1 자재단가표(케이블)'!#REF!</definedName>
    <definedName name="광분배함2">'[1]7.1 자재단가표(케이블)'!#REF!</definedName>
    <definedName name="광분배함24">[31]기별!$H$67</definedName>
    <definedName name="광분배함3">'[1]7.1 자재단가표(케이블)'!#REF!</definedName>
    <definedName name="광분배함4">'[1]7.1 자재단가표(케이블)'!#REF!</definedName>
    <definedName name="광분배함48">'[7]기별(종합)'!$H$31</definedName>
    <definedName name="광분배함5">'[1]7.1 자재단가표(케이블)'!#REF!</definedName>
    <definedName name="광분배함6">'[1]7.1 자재단가표(케이블)'!#REF!</definedName>
    <definedName name="광분배함7">'[1]7.1 자재단가표(케이블)'!#REF!</definedName>
    <definedName name="광분배함8">'[1]7.1 자재단가표(케이블)'!#REF!</definedName>
    <definedName name="광분배함96">'[7]기별(종합)'!$I$31</definedName>
    <definedName name="광분배함XX">'[7]기별(종합)'!$J$31</definedName>
    <definedName name="광분배함취부">#REF!</definedName>
    <definedName name="광송수신기">[39]품셈!$A$381</definedName>
    <definedName name="광송수신기1">#REF!</definedName>
    <definedName name="광수신감도">'[1]7.1 자재단가표(케이블)'!#REF!</definedName>
    <definedName name="광수신감도A">'[1]7.1 자재단가표(케이블)'!#REF!</definedName>
    <definedName name="광수신감도축정">'[1]7.1 자재단가표(케이블)'!#REF!</definedName>
    <definedName name="광수신감도측정">#REF!</definedName>
    <definedName name="광아답터">'[1]7.1 자재단가표(케이블)'!#REF!</definedName>
    <definedName name="광아답터1">'[1]7.1 자재단가표(케이블)'!#REF!</definedName>
    <definedName name="광아답터10">'[1]7.1 자재단가표(케이블)'!#REF!</definedName>
    <definedName name="광아답터16">'[1]7.1 자재단가표(케이블)'!#REF!</definedName>
    <definedName name="광아답터2">[70]성단물량!$D$7</definedName>
    <definedName name="광아답터3">'[1]7.1 자재단가표(케이블)'!#REF!</definedName>
    <definedName name="광아답터4">'[1]7.1 자재단가표(케이블)'!#REF!</definedName>
    <definedName name="광아답터5">'[1]7.1 자재단가표(케이블)'!#REF!</definedName>
    <definedName name="광아답터6">'[1]7.1 자재단가표(케이블)'!#REF!</definedName>
    <definedName name="광아답터7">'[1]7.1 자재단가표(케이블)'!#REF!</definedName>
    <definedName name="광아답터8">'[1]7.1 자재단가표(케이블)'!#REF!</definedName>
    <definedName name="광아답터9">[70]성단물량!$D$14</definedName>
    <definedName name="광아답터A">'[1]7.1 자재단가표(케이블)'!#REF!</definedName>
    <definedName name="광외피접속">#REF!</definedName>
    <definedName name="광원">'[1]7.1 자재단가표(케이블)'!#REF!</definedName>
    <definedName name="광원파장">'[1]7.1 자재단가표(케이블)'!#REF!</definedName>
    <definedName name="광원파장A">'[1]7.1 자재단가표(케이블)'!#REF!</definedName>
    <definedName name="광원파장작성">#REF!</definedName>
    <definedName name="광원파장측정">#REF!</definedName>
    <definedName name="광재활용철거">#REF!</definedName>
    <definedName name="광전송_1">'[1]7.1 자재단가표(케이블)'!#REF!</definedName>
    <definedName name="광전송_2">'[1]7.1 자재단가표(케이블)'!#REF!</definedName>
    <definedName name="광전송계">'[1]7.1 자재단가표(케이블)'!#REF!</definedName>
    <definedName name="광전송설치">#REF!</definedName>
    <definedName name="광전송장치">#REF!</definedName>
    <definedName name="광점퍼코드1">#REF!</definedName>
    <definedName name="광점퍼코드10">'[1]7.1 자재단가표(케이블)'!#REF!</definedName>
    <definedName name="광점퍼코드2">#REF!</definedName>
    <definedName name="광점퍼코드3">#REF!</definedName>
    <definedName name="광점퍼코트3M">#REF!</definedName>
    <definedName name="광접속10">#REF!</definedName>
    <definedName name="광접속20">#REF!</definedName>
    <definedName name="광접속함체24">'[7]기별(종합)'!$W$31</definedName>
    <definedName name="광접속함체48">[31]기별!$Y$67</definedName>
    <definedName name="광접속함체96">'[7]기별(종합)'!$Y$31</definedName>
    <definedName name="광접속함체XXC">'[7]기별(종합)'!$Z$31</definedName>
    <definedName name="광접속함체설치">#REF!</definedName>
    <definedName name="광중계기">'[1]7.1 자재단가표(케이블)'!#REF!</definedName>
    <definedName name="광케">#REF!</definedName>
    <definedName name="광케기">#REF!</definedName>
    <definedName name="광케기사">[71]인부임!$F$37</definedName>
    <definedName name="광케기사2">#REF!</definedName>
    <definedName name="광케노무비">[69]정산설계!$G$280</definedName>
    <definedName name="광케이블">#REF!</definedName>
    <definedName name="광케이블_1">'[1]7.1 자재단가표(케이블)'!#REF!</definedName>
    <definedName name="광케이블_2">'[1]7.1 자재단가표(케이블)'!#REF!</definedName>
    <definedName name="광케이블24">'[1]7.1 자재단가표(케이블)'!#REF!</definedName>
    <definedName name="광케이블2열">#REF!</definedName>
    <definedName name="광케이블3열">#REF!</definedName>
    <definedName name="광케이블48">'[1]7.1 자재단가표(케이블)'!#REF!</definedName>
    <definedName name="광케이블가공12">'[7]기별(종합)'!$AF$31</definedName>
    <definedName name="광케이블가공24">'[7]기별(종합)'!$AG$31</definedName>
    <definedName name="광케이블가공48">'[7]기별(종합)'!$AH$31</definedName>
    <definedName name="광케이블가공6">[31]기별!$AF$67</definedName>
    <definedName name="광케이블가공96">'[7]기별(종합)'!$AI$31</definedName>
    <definedName name="광케이블계">'[1]7.1 자재단가표(케이블)'!#REF!</definedName>
    <definedName name="광케이블기사">#REF!</definedName>
    <definedName name="광케이블성단">#REF!</definedName>
    <definedName name="광케이블야간할증">#REF!</definedName>
    <definedName name="광케이블접속">#REF!</definedName>
    <definedName name="광케이블접속할증">#REF!</definedName>
    <definedName name="광케이블지24">'[1]7.1 자재단가표(케이블)'!#REF!</definedName>
    <definedName name="광케이블지중12">'[7]기별(종합)'!$AK$31</definedName>
    <definedName name="광케이블지중24">'[7]기별(종합)'!$AL$31</definedName>
    <definedName name="광케이블지중48">'[7]기별(종합)'!$AM$31</definedName>
    <definedName name="광케이블지중6">'[7]기별(종합)'!$AJ$31</definedName>
    <definedName name="광케이블지중96">'[7]기별(종합)'!$AN$31</definedName>
    <definedName name="광케이블철거">#REF!</definedName>
    <definedName name="광케이블철거1">#REF!</definedName>
    <definedName name="광케이블철거2">#REF!</definedName>
    <definedName name="광케이블최종시험">#REF!</definedName>
    <definedName name="광케이블포설">#REF!</definedName>
    <definedName name="광케이블포설1">[38]노무비명세서!$AE$15</definedName>
    <definedName name="광케이블포설2">[38]노무비명세서!$AE$16</definedName>
    <definedName name="광케이블포설가공">#REF!</definedName>
    <definedName name="광케이블포설관로">#REF!</definedName>
    <definedName name="광코드01">#REF!</definedName>
    <definedName name="광코드02">#REF!</definedName>
    <definedName name="광코드03">#REF!</definedName>
    <definedName name="광코드04">'[1]7.1 자재단가표(케이블)'!#REF!</definedName>
    <definedName name="광코드10">'[1]7.1 자재단가표(케이블)'!#REF!</definedName>
    <definedName name="광코드11">#REF!</definedName>
    <definedName name="광코드12">#REF!</definedName>
    <definedName name="광코드13">#REF!</definedName>
    <definedName name="광코드14">'[1]7.1 자재단가표(케이블)'!#REF!</definedName>
    <definedName name="광코드20">'[1]7.1 자재단가표(케이블)'!#REF!</definedName>
    <definedName name="광코드21">#REF!</definedName>
    <definedName name="광코드22">#REF!</definedName>
    <definedName name="광코드23">#REF!</definedName>
    <definedName name="광코드24">'[1]7.1 자재단가표(케이블)'!#REF!</definedName>
    <definedName name="광코드3">[38]소요자재명세서!$AE$157</definedName>
    <definedName name="광코드31">#REF!</definedName>
    <definedName name="광코드32">#REF!</definedName>
    <definedName name="광코드33">'[1]7.1 자재단가표(케이블)'!#REF!</definedName>
    <definedName name="광코드34">'[1]7.1 자재단가표(케이블)'!#REF!</definedName>
    <definedName name="광코드41">#REF!</definedName>
    <definedName name="광코드42">#REF!</definedName>
    <definedName name="광코드43">#REF!</definedName>
    <definedName name="광코드44">'[1]7.1 자재단가표(케이블)'!#REF!</definedName>
    <definedName name="광코드51">#REF!</definedName>
    <definedName name="광코드52">#REF!</definedName>
    <definedName name="광코드53">'[1]7.1 자재단가표(케이블)'!#REF!</definedName>
    <definedName name="광코드54">'[1]7.1 자재단가표(케이블)'!#REF!</definedName>
    <definedName name="광코드61">#REF!</definedName>
    <definedName name="광코드62">#REF!</definedName>
    <definedName name="광코드63">'[1]7.1 자재단가표(케이블)'!#REF!</definedName>
    <definedName name="광코드64">'[1]7.1 자재단가표(케이블)'!#REF!</definedName>
    <definedName name="광코드71">#REF!</definedName>
    <definedName name="광코드72">#REF!</definedName>
    <definedName name="광코드73">#REF!</definedName>
    <definedName name="광코드74">#REF!</definedName>
    <definedName name="광코아접속">#REF!</definedName>
    <definedName name="광통">#REF!</definedName>
    <definedName name="광통기">#REF!</definedName>
    <definedName name="광통기사">[71]인부임!$F$36</definedName>
    <definedName name="광통신">#REF!</definedName>
    <definedName name="광통신기사">#REF!</definedName>
    <definedName name="광포설가공">#REF!</definedName>
    <definedName name="광포설관로">#REF!</definedName>
    <definedName name="광함체1">#REF!</definedName>
    <definedName name="광함체2">#REF!</definedName>
    <definedName name="교굑"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량첨가집계표">'[1]7.1 자재단가표(케이블)'!#REF!</definedName>
    <definedName name="교류용접기경">#REF!</definedName>
    <definedName name="교류용접기노">#REF!</definedName>
    <definedName name="교류용접기재">#REF!</definedName>
    <definedName name="교육행사">#REF!</definedName>
    <definedName name="교첨">'[1]7.1 자재단가표(케이블)'!#REF!</definedName>
    <definedName name="교통" localSheetId="6" hidden="1">#REF!</definedName>
    <definedName name="교통" localSheetId="8" hidden="1">#REF!</definedName>
    <definedName name="교통" localSheetId="3" hidden="1">#REF!</definedName>
    <definedName name="교통" localSheetId="11" hidden="1">#REF!</definedName>
    <definedName name="교통" localSheetId="10" hidden="1">#REF!</definedName>
    <definedName name="교통" hidden="1">#REF!</definedName>
    <definedName name="구">#REF!</definedName>
    <definedName name="구2">[72]대신2차총괄!$M$10</definedName>
    <definedName name="구3">[72]대신2차총괄!$M$12</definedName>
    <definedName name="구4">[72]대신2차총괄!$M$14</definedName>
    <definedName name="구5">[72]대신2차총괄!$M$16</definedName>
    <definedName name="구6">'[1]7.1 자재단가표(케이블)'!#REF!</definedName>
    <definedName name="구간">#REF!</definedName>
    <definedName name="구간1">#REF!</definedName>
    <definedName name="구간거리">#REF!</definedName>
    <definedName name="구간수1">#REF!</definedName>
    <definedName name="구간수량1">#REF!</definedName>
    <definedName name="구간집계">#REF!</definedName>
    <definedName name="구내접지선">#REF!</definedName>
    <definedName name="구내접지선1">#REF!</definedName>
    <definedName name="구내접지선14">#REF!</definedName>
    <definedName name="구내접지선2">#REF!</definedName>
    <definedName name="구내접지선장비">'[1]7.1 자재단가표(케이블)'!#REF!</definedName>
    <definedName name="구멍">[8]노무비명세서!$X$49</definedName>
    <definedName name="구분" localSheetId="8">BlankMacro1</definedName>
    <definedName name="구분" localSheetId="9">BlankMacro1</definedName>
    <definedName name="구분">BlankMacro1</definedName>
    <definedName name="구수">#REF!</definedName>
    <definedName name="구우누2">[0]!구우누2</definedName>
    <definedName name="구운N1기별">[0]!구운N1기별</definedName>
    <definedName name="구조물">'[23]AS포장복구 '!#REF!</definedName>
    <definedName name="국내">'[1]7.1 자재단가표(케이블)'!#REF!</definedName>
    <definedName name="국내성단">#REF!</definedName>
    <definedName name="국내성단A">#REF!</definedName>
    <definedName name="국내포설">[8]노무비명세서!$X$26</definedName>
    <definedName name="국제">[0]!국제</definedName>
    <definedName name="굴착1">[8]노무비명세서!$X$104</definedName>
    <definedName name="굴착2">[8]노무비명세서!$X$105</definedName>
    <definedName name="굴착3">[8]노무비명세서!$X$106</definedName>
    <definedName name="굴착4">[8]노무비명세서!$X$107</definedName>
    <definedName name="굴착공사">#REF!</definedName>
    <definedName name="굴착공사1">#REF!</definedName>
    <definedName name="굴착공사2">#REF!</definedName>
    <definedName name="굴착공사3">#REF!</definedName>
    <definedName name="굴착공사4">#REF!</definedName>
    <definedName name="굴착공사5">#REF!</definedName>
    <definedName name="굴착공사6">#REF!</definedName>
    <definedName name="굴착공사7">#REF!</definedName>
    <definedName name="굴착공사8">#REF!</definedName>
    <definedName name="굴착보도">'[7]기별(종합)'!$AC$31</definedName>
    <definedName name="굴착사리도">'[7]기별(종합)'!$AD$31</definedName>
    <definedName name="굴착아스콘">'[7]기별(종합)'!$AB$31</definedName>
    <definedName name="궤도공">#REF!</definedName>
    <definedName name="균3way">#REF!</definedName>
    <definedName name="균등3WAY">#REF!</definedName>
    <definedName name="그림" localSheetId="6" hidden="1">{#N/A,#N/A,FALSE,"전력간선"}</definedName>
    <definedName name="그림" localSheetId="4" hidden="1">{#N/A,#N/A,FALSE,"전력간선"}</definedName>
    <definedName name="그림" localSheetId="8" hidden="1">{#N/A,#N/A,FALSE,"전력간선"}</definedName>
    <definedName name="그림" localSheetId="3" hidden="1">{#N/A,#N/A,FALSE,"전력간선"}</definedName>
    <definedName name="그림" localSheetId="14" hidden="1">{#N/A,#N/A,FALSE,"전력간선"}</definedName>
    <definedName name="그림" localSheetId="7" hidden="1">{#N/A,#N/A,FALSE,"전력간선"}</definedName>
    <definedName name="그림" localSheetId="5" hidden="1">{#N/A,#N/A,FALSE,"전력간선"}</definedName>
    <definedName name="그림" localSheetId="9" hidden="1">{#N/A,#N/A,FALSE,"전력간선"}</definedName>
    <definedName name="그림" localSheetId="11" hidden="1">{#N/A,#N/A,FALSE,"전력간선"}</definedName>
    <definedName name="그림" localSheetId="10" hidden="1">{#N/A,#N/A,FALSE,"전력간선"}</definedName>
    <definedName name="그림" hidden="1">{#N/A,#N/A,FALSE,"전력간선"}</definedName>
    <definedName name="근가">#REF!</definedName>
    <definedName name="근로자계수">#REF!</definedName>
    <definedName name="금강타워"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강타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구류">#REF!</definedName>
    <definedName name="금구류설치">#REF!</definedName>
    <definedName name="금구류설치암타이">#REF!</definedName>
    <definedName name="금구류설치암타이할증">#REF!</definedName>
    <definedName name="금구류설치인류">#REF!</definedName>
    <definedName name="금구류설치인류할증">#REF!</definedName>
    <definedName name="금속덕트">[39]품셈!$A$272</definedName>
    <definedName name="금액">#REF!</definedName>
    <definedName name="금액대비"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계3" localSheetId="8">BlankMacro1</definedName>
    <definedName name="기계3" localSheetId="9">BlankMacro1</definedName>
    <definedName name="기계3">BlankMacro1</definedName>
    <definedName name="기계4" localSheetId="8">BlankMacro1</definedName>
    <definedName name="기계4" localSheetId="9">BlankMacro1</definedName>
    <definedName name="기계4">BlankMacro1</definedName>
    <definedName name="기계경비" localSheetId="8">BlankMacro1</definedName>
    <definedName name="기계경비" localSheetId="9">BlankMacro1</definedName>
    <definedName name="기계경비">BlankMacro1</definedName>
    <definedName name="기계경비1" localSheetId="8">BlankMacro1</definedName>
    <definedName name="기계경비1" localSheetId="9">BlankMacro1</definedName>
    <definedName name="기계경비1">BlankMacro1</definedName>
    <definedName name="기계공">#REF!</definedName>
    <definedName name="기계설치공">#REF!</definedName>
    <definedName name="기계설치대장소노무">[49]G.R300경비!$F$131</definedName>
    <definedName name="기계운전사">#REF!</definedName>
    <definedName name="기능사1">#REF!</definedName>
    <definedName name="기능사2">#REF!</definedName>
    <definedName name="기능점수방법선택">#REF!</definedName>
    <definedName name="기별">[73]공사비내역서!$G$202</definedName>
    <definedName name="기별명세서">#REF!</definedName>
    <definedName name="기사1">#REF!</definedName>
    <definedName name="기사2">#REF!</definedName>
    <definedName name="기사2급">[39]노임단가표!$D$16</definedName>
    <definedName name="기산">[0]!기산</definedName>
    <definedName name="기지국">'[1]7.1 자재단가표(케이블)'!#REF!</definedName>
    <definedName name="기타">[74]Sheet1!$E$11:$I$99</definedName>
    <definedName name="기타경비" localSheetId="6" hidden="1">{#N/A,#N/A,TRUE,"토적및재료집계";#N/A,#N/A,TRUE,"토적및재료집계";#N/A,#N/A,TRUE,"단위량"}</definedName>
    <definedName name="기타경비" localSheetId="4" hidden="1">{#N/A,#N/A,TRUE,"토적및재료집계";#N/A,#N/A,TRUE,"토적및재료집계";#N/A,#N/A,TRUE,"단위량"}</definedName>
    <definedName name="기타경비" localSheetId="8" hidden="1">{#N/A,#N/A,TRUE,"토적및재료집계";#N/A,#N/A,TRUE,"토적및재료집계";#N/A,#N/A,TRUE,"단위량"}</definedName>
    <definedName name="기타경비" localSheetId="3" hidden="1">{#N/A,#N/A,TRUE,"토적및재료집계";#N/A,#N/A,TRUE,"토적및재료집계";#N/A,#N/A,TRUE,"단위량"}</definedName>
    <definedName name="기타경비" localSheetId="14" hidden="1">{#N/A,#N/A,TRUE,"토적및재료집계";#N/A,#N/A,TRUE,"토적및재료집계";#N/A,#N/A,TRUE,"단위량"}</definedName>
    <definedName name="기타경비" localSheetId="7" hidden="1">{#N/A,#N/A,TRUE,"토적및재료집계";#N/A,#N/A,TRUE,"토적및재료집계";#N/A,#N/A,TRUE,"단위량"}</definedName>
    <definedName name="기타경비" localSheetId="5" hidden="1">{#N/A,#N/A,TRUE,"토적및재료집계";#N/A,#N/A,TRUE,"토적및재료집계";#N/A,#N/A,TRUE,"단위량"}</definedName>
    <definedName name="기타경비" localSheetId="9" hidden="1">{#N/A,#N/A,TRUE,"토적및재료집계";#N/A,#N/A,TRUE,"토적및재료집계";#N/A,#N/A,TRUE,"단위량"}</definedName>
    <definedName name="기타경비" localSheetId="2" hidden="1">{#N/A,#N/A,TRUE,"토적및재료집계";#N/A,#N/A,TRUE,"토적및재료집계";#N/A,#N/A,TRUE,"단위량"}</definedName>
    <definedName name="기타경비" localSheetId="11" hidden="1">{#N/A,#N/A,TRUE,"토적및재료집계";#N/A,#N/A,TRUE,"토적및재료집계";#N/A,#N/A,TRUE,"단위량"}</definedName>
    <definedName name="기타경비" localSheetId="10" hidden="1">{#N/A,#N/A,TRUE,"토적및재료집계";#N/A,#N/A,TRUE,"토적및재료집계";#N/A,#N/A,TRUE,"단위량"}</definedName>
    <definedName name="기타경비" hidden="1">{#N/A,#N/A,TRUE,"토적및재료집계";#N/A,#N/A,TRUE,"토적및재료집계";#N/A,#N/A,TRUE,"단위량"}</definedName>
    <definedName name="기타경비1" localSheetId="3" hidden="1">{#N/A,#N/A,TRUE,"토적및재료집계";#N/A,#N/A,TRUE,"토적및재료집계";#N/A,#N/A,TRUE,"단위량"}</definedName>
    <definedName name="기타경비1" localSheetId="14" hidden="1">{#N/A,#N/A,TRUE,"토적및재료집계";#N/A,#N/A,TRUE,"토적및재료집계";#N/A,#N/A,TRUE,"단위량"}</definedName>
    <definedName name="기타경비1" localSheetId="7" hidden="1">{#N/A,#N/A,TRUE,"토적및재료집계";#N/A,#N/A,TRUE,"토적및재료집계";#N/A,#N/A,TRUE,"단위량"}</definedName>
    <definedName name="기타경비1" localSheetId="5" hidden="1">{#N/A,#N/A,TRUE,"토적및재료집계";#N/A,#N/A,TRUE,"토적및재료집계";#N/A,#N/A,TRUE,"단위량"}</definedName>
    <definedName name="기타경비1" localSheetId="9" hidden="1">{#N/A,#N/A,TRUE,"토적및재료집계";#N/A,#N/A,TRUE,"토적및재료집계";#N/A,#N/A,TRUE,"단위량"}</definedName>
    <definedName name="기타경비1" localSheetId="11" hidden="1">{#N/A,#N/A,TRUE,"토적및재료집계";#N/A,#N/A,TRUE,"토적및재료집계";#N/A,#N/A,TRUE,"단위량"}</definedName>
    <definedName name="기타경비1" localSheetId="10" hidden="1">{#N/A,#N/A,TRUE,"토적및재료집계";#N/A,#N/A,TRUE,"토적및재료집계";#N/A,#N/A,TRUE,"단위량"}</definedName>
    <definedName name="기타경비1" hidden="1">{#N/A,#N/A,TRUE,"토적및재료집계";#N/A,#N/A,TRUE,"토적및재료집계";#N/A,#N/A,TRUE,"단위량"}</definedName>
    <definedName name="기타공정">[74]Sheet1!$E$11:$I$396</definedName>
    <definedName name="긴급전화" localSheetId="6" hidden="1">{#N/A,#N/A,TRUE,"토적및재료집계";#N/A,#N/A,TRUE,"토적및재료집계";#N/A,#N/A,TRUE,"단위량"}</definedName>
    <definedName name="긴급전화" localSheetId="4" hidden="1">{#N/A,#N/A,TRUE,"토적및재료집계";#N/A,#N/A,TRUE,"토적및재료집계";#N/A,#N/A,TRUE,"단위량"}</definedName>
    <definedName name="긴급전화" localSheetId="8" hidden="1">{#N/A,#N/A,TRUE,"토적및재료집계";#N/A,#N/A,TRUE,"토적및재료집계";#N/A,#N/A,TRUE,"단위량"}</definedName>
    <definedName name="긴급전화" localSheetId="3" hidden="1">{#N/A,#N/A,TRUE,"토적및재료집계";#N/A,#N/A,TRUE,"토적및재료집계";#N/A,#N/A,TRUE,"단위량"}</definedName>
    <definedName name="긴급전화" localSheetId="14" hidden="1">{#N/A,#N/A,TRUE,"토적및재료집계";#N/A,#N/A,TRUE,"토적및재료집계";#N/A,#N/A,TRUE,"단위량"}</definedName>
    <definedName name="긴급전화" localSheetId="7" hidden="1">{#N/A,#N/A,TRUE,"토적및재료집계";#N/A,#N/A,TRUE,"토적및재료집계";#N/A,#N/A,TRUE,"단위량"}</definedName>
    <definedName name="긴급전화" localSheetId="5" hidden="1">{#N/A,#N/A,TRUE,"토적및재료집계";#N/A,#N/A,TRUE,"토적및재료집계";#N/A,#N/A,TRUE,"단위량"}</definedName>
    <definedName name="긴급전화" localSheetId="9" hidden="1">{#N/A,#N/A,TRUE,"토적및재료집계";#N/A,#N/A,TRUE,"토적및재료집계";#N/A,#N/A,TRUE,"단위량"}</definedName>
    <definedName name="긴급전화" localSheetId="11" hidden="1">{#N/A,#N/A,TRUE,"토적및재료집계";#N/A,#N/A,TRUE,"토적및재료집계";#N/A,#N/A,TRUE,"단위량"}</definedName>
    <definedName name="긴급전화" localSheetId="10" hidden="1">{#N/A,#N/A,TRUE,"토적및재료집계";#N/A,#N/A,TRUE,"토적및재료집계";#N/A,#N/A,TRUE,"단위량"}</definedName>
    <definedName name="긴급전화" hidden="1">{#N/A,#N/A,TRUE,"토적및재료집계";#N/A,#N/A,TRUE,"토적및재료집계";#N/A,#N/A,TRUE,"단위량"}</definedName>
    <definedName name="김" localSheetId="3" hidden="1">{#N/A,#N/A,FALSE,"명세표"}</definedName>
    <definedName name="김" localSheetId="14" hidden="1">{#N/A,#N/A,FALSE,"명세표"}</definedName>
    <definedName name="김" localSheetId="7" hidden="1">{#N/A,#N/A,FALSE,"명세표"}</definedName>
    <definedName name="김" localSheetId="5" hidden="1">{#N/A,#N/A,FALSE,"명세표"}</definedName>
    <definedName name="김" localSheetId="9" hidden="1">{#N/A,#N/A,FALSE,"명세표"}</definedName>
    <definedName name="김" localSheetId="11" hidden="1">{#N/A,#N/A,FALSE,"명세표"}</definedName>
    <definedName name="김" localSheetId="10" hidden="1">{#N/A,#N/A,FALSE,"명세표"}</definedName>
    <definedName name="김" hidden="1">{#N/A,#N/A,FALSE,"명세표"}</definedName>
    <definedName name="김동" localSheetId="14" hidden="1">{"'Firr(선)'!$AS$1:$AY$62","'Firr(사)'!$AS$1:$AY$62","'Firr(회)'!$AS$1:$AY$62","'Firr(선)'!$L$1:$V$62","'Firr(사)'!$L$1:$V$62","'Firr(회)'!$L$1:$V$62"}</definedName>
    <definedName name="김동" localSheetId="7" hidden="1">{"'Firr(선)'!$AS$1:$AY$62","'Firr(사)'!$AS$1:$AY$62","'Firr(회)'!$AS$1:$AY$62","'Firr(선)'!$L$1:$V$62","'Firr(사)'!$L$1:$V$62","'Firr(회)'!$L$1:$V$62"}</definedName>
    <definedName name="김동" localSheetId="5" hidden="1">{"'Firr(선)'!$AS$1:$AY$62","'Firr(사)'!$AS$1:$AY$62","'Firr(회)'!$AS$1:$AY$62","'Firr(선)'!$L$1:$V$62","'Firr(사)'!$L$1:$V$62","'Firr(회)'!$L$1:$V$62"}</definedName>
    <definedName name="김동" localSheetId="9" hidden="1">{"'Firr(선)'!$AS$1:$AY$62","'Firr(사)'!$AS$1:$AY$62","'Firr(회)'!$AS$1:$AY$62","'Firr(선)'!$L$1:$V$62","'Firr(사)'!$L$1:$V$62","'Firr(회)'!$L$1:$V$62"}</definedName>
    <definedName name="김동" localSheetId="11" hidden="1">{"'Firr(선)'!$AS$1:$AY$62","'Firr(사)'!$AS$1:$AY$62","'Firr(회)'!$AS$1:$AY$62","'Firr(선)'!$L$1:$V$62","'Firr(사)'!$L$1:$V$62","'Firr(회)'!$L$1:$V$62"}</definedName>
    <definedName name="김동" localSheetId="10" hidden="1">{"'Firr(선)'!$AS$1:$AY$62","'Firr(사)'!$AS$1:$AY$62","'Firr(회)'!$AS$1:$AY$62","'Firr(선)'!$L$1:$V$62","'Firr(사)'!$L$1:$V$62","'Firr(회)'!$L$1:$V$62"}</definedName>
    <definedName name="김동" hidden="1">{"'Firr(선)'!$AS$1:$AY$62","'Firr(사)'!$AS$1:$AY$62","'Firr(회)'!$AS$1:$AY$62","'Firr(선)'!$L$1:$V$62","'Firr(사)'!$L$1:$V$62","'Firr(회)'!$L$1:$V$62"}</definedName>
    <definedName name="김동준" localSheetId="14" hidden="1">{"'Firr(선)'!$AS$1:$AY$62","'Firr(사)'!$AS$1:$AY$62","'Firr(회)'!$AS$1:$AY$62","'Firr(선)'!$L$1:$V$62","'Firr(사)'!$L$1:$V$62","'Firr(회)'!$L$1:$V$62"}</definedName>
    <definedName name="김동준" localSheetId="7" hidden="1">{"'Firr(선)'!$AS$1:$AY$62","'Firr(사)'!$AS$1:$AY$62","'Firr(회)'!$AS$1:$AY$62","'Firr(선)'!$L$1:$V$62","'Firr(사)'!$L$1:$V$62","'Firr(회)'!$L$1:$V$62"}</definedName>
    <definedName name="김동준" localSheetId="5" hidden="1">{"'Firr(선)'!$AS$1:$AY$62","'Firr(사)'!$AS$1:$AY$62","'Firr(회)'!$AS$1:$AY$62","'Firr(선)'!$L$1:$V$62","'Firr(사)'!$L$1:$V$62","'Firr(회)'!$L$1:$V$62"}</definedName>
    <definedName name="김동준" localSheetId="9" hidden="1">{"'Firr(선)'!$AS$1:$AY$62","'Firr(사)'!$AS$1:$AY$62","'Firr(회)'!$AS$1:$AY$62","'Firr(선)'!$L$1:$V$62","'Firr(사)'!$L$1:$V$62","'Firr(회)'!$L$1:$V$62"}</definedName>
    <definedName name="김동준" localSheetId="11" hidden="1">{"'Firr(선)'!$AS$1:$AY$62","'Firr(사)'!$AS$1:$AY$62","'Firr(회)'!$AS$1:$AY$62","'Firr(선)'!$L$1:$V$62","'Firr(사)'!$L$1:$V$62","'Firr(회)'!$L$1:$V$62"}</definedName>
    <definedName name="김동준" localSheetId="10" hidden="1">{"'Firr(선)'!$AS$1:$AY$62","'Firr(사)'!$AS$1:$AY$62","'Firr(회)'!$AS$1:$AY$62","'Firr(선)'!$L$1:$V$62","'Firr(사)'!$L$1:$V$62","'Firr(회)'!$L$1:$V$62"}</definedName>
    <definedName name="김동준" hidden="1">{"'Firr(선)'!$AS$1:$AY$62","'Firr(사)'!$AS$1:$AY$62","'Firr(회)'!$AS$1:$AY$62","'Firr(선)'!$L$1:$V$62","'Firr(사)'!$L$1:$V$62","'Firr(회)'!$L$1:$V$62"}</definedName>
    <definedName name="김희영" localSheetId="3" hidden="1">{#N/A,#N/A,TRUE,"총괄"}</definedName>
    <definedName name="김희영" localSheetId="14" hidden="1">{#N/A,#N/A,TRUE,"총괄"}</definedName>
    <definedName name="김희영" localSheetId="7" hidden="1">{#N/A,#N/A,TRUE,"총괄"}</definedName>
    <definedName name="김희영" localSheetId="5" hidden="1">{#N/A,#N/A,TRUE,"총괄"}</definedName>
    <definedName name="김희영" localSheetId="9" hidden="1">{#N/A,#N/A,TRUE,"총괄"}</definedName>
    <definedName name="김희영" localSheetId="11" hidden="1">{#N/A,#N/A,TRUE,"총괄"}</definedName>
    <definedName name="김희영" localSheetId="10" hidden="1">{#N/A,#N/A,TRUE,"총괄"}</definedName>
    <definedName name="김희영" hidden="1">{#N/A,#N/A,TRUE,"총괄"}</definedName>
    <definedName name="깡">[75]소요자재!$H$99</definedName>
    <definedName name="꼬리">[4]아파트기별!$S$52</definedName>
    <definedName name="꼬리표">#REF!</definedName>
    <definedName name="끝">'[1]7.1 자재단가표(케이블)'!#REF!</definedName>
    <definedName name="ㄳㄳ">21400</definedName>
    <definedName name="ㄳㄳㄳㄳ">{"'용역비'!$A$4:$C$8"}</definedName>
    <definedName name="ㄴ">#REF!</definedName>
    <definedName name="ㄴㄴ" localSheetId="8">BlankMacro1</definedName>
    <definedName name="ㄴㄴ" localSheetId="9">BlankMacro1</definedName>
    <definedName name="ㄴㄴ">BlankMacro1</definedName>
    <definedName name="ㄴㄴㄴ" localSheetId="14" hidden="1">{#N/A,#N/A,FALSE,"전력간선"}</definedName>
    <definedName name="ㄴㄴㄴ" localSheetId="7" hidden="1">{#N/A,#N/A,FALSE,"전력간선"}</definedName>
    <definedName name="ㄴㄴㄴ" localSheetId="5" hidden="1">{#N/A,#N/A,FALSE,"전력간선"}</definedName>
    <definedName name="ㄴㄴㄴ" localSheetId="9" hidden="1">{#N/A,#N/A,FALSE,"전력간선"}</definedName>
    <definedName name="ㄴㄴㄴ" localSheetId="11" hidden="1">{#N/A,#N/A,FALSE,"전력간선"}</definedName>
    <definedName name="ㄴㄴㄴ" localSheetId="10" hidden="1">{#N/A,#N/A,FALSE,"전력간선"}</definedName>
    <definedName name="ㄴㄴㄴ" hidden="1">{#N/A,#N/A,FALSE,"전력간선"}</definedName>
    <definedName name="ㄴㄴㄴㄴ" localSheetId="6" hidden="1">#REF!</definedName>
    <definedName name="ㄴㄴㄴㄴ" localSheetId="4" hidden="1">#REF!</definedName>
    <definedName name="ㄴㄴㄴㄴ" localSheetId="8" hidden="1">#REF!</definedName>
    <definedName name="ㄴㄴㄴㄴ" localSheetId="3" hidden="1">#REF!</definedName>
    <definedName name="ㄴㄴㄴㄴ" localSheetId="14" hidden="1">#REF!</definedName>
    <definedName name="ㄴㄴㄴㄴ" localSheetId="13" hidden="1">#REF!</definedName>
    <definedName name="ㄴㄴㄴㄴ" localSheetId="12" hidden="1">#REF!</definedName>
    <definedName name="ㄴㄴㄴㄴ" localSheetId="7" hidden="1">#REF!</definedName>
    <definedName name="ㄴㄴㄴㄴ" localSheetId="5" hidden="1">#REF!</definedName>
    <definedName name="ㄴㄴㄴㄴ" localSheetId="9" hidden="1">#REF!</definedName>
    <definedName name="ㄴㄴㄴㄴ" localSheetId="11" hidden="1">#REF!</definedName>
    <definedName name="ㄴㄴㄴㄴ" localSheetId="10" hidden="1">#REF!</definedName>
    <definedName name="ㄴㄴㄴㄴ" hidden="1">#REF!</definedName>
    <definedName name="ㄴㄴㄴㄴㄴ" localSheetId="6" hidden="1">#REF!</definedName>
    <definedName name="ㄴㄴㄴㄴㄴ" localSheetId="4" hidden="1">#REF!</definedName>
    <definedName name="ㄴㄴㄴㄴㄴ" localSheetId="8" hidden="1">#REF!</definedName>
    <definedName name="ㄴㄴㄴㄴㄴ" localSheetId="3" hidden="1">#REF!</definedName>
    <definedName name="ㄴㄴㄴㄴㄴ" localSheetId="14" hidden="1">#REF!</definedName>
    <definedName name="ㄴㄴㄴㄴㄴ" localSheetId="13" hidden="1">#REF!</definedName>
    <definedName name="ㄴㄴㄴㄴㄴ" localSheetId="12" hidden="1">#REF!</definedName>
    <definedName name="ㄴㄴㄴㄴㄴ" localSheetId="7" hidden="1">#REF!</definedName>
    <definedName name="ㄴㄴㄴㄴㄴ" localSheetId="5" hidden="1">#REF!</definedName>
    <definedName name="ㄴㄴㄴㄴㄴ" localSheetId="9" hidden="1">#REF!</definedName>
    <definedName name="ㄴㄴㄴㄴㄴ" localSheetId="11" hidden="1">#REF!</definedName>
    <definedName name="ㄴㄴㄴㄴㄴ" localSheetId="10" hidden="1">#REF!</definedName>
    <definedName name="ㄴㄴㄴㄴㄴ" hidden="1">#REF!</definedName>
    <definedName name="ㄴㅁ">[0]!ㄴㅁ</definedName>
    <definedName name="ㄴㅁㄴㅇ">'[1]7.1 자재단가표(케이블)'!#REF!</definedName>
    <definedName name="ㄴㅁㄹㅈㄹ" localSheetId="6" hidden="1">#REF!</definedName>
    <definedName name="ㄴㅁㄹㅈㄹ" localSheetId="8" hidden="1">#REF!</definedName>
    <definedName name="ㄴㅁㄹㅈㄹ" localSheetId="3" hidden="1">#REF!</definedName>
    <definedName name="ㄴㅁㄹㅈㄹ" localSheetId="11" hidden="1">#REF!</definedName>
    <definedName name="ㄴㅁㄹㅈㄹ" localSheetId="10" hidden="1">#REF!</definedName>
    <definedName name="ㄴㅁㄹㅈㄹ" hidden="1">#REF!</definedName>
    <definedName name="ㄴㅂ" localSheetId="8">BlankMacro1</definedName>
    <definedName name="ㄴㅂ" localSheetId="9">BlankMacro1</definedName>
    <definedName name="ㄴㅂ">BlankMacro1</definedName>
    <definedName name="ㄴㅇ">[0]!ㄴㅇ</definedName>
    <definedName name="ㄴㅇㄹㄴㄹ" localSheetId="8">[76]!박성도.박성도</definedName>
    <definedName name="ㄴㅇㄹㄴㄹ" localSheetId="9">[76]!박성도.박성도</definedName>
    <definedName name="ㄴㅇㄹㄴㄹ">[76]!박성도.박성도</definedName>
    <definedName name="ㄴㅇㅀㅇㄴㅀ" localSheetId="8">BLCH</definedName>
    <definedName name="ㄴㅇㅀㅇㄴㅀ" localSheetId="9">BLCH</definedName>
    <definedName name="ㄴㅇㅀㅇㄴㅀ">BLCH</definedName>
    <definedName name="ㄴㅇㅁㄴㅇ" localSheetId="3" hidden="1">{#N/A,#N/A,TRUE,"토적및재료집계";#N/A,#N/A,TRUE,"토적및재료집계";#N/A,#N/A,TRUE,"단위량"}</definedName>
    <definedName name="ㄴㅇㅁㄴㅇ" localSheetId="14" hidden="1">{#N/A,#N/A,TRUE,"토적및재료집계";#N/A,#N/A,TRUE,"토적및재료집계";#N/A,#N/A,TRUE,"단위량"}</definedName>
    <definedName name="ㄴㅇㅁㄴㅇ" localSheetId="7" hidden="1">{#N/A,#N/A,TRUE,"토적및재료집계";#N/A,#N/A,TRUE,"토적및재료집계";#N/A,#N/A,TRUE,"단위량"}</definedName>
    <definedName name="ㄴㅇㅁㄴㅇ" localSheetId="5" hidden="1">{#N/A,#N/A,TRUE,"토적및재료집계";#N/A,#N/A,TRUE,"토적및재료집계";#N/A,#N/A,TRUE,"단위량"}</definedName>
    <definedName name="ㄴㅇㅁㄴㅇ" localSheetId="9" hidden="1">{#N/A,#N/A,TRUE,"토적및재료집계";#N/A,#N/A,TRUE,"토적및재료집계";#N/A,#N/A,TRUE,"단위량"}</definedName>
    <definedName name="ㄴㅇㅁㄴㅇ" localSheetId="11" hidden="1">{#N/A,#N/A,TRUE,"토적및재료집계";#N/A,#N/A,TRUE,"토적및재료집계";#N/A,#N/A,TRUE,"단위량"}</definedName>
    <definedName name="ㄴㅇㅁㄴㅇ" localSheetId="10" hidden="1">{#N/A,#N/A,TRUE,"토적및재료집계";#N/A,#N/A,TRUE,"토적및재료집계";#N/A,#N/A,TRUE,"단위량"}</definedName>
    <definedName name="ㄴㅇㅁㄴㅇ" hidden="1">{#N/A,#N/A,TRUE,"토적및재료집계";#N/A,#N/A,TRUE,"토적및재료집계";#N/A,#N/A,TRUE,"단위량"}</definedName>
    <definedName name="ㄴㅌㄴㅌ" localSheetId="3" hidden="1">{#N/A,#N/A,FALSE,"CCTV"}</definedName>
    <definedName name="ㄴㅌㄴㅌ" localSheetId="14" hidden="1">{#N/A,#N/A,FALSE,"CCTV"}</definedName>
    <definedName name="ㄴㅌㄴㅌ" localSheetId="7" hidden="1">{#N/A,#N/A,FALSE,"CCTV"}</definedName>
    <definedName name="ㄴㅌㄴㅌ" localSheetId="5" hidden="1">{#N/A,#N/A,FALSE,"CCTV"}</definedName>
    <definedName name="ㄴㅌㄴㅌ" localSheetId="9" hidden="1">{#N/A,#N/A,FALSE,"CCTV"}</definedName>
    <definedName name="ㄴㅌㄴㅌ" localSheetId="11" hidden="1">{#N/A,#N/A,FALSE,"CCTV"}</definedName>
    <definedName name="ㄴㅌㄴㅌ" localSheetId="10" hidden="1">{#N/A,#N/A,FALSE,"CCTV"}</definedName>
    <definedName name="ㄴㅌㄴㅌ" hidden="1">{#N/A,#N/A,FALSE,"CCTV"}</definedName>
    <definedName name="나">{"'자리배치도'!$AG$1:$CI$28"}</definedName>
    <definedName name="나2">'[1]7.1 자재단가표(케이블)'!#REF!</definedName>
    <definedName name="나3">'[1]7.1 자재단가표(케이블)'!#REF!</definedName>
    <definedName name="나4">'[1]7.1 자재단가표(케이블)'!#REF!</definedName>
    <definedName name="나5">'[1]7.1 자재단가표(케이블)'!#REF!</definedName>
    <definedName name="나6">'[1]7.1 자재단가표(케이블)'!#REF!</definedName>
    <definedName name="낙">'[1]7.1 자재단가표(케이블)'!#REF!</definedName>
    <definedName name="낙찰">[77]가격내역서!$G$165</definedName>
    <definedName name="난1">[72]대신2차총괄!$V$8</definedName>
    <definedName name="난2">[72]대신2차총괄!$V$10</definedName>
    <definedName name="난3">[72]대신2차총괄!$V$12</definedName>
    <definedName name="난4">[72]대신2차총괄!$V$14</definedName>
    <definedName name="난5">[72]대신2차총괄!$V$16</definedName>
    <definedName name="난6">'[1]7.1 자재단가표(케이블)'!#REF!</definedName>
    <definedName name="난7">[54]대신총괄!$X$19</definedName>
    <definedName name="난8">[54]대신총괄!$X$21</definedName>
    <definedName name="난노">#REF!</definedName>
    <definedName name="난연">[38]소요자재명세서!$AE$189</definedName>
    <definedName name="난연1">#REF!</definedName>
    <definedName name="난연2">#REF!</definedName>
    <definedName name="난연PE1">[11]종합기별!$X$10</definedName>
    <definedName name="난연PE2">[11]종합기별!$X$13</definedName>
    <definedName name="난연PE3">[11]종합기별!$X$16</definedName>
    <definedName name="난연PE4">[11]종합기별!$X$19</definedName>
    <definedName name="난연PE전선관">'[1]7.1 자재단가표(케이블)'!#REF!</definedName>
    <definedName name="난연강남">#REF!</definedName>
    <definedName name="난연광교">#REF!</definedName>
    <definedName name="난연광주">#REF!</definedName>
    <definedName name="난연대구">#REF!</definedName>
    <definedName name="난연대전">#REF!</definedName>
    <definedName name="난연동교">#REF!</definedName>
    <definedName name="난연르네상스">#REF!</definedName>
    <definedName name="난연발산">#REF!</definedName>
    <definedName name="난연방배">#REF!</definedName>
    <definedName name="난연보라매">#REF!</definedName>
    <definedName name="난연본사">#REF!</definedName>
    <definedName name="난연사당">#REF!</definedName>
    <definedName name="난연삼성">#REF!</definedName>
    <definedName name="난연삼풍">#REF!</definedName>
    <definedName name="난연서초">#REF!</definedName>
    <definedName name="난연수원">#REF!</definedName>
    <definedName name="난연신반포">#REF!</definedName>
    <definedName name="난연압구정">#REF!</definedName>
    <definedName name="난연울산">#REF!</definedName>
    <definedName name="난연울산2">#REF!</definedName>
    <definedName name="난연인천">#REF!</definedName>
    <definedName name="난연잠실">#REF!</definedName>
    <definedName name="난연전선관">#REF!</definedName>
    <definedName name="난연전주">#REF!</definedName>
    <definedName name="난연청담">#REF!</definedName>
    <definedName name="난연화정">#REF!</definedName>
    <definedName name="날짜">YEAR(NOW())&amp;"  . "&amp;MONTH(NOW())&amp;"  . "&amp;DAY(NOW())</definedName>
    <definedName name="남덕" localSheetId="8">BlankMacro1</definedName>
    <definedName name="남덕" localSheetId="9">BlankMacro1</definedName>
    <definedName name="남덕">BlankMacro1</definedName>
    <definedName name="남윤" localSheetId="3" hidden="1">{"'용역비'!$A$4:$C$8"}</definedName>
    <definedName name="남윤" localSheetId="14" hidden="1">{"'용역비'!$A$4:$C$8"}</definedName>
    <definedName name="남윤" localSheetId="7" hidden="1">{"'용역비'!$A$4:$C$8"}</definedName>
    <definedName name="남윤" localSheetId="5" hidden="1">{"'용역비'!$A$4:$C$8"}</definedName>
    <definedName name="남윤" localSheetId="9" hidden="1">{"'용역비'!$A$4:$C$8"}</definedName>
    <definedName name="남윤" localSheetId="11" hidden="1">{"'용역비'!$A$4:$C$8"}</definedName>
    <definedName name="남윤" localSheetId="10" hidden="1">{"'용역비'!$A$4:$C$8"}</definedName>
    <definedName name="남윤" hidden="1">{"'용역비'!$A$4:$C$8"}</definedName>
    <definedName name="납땜">[8]노무비명세서!$X$24</definedName>
    <definedName name="내관1조10">#REF!</definedName>
    <definedName name="내관1조20">#REF!</definedName>
    <definedName name="내관2조10">#REF!</definedName>
    <definedName name="내관2조20">#REF!</definedName>
    <definedName name="내관3조10">#REF!</definedName>
    <definedName name="내관3조20">#REF!</definedName>
    <definedName name="내선">#REF!</definedName>
    <definedName name="내선전">#REF!</definedName>
    <definedName name="내선전공">#REF!</definedName>
    <definedName name="내역" localSheetId="3" hidden="1">{#N/A,#N/A,FALSE,"CCTV"}</definedName>
    <definedName name="내역" localSheetId="14" hidden="1">{#N/A,#N/A,FALSE,"CCTV"}</definedName>
    <definedName name="내역" localSheetId="7" hidden="1">{#N/A,#N/A,FALSE,"CCTV"}</definedName>
    <definedName name="내역" localSheetId="5" hidden="1">{#N/A,#N/A,FALSE,"CCTV"}</definedName>
    <definedName name="내역" localSheetId="9" hidden="1">{#N/A,#N/A,FALSE,"CCTV"}</definedName>
    <definedName name="내역" localSheetId="11" hidden="1">{#N/A,#N/A,FALSE,"CCTV"}</definedName>
    <definedName name="내역" localSheetId="10" hidden="1">{#N/A,#N/A,FALSE,"CCTV"}</definedName>
    <definedName name="내역" hidden="1">{#N/A,#N/A,FALSE,"CCTV"}</definedName>
    <definedName name="내역2">#REF!</definedName>
    <definedName name="내역3" localSheetId="8">BlankMacro1</definedName>
    <definedName name="내역3" localSheetId="9">BlankMacro1</definedName>
    <definedName name="내역3">BlankMacro1</definedName>
    <definedName name="내역329" localSheetId="8">BlankMacro1</definedName>
    <definedName name="내역329" localSheetId="9">BlankMacro1</definedName>
    <definedName name="내역329">BlankMacro1</definedName>
    <definedName name="내역3월29일" localSheetId="8">BlankMacro1</definedName>
    <definedName name="내역3월29일" localSheetId="9">BlankMacro1</definedName>
    <definedName name="내역3월29일">BlankMacro1</definedName>
    <definedName name="내역4" localSheetId="8">BlankMacro1</definedName>
    <definedName name="내역4" localSheetId="9">BlankMacro1</definedName>
    <definedName name="내역4">BlankMacro1</definedName>
    <definedName name="내역5" localSheetId="8">BlankMacro1</definedName>
    <definedName name="내역5" localSheetId="9">BlankMacro1</definedName>
    <definedName name="내역5">BlankMacro1</definedName>
    <definedName name="내역금액적용">[78]내역금액적용!$A$2:$A$4</definedName>
    <definedName name="내역서">#REF!</definedName>
    <definedName name="내역서1">#REF!</definedName>
    <definedName name="내역수량">#REF!</definedName>
    <definedName name="내역코드">#REF!</definedName>
    <definedName name="내자경">'[1]7.1 자재단가표(케이블)'!#REF!</definedName>
    <definedName name="내자총괄">'[1]7.1 자재단가표(케이블)'!#REF!</definedName>
    <definedName name="내자총괄1">'[1]7.1 자재단가표(케이블)'!#REF!</definedName>
    <definedName name="내장공">#REF!</definedName>
    <definedName name="너">{"'자리배치도'!$AG$1:$CI$28"}</definedName>
    <definedName name="년도">[79]공사가격내역서!$E$28</definedName>
    <definedName name="년매출">#REF!</definedName>
    <definedName name="노계1" localSheetId="8">BLCH</definedName>
    <definedName name="노계1" localSheetId="9">BLCH</definedName>
    <definedName name="노계1">BLCH</definedName>
    <definedName name="노단">#REF!</definedName>
    <definedName name="노면파쇄기경">#REF!</definedName>
    <definedName name="노면파쇄기노">#REF!</definedName>
    <definedName name="노면파쇄기재">#REF!</definedName>
    <definedName name="노무">#REF!</definedName>
    <definedName name="노무1">#REF!</definedName>
    <definedName name="노무2">#REF!</definedName>
    <definedName name="노무단가">#REF!</definedName>
    <definedName name="노무비">#REF!</definedName>
    <definedName name="노무비_1">#REF!</definedName>
    <definedName name="노무비_3">[51]설계명세서!$G$179</definedName>
    <definedName name="노무비1">#REF!</definedName>
    <definedName name="노무비2">[60]정산내역서!$K$111</definedName>
    <definedName name="노무비3">[60]정산내역서!$M$111</definedName>
    <definedName name="노무비계">#REF!</definedName>
    <definedName name="노무비계1">'[1]7.1 자재단가표(케이블)'!#REF!</definedName>
    <definedName name="노무비식별">[80]기별!$B:$B</definedName>
    <definedName name="노무비합">'[1]7.1 자재단가표(케이블)'!#REF!</definedName>
    <definedName name="노무비합_1">'[1]7.1 자재단가표(케이블)'!#REF!</definedName>
    <definedName name="노무비합1">[63]설계명세서!$L$39</definedName>
    <definedName name="노무비합계">'[1]7.1 자재단가표(케이블)'!#REF!</definedName>
    <definedName name="노원문화"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'[26]8.자재단가비교표'!$B$76:$K$221</definedName>
    <definedName name="노임1" localSheetId="8">BlankMacro1</definedName>
    <definedName name="노임1" localSheetId="9">BlankMacro1</definedName>
    <definedName name="노임1">BlankMacro1</definedName>
    <definedName name="노임2" localSheetId="8">BlankMacro1</definedName>
    <definedName name="노임2" localSheetId="9">BlankMacro1</definedName>
    <definedName name="노임2">BlankMacro1</definedName>
    <definedName name="노임3" localSheetId="8">BlankMacro1</definedName>
    <definedName name="노임3" localSheetId="9">BlankMacro1</definedName>
    <definedName name="노임3">BlankMacro1</definedName>
    <definedName name="노임단">#REF!</definedName>
    <definedName name="노임단가">[81]노임!$B:$C</definedName>
    <definedName name="노임단가1">'[1]7.1 자재단가표(케이블)'!#REF!</definedName>
    <definedName name="노임단가테이블">[82]노임!$B:$C</definedName>
    <definedName name="노즐공">#REF!</definedName>
    <definedName name="노집1" localSheetId="8">BLCH</definedName>
    <definedName name="노집1" localSheetId="9">BLCH</definedName>
    <definedName name="노집1">BLCH</definedName>
    <definedName name="녹음기" localSheetId="8">BlankMacro1</definedName>
    <definedName name="녹음기" localSheetId="9">BlankMacro1</definedName>
    <definedName name="녹음기">BlankMacro1</definedName>
    <definedName name="ㄷ" localSheetId="3" hidden="1">{#N/A,#N/A,TRUE,"토적및재료집계";#N/A,#N/A,TRUE,"토적및재료집계";#N/A,#N/A,TRUE,"단위량"}</definedName>
    <definedName name="ㄷ" localSheetId="14" hidden="1">{#N/A,#N/A,TRUE,"토적및재료집계";#N/A,#N/A,TRUE,"토적및재료집계";#N/A,#N/A,TRUE,"단위량"}</definedName>
    <definedName name="ㄷ" localSheetId="7" hidden="1">{#N/A,#N/A,TRUE,"토적및재료집계";#N/A,#N/A,TRUE,"토적및재료집계";#N/A,#N/A,TRUE,"단위량"}</definedName>
    <definedName name="ㄷ" localSheetId="5" hidden="1">{#N/A,#N/A,TRUE,"토적및재료집계";#N/A,#N/A,TRUE,"토적및재료집계";#N/A,#N/A,TRUE,"단위량"}</definedName>
    <definedName name="ㄷ" localSheetId="9" hidden="1">{#N/A,#N/A,TRUE,"토적및재료집계";#N/A,#N/A,TRUE,"토적및재료집계";#N/A,#N/A,TRUE,"단위량"}</definedName>
    <definedName name="ㄷ" localSheetId="2" hidden="1">{#N/A,#N/A,TRUE,"토적및재료집계";#N/A,#N/A,TRUE,"토적및재료집계";#N/A,#N/A,TRUE,"단위량"}</definedName>
    <definedName name="ㄷ" localSheetId="11" hidden="1">{#N/A,#N/A,TRUE,"토적및재료집계";#N/A,#N/A,TRUE,"토적및재료집계";#N/A,#N/A,TRUE,"단위량"}</definedName>
    <definedName name="ㄷ" localSheetId="10" hidden="1">{#N/A,#N/A,TRUE,"토적및재료집계";#N/A,#N/A,TRUE,"토적및재료집계";#N/A,#N/A,TRUE,"단위량"}</definedName>
    <definedName name="ㄷ" hidden="1">{#N/A,#N/A,TRUE,"토적및재료집계";#N/A,#N/A,TRUE,"토적및재료집계";#N/A,#N/A,TRUE,"단위량"}</definedName>
    <definedName name="ㄷㄱ">[0]!ㄷㄱ</definedName>
    <definedName name="ㄷㄱㄷ" localSheetId="6" hidden="1">{#N/A,#N/A,FALSE,"전력간선"}</definedName>
    <definedName name="ㄷㄱㄷ" localSheetId="4" hidden="1">{#N/A,#N/A,FALSE,"전력간선"}</definedName>
    <definedName name="ㄷㄱㄷ" localSheetId="8" hidden="1">{#N/A,#N/A,FALSE,"전력간선"}</definedName>
    <definedName name="ㄷㄱㄷ" localSheetId="3" hidden="1">{#N/A,#N/A,FALSE,"전력간선"}</definedName>
    <definedName name="ㄷㄱㄷ" localSheetId="14" hidden="1">{#N/A,#N/A,FALSE,"전력간선"}</definedName>
    <definedName name="ㄷㄱㄷ" localSheetId="7" hidden="1">{#N/A,#N/A,FALSE,"전력간선"}</definedName>
    <definedName name="ㄷㄱㄷ" localSheetId="5" hidden="1">{#N/A,#N/A,FALSE,"전력간선"}</definedName>
    <definedName name="ㄷㄱㄷ" localSheetId="9" hidden="1">{#N/A,#N/A,FALSE,"전력간선"}</definedName>
    <definedName name="ㄷㄱㄷ" localSheetId="11" hidden="1">{#N/A,#N/A,FALSE,"전력간선"}</definedName>
    <definedName name="ㄷㄱㄷ" localSheetId="10" hidden="1">{#N/A,#N/A,FALSE,"전력간선"}</definedName>
    <definedName name="ㄷㄱㄷ" hidden="1">{#N/A,#N/A,FALSE,"전력간선"}</definedName>
    <definedName name="ㄷㄱㄷㄱ">1</definedName>
    <definedName name="ㄷㄱㄷㄱㄷㄱ" localSheetId="3" hidden="1">{"'용역비'!$A$4:$C$8"}</definedName>
    <definedName name="ㄷㄱㄷㄱㄷㄱ" localSheetId="14" hidden="1">{"'용역비'!$A$4:$C$8"}</definedName>
    <definedName name="ㄷㄱㄷㄱㄷㄱ" localSheetId="7" hidden="1">{"'용역비'!$A$4:$C$8"}</definedName>
    <definedName name="ㄷㄱㄷㄱㄷㄱ" localSheetId="5" hidden="1">{"'용역비'!$A$4:$C$8"}</definedName>
    <definedName name="ㄷㄱㄷㄱㄷㄱ" localSheetId="9" hidden="1">{"'용역비'!$A$4:$C$8"}</definedName>
    <definedName name="ㄷㄱㄷㄱㄷㄱ" localSheetId="11" hidden="1">{"'용역비'!$A$4:$C$8"}</definedName>
    <definedName name="ㄷㄱㄷㄱㄷㄱ" localSheetId="10" hidden="1">{"'용역비'!$A$4:$C$8"}</definedName>
    <definedName name="ㄷㄱㄷㄱㄷㄱ" hidden="1">{"'용역비'!$A$4:$C$8"}</definedName>
    <definedName name="ㄷㄷ" localSheetId="6" hidden="1">#REF!</definedName>
    <definedName name="ㄷㄷ" localSheetId="4" hidden="1">#REF!</definedName>
    <definedName name="ㄷㄷ" localSheetId="8" hidden="1">#REF!</definedName>
    <definedName name="ㄷㄷ" localSheetId="3" hidden="1">#REF!</definedName>
    <definedName name="ㄷㄷ" localSheetId="14" hidden="1">#REF!</definedName>
    <definedName name="ㄷㄷ" localSheetId="13" hidden="1">#REF!</definedName>
    <definedName name="ㄷㄷ" localSheetId="12" hidden="1">#REF!</definedName>
    <definedName name="ㄷㄷ" localSheetId="7" hidden="1">#REF!</definedName>
    <definedName name="ㄷㄷ" localSheetId="5" hidden="1">#REF!</definedName>
    <definedName name="ㄷㄷ" localSheetId="9" hidden="1">#REF!</definedName>
    <definedName name="ㄷㄷ" localSheetId="11" hidden="1">#REF!</definedName>
    <definedName name="ㄷㄷ" localSheetId="10" hidden="1">#REF!</definedName>
    <definedName name="ㄷㄷ" hidden="1">#REF!</definedName>
    <definedName name="ㄷㄷㄱㄱ" localSheetId="3" hidden="1">{"'용역비'!$A$4:$C$8"}</definedName>
    <definedName name="ㄷㄷㄱㄱ" localSheetId="14" hidden="1">{"'용역비'!$A$4:$C$8"}</definedName>
    <definedName name="ㄷㄷㄱㄱ" localSheetId="7" hidden="1">{"'용역비'!$A$4:$C$8"}</definedName>
    <definedName name="ㄷㄷㄱㄱ" localSheetId="5" hidden="1">{"'용역비'!$A$4:$C$8"}</definedName>
    <definedName name="ㄷㄷㄱㄱ" localSheetId="9" hidden="1">{"'용역비'!$A$4:$C$8"}</definedName>
    <definedName name="ㄷㄷㄱㄱ" localSheetId="11" hidden="1">{"'용역비'!$A$4:$C$8"}</definedName>
    <definedName name="ㄷㄷㄱㄱ" localSheetId="10" hidden="1">{"'용역비'!$A$4:$C$8"}</definedName>
    <definedName name="ㄷㄷㄱㄱ" hidden="1">{"'용역비'!$A$4:$C$8"}</definedName>
    <definedName name="ㄷㄷㄷ"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ㄷ" localSheetId="8">BlankMacro1</definedName>
    <definedName name="ㄷㄷㄷㄷㄷㄷ" localSheetId="9">BlankMacro1</definedName>
    <definedName name="ㄷㄷㄷㄷㄷㄷ">BlankMacro1</definedName>
    <definedName name="ㄷㅅㄳㄱ">0</definedName>
    <definedName name="ㄷㅎㄹㅇ" localSheetId="6" hidden="1">#REF!</definedName>
    <definedName name="ㄷㅎㄹㅇ" localSheetId="8" hidden="1">#REF!</definedName>
    <definedName name="ㄷㅎㄹㅇ" localSheetId="3" hidden="1">#REF!</definedName>
    <definedName name="ㄷㅎㄹㅇ" localSheetId="11" hidden="1">#REF!</definedName>
    <definedName name="ㄷㅎㄹㅇ" localSheetId="10" hidden="1">#REF!</definedName>
    <definedName name="ㄷㅎㄹㅇ" hidden="1">#REF!</definedName>
    <definedName name="다">{"'자리배치도'!$AG$1:$CI$28"}</definedName>
    <definedName name="다2">'[1]7.1 자재단가표(케이블)'!#REF!</definedName>
    <definedName name="다3">'[1]7.1 자재단가표(케이블)'!#REF!</definedName>
    <definedName name="다4">'[1]7.1 자재단가표(케이블)'!#REF!</definedName>
    <definedName name="다5">'[1]7.1 자재단가표(케이블)'!#REF!</definedName>
    <definedName name="다6">'[1]7.1 자재단가표(케이블)'!#REF!</definedName>
    <definedName name="다라">'[1]7.1 자재단가표(케이블)'!#REF!</definedName>
    <definedName name="다른">#REF!</definedName>
    <definedName name="닥트공">#REF!</definedName>
    <definedName name="단_가">#REF!</definedName>
    <definedName name="단_가2">'[1]7.1 자재단가표(케이블)'!#REF!</definedName>
    <definedName name="단_가3">'[1]7.1 자재단가표(케이블)'!#REF!</definedName>
    <definedName name="단_가4">'[1]7.1 자재단가표(케이블)'!#REF!</definedName>
    <definedName name="단_가5">'[1]7.1 자재단가표(케이블)'!#REF!</definedName>
    <definedName name="단_가6">'[1]7.1 자재단가표(케이블)'!#REF!</definedName>
    <definedName name="단1">'[1]7.1 자재단가표(케이블)'!#REF!</definedName>
    <definedName name="단10">#REF!</definedName>
    <definedName name="단11">#REF!</definedName>
    <definedName name="단12">#REF!</definedName>
    <definedName name="단13">#REF!</definedName>
    <definedName name="단14">#REF!</definedName>
    <definedName name="단15">#REF!</definedName>
    <definedName name="단16">#REF!</definedName>
    <definedName name="단17">#REF!</definedName>
    <definedName name="단18">#REF!</definedName>
    <definedName name="단19">#REF!</definedName>
    <definedName name="단2">'[1]7.1 자재단가표(케이블)'!#REF!</definedName>
    <definedName name="단20">#REF!</definedName>
    <definedName name="단21">#REF!</definedName>
    <definedName name="단22">#REF!</definedName>
    <definedName name="단23">#REF!</definedName>
    <definedName name="단24">#REF!</definedName>
    <definedName name="단25">#REF!</definedName>
    <definedName name="단26">#REF!</definedName>
    <definedName name="단27">#REF!</definedName>
    <definedName name="단28">#REF!</definedName>
    <definedName name="단29">#REF!</definedName>
    <definedName name="단3">'[1]7.1 자재단가표(케이블)'!#REF!</definedName>
    <definedName name="단30">#REF!</definedName>
    <definedName name="단31">#REF!</definedName>
    <definedName name="단32">#REF!</definedName>
    <definedName name="단33">'[1]7.1 자재단가표(케이블)'!#REF!</definedName>
    <definedName name="단34">'[1]7.1 자재단가표(케이블)'!#REF!</definedName>
    <definedName name="단35">'[1]7.1 자재단가표(케이블)'!#REF!</definedName>
    <definedName name="단36">'[1]7.1 자재단가표(케이블)'!#REF!</definedName>
    <definedName name="단37">'[1]7.1 자재단가표(케이블)'!#REF!</definedName>
    <definedName name="단38">'[1]7.1 자재단가표(케이블)'!#REF!</definedName>
    <definedName name="단39">'[1]7.1 자재단가표(케이블)'!#REF!</definedName>
    <definedName name="단4">'[1]7.1 자재단가표(케이블)'!#REF!</definedName>
    <definedName name="단40">'[1]7.1 자재단가표(케이블)'!#REF!</definedName>
    <definedName name="단41">'[1]7.1 자재단가표(케이블)'!#REF!</definedName>
    <definedName name="단42">'[1]7.1 자재단가표(케이블)'!#REF!</definedName>
    <definedName name="단43">'[1]7.1 자재단가표(케이블)'!#REF!</definedName>
    <definedName name="단44">'[1]7.1 자재단가표(케이블)'!#REF!</definedName>
    <definedName name="단45">'[1]7.1 자재단가표(케이블)'!#REF!</definedName>
    <definedName name="단46">'[1]7.1 자재단가표(케이블)'!#REF!</definedName>
    <definedName name="단47">'[1]7.1 자재단가표(케이블)'!#REF!</definedName>
    <definedName name="단48">'[1]7.1 자재단가표(케이블)'!#REF!</definedName>
    <definedName name="단49">'[1]7.1 자재단가표(케이블)'!#REF!</definedName>
    <definedName name="단5">'[1]7.1 자재단가표(케이블)'!#REF!</definedName>
    <definedName name="단50">'[1]7.1 자재단가표(케이블)'!#REF!</definedName>
    <definedName name="단51">'[1]7.1 자재단가표(케이블)'!#REF!</definedName>
    <definedName name="단52">'[1]7.1 자재단가표(케이블)'!#REF!</definedName>
    <definedName name="단53">'[1]7.1 자재단가표(케이블)'!#REF!</definedName>
    <definedName name="단54">'[1]7.1 자재단가표(케이블)'!#REF!</definedName>
    <definedName name="단55">'[1]7.1 자재단가표(케이블)'!#REF!</definedName>
    <definedName name="단56">'[1]7.1 자재단가표(케이블)'!#REF!</definedName>
    <definedName name="단57">'[1]7.1 자재단가표(케이블)'!#REF!</definedName>
    <definedName name="단58">'[1]7.1 자재단가표(케이블)'!#REF!</definedName>
    <definedName name="단59">'[1]7.1 자재단가표(케이블)'!#REF!</definedName>
    <definedName name="단6">'[1]7.1 자재단가표(케이블)'!#REF!</definedName>
    <definedName name="단60">'[1]7.1 자재단가표(케이블)'!#REF!</definedName>
    <definedName name="단61">'[1]7.1 자재단가표(케이블)'!#REF!</definedName>
    <definedName name="단62">'[1]7.1 자재단가표(케이블)'!#REF!</definedName>
    <definedName name="단63">'[1]7.1 자재단가표(케이블)'!#REF!</definedName>
    <definedName name="단64">'[1]7.1 자재단가표(케이블)'!#REF!</definedName>
    <definedName name="단65">'[1]7.1 자재단가표(케이블)'!#REF!</definedName>
    <definedName name="단66">'[1]7.1 자재단가표(케이블)'!#REF!</definedName>
    <definedName name="단67">'[1]7.1 자재단가표(케이블)'!#REF!</definedName>
    <definedName name="단68">'[1]7.1 자재단가표(케이블)'!#REF!</definedName>
    <definedName name="단69">'[1]7.1 자재단가표(케이블)'!#REF!</definedName>
    <definedName name="단7">'[1]7.1 자재단가표(케이블)'!#REF!</definedName>
    <definedName name="단70">'[1]7.1 자재단가표(케이블)'!#REF!</definedName>
    <definedName name="단71">'[1]7.1 자재단가표(케이블)'!#REF!</definedName>
    <definedName name="단72">'[1]7.1 자재단가표(케이블)'!#REF!</definedName>
    <definedName name="단73">'[1]7.1 자재단가표(케이블)'!#REF!</definedName>
    <definedName name="단74">'[1]7.1 자재단가표(케이블)'!#REF!</definedName>
    <definedName name="단75">'[1]7.1 자재단가표(케이블)'!#REF!</definedName>
    <definedName name="단76">'[1]7.1 자재단가표(케이블)'!#REF!</definedName>
    <definedName name="단77">'[1]7.1 자재단가표(케이블)'!#REF!</definedName>
    <definedName name="단78">'[1]7.1 자재단가표(케이블)'!#REF!</definedName>
    <definedName name="단79">'[1]7.1 자재단가표(케이블)'!#REF!</definedName>
    <definedName name="단8">'[1]7.1 자재단가표(케이블)'!#REF!</definedName>
    <definedName name="단80">'[1]7.1 자재단가표(케이블)'!#REF!</definedName>
    <definedName name="단81">'[1]7.1 자재단가표(케이블)'!#REF!</definedName>
    <definedName name="단82">'[1]7.1 자재단가표(케이블)'!#REF!</definedName>
    <definedName name="단83">'[1]7.1 자재단가표(케이블)'!#REF!</definedName>
    <definedName name="단84">'[1]7.1 자재단가표(케이블)'!#REF!</definedName>
    <definedName name="단85">'[1]7.1 자재단가표(케이블)'!#REF!</definedName>
    <definedName name="단86">'[1]7.1 자재단가표(케이블)'!#REF!</definedName>
    <definedName name="단87">'[1]7.1 자재단가표(케이블)'!#REF!</definedName>
    <definedName name="단88">'[1]7.1 자재단가표(케이블)'!#REF!</definedName>
    <definedName name="단89">'[1]7.1 자재단가표(케이블)'!#REF!</definedName>
    <definedName name="단9">#REF!</definedName>
    <definedName name="단90">'[1]7.1 자재단가표(케이블)'!#REF!</definedName>
    <definedName name="단91">'[1]7.1 자재단가표(케이블)'!#REF!</definedName>
    <definedName name="단92">'[1]7.1 자재단가표(케이블)'!#REF!</definedName>
    <definedName name="단93">'[1]7.1 자재단가표(케이블)'!#REF!</definedName>
    <definedName name="단94">'[1]7.1 자재단가표(케이블)'!#REF!</definedName>
    <definedName name="단95">'[1]7.1 자재단가표(케이블)'!#REF!</definedName>
    <definedName name="단가">#REF!</definedName>
    <definedName name="단가1">[74]Sheet1!$E$11:$I$99</definedName>
    <definedName name="단가12">#REF!</definedName>
    <definedName name="단가13">#REF!</definedName>
    <definedName name="단가14">#REF!</definedName>
    <definedName name="단가15">#REF!</definedName>
    <definedName name="단가16">#REF!</definedName>
    <definedName name="단가2">[74]Sheet1!$E$11:$I$99</definedName>
    <definedName name="단가29">#REF!</definedName>
    <definedName name="단가35">#REF!</definedName>
    <definedName name="단가49">#REF!</definedName>
    <definedName name="단가50">#REF!</definedName>
    <definedName name="단가51">#REF!</definedName>
    <definedName name="단가56">#REF!</definedName>
    <definedName name="단가60">#REF!</definedName>
    <definedName name="단가61">#REF!</definedName>
    <definedName name="단가67">#REF!</definedName>
    <definedName name="단가68">#REF!</definedName>
    <definedName name="단가69">#REF!</definedName>
    <definedName name="단가8">#REF!</definedName>
    <definedName name="단가9">#REF!</definedName>
    <definedName name="단가산출1경비">#REF!</definedName>
    <definedName name="단가산출2경비">#REF!</definedName>
    <definedName name="단가산출서">'[1]7.1 자재단가표(케이블)'!#REF!</definedName>
    <definedName name="단가테이블">#REF!</definedName>
    <definedName name="단가표">[74]Sheet1!$E$11:$I$396</definedName>
    <definedName name="단가표1">[74]Sheet1!$E$11:$I$99</definedName>
    <definedName name="단가표2">[74]Sheet1!$E$11:$I$99</definedName>
    <definedName name="단가표3">[74]Sheet1!$E$11:$I$396</definedName>
    <definedName name="단같">#N/A</definedName>
    <definedName name="단같1">#N/A</definedName>
    <definedName name="단같2">#N/A</definedName>
    <definedName name="단같3">#N/A</definedName>
    <definedName name="단같4">#N/A</definedName>
    <definedName name="단독">'[1]7.1 자재단가표(케이블)'!#REF!</definedName>
    <definedName name="단수">[83]설계명세서!$G$203</definedName>
    <definedName name="단수처리">#REF!</definedName>
    <definedName name="단순인력">#REF!</definedName>
    <definedName name="단위공량1">#REF!</definedName>
    <definedName name="단위공량10">'[1]7.1 자재단가표(케이블)'!#REF!</definedName>
    <definedName name="단위공량11">'[1]7.1 자재단가표(케이블)'!#REF!</definedName>
    <definedName name="단위공량12">'[1]7.1 자재단가표(케이블)'!#REF!</definedName>
    <definedName name="단위공량13">'[1]7.1 자재단가표(케이블)'!#REF!</definedName>
    <definedName name="단위공량14">'[1]7.1 자재단가표(케이블)'!#REF!</definedName>
    <definedName name="단위공량15">'[1]7.1 자재단가표(케이블)'!#REF!</definedName>
    <definedName name="단위공량16">'[1]7.1 자재단가표(케이블)'!#REF!</definedName>
    <definedName name="단위공량17">'[1]7.1 자재단가표(케이블)'!#REF!</definedName>
    <definedName name="단위공량2">#REF!</definedName>
    <definedName name="단위공량3">#REF!</definedName>
    <definedName name="단위공량4">'[1]7.1 자재단가표(케이블)'!#REF!</definedName>
    <definedName name="단위공량5">'[1]7.1 자재단가표(케이블)'!#REF!</definedName>
    <definedName name="단위공량6">'[1]7.1 자재단가표(케이블)'!#REF!</definedName>
    <definedName name="단위공량7">'[1]7.1 자재단가표(케이블)'!#REF!</definedName>
    <definedName name="단위공량8">'[1]7.1 자재단가표(케이블)'!#REF!</definedName>
    <definedName name="단위공량9">'[1]7.1 자재단가표(케이블)'!#REF!</definedName>
    <definedName name="단위량">#REF!</definedName>
    <definedName name="단자">[8]노무비명세서!$X$22</definedName>
    <definedName name="단자10P신설">#REF!</definedName>
    <definedName name="단자블러취부">'[1]7.1 자재단가표(케이블)'!#REF!</definedName>
    <definedName name="단자블럭취부">#REF!</definedName>
    <definedName name="단자설치">'[1]7.1 자재단가표(케이블)'!#REF!</definedName>
    <definedName name="단자취부2">#REF!</definedName>
    <definedName name="대IJP1">'[1]7.1 자재단가표(케이블)'!#REF!</definedName>
    <definedName name="대PE포설1">'[1]7.1 자재단가표(케이블)'!#REF!</definedName>
    <definedName name="대가공포설">'[1]7.1 자재단가표(케이블)'!#REF!</definedName>
    <definedName name="대관공사비" hidden="1">{"'건축내역'!$A$1:$L$413"}</definedName>
    <definedName name="대구IJP">'[1]7.1 자재단가표(케이블)'!#REF!</definedName>
    <definedName name="대구OFD3">'[1]7.1 자재단가표(케이블)'!#REF!</definedName>
    <definedName name="대구OP2">'[1]7.1 자재단가표(케이블)'!#REF!</definedName>
    <definedName name="대구OPM1">'[1]7.1 자재단가표(케이블)'!#REF!</definedName>
    <definedName name="대구OPM3">'[1]7.1 자재단가표(케이블)'!#REF!</definedName>
    <definedName name="대구강연선">'[1]7.1 자재단가표(케이블)'!#REF!</definedName>
    <definedName name="대구난연">'[1]7.1 자재단가표(케이블)'!#REF!</definedName>
    <definedName name="대구바인드선">'[1]7.1 자재단가표(케이블)'!#REF!</definedName>
    <definedName name="대구반경관">'[1]7.1 자재단가표(케이블)'!#REF!</definedName>
    <definedName name="대구밴드1">'[1]7.1 자재단가표(케이블)'!#REF!</definedName>
    <definedName name="대구밴드2">'[1]7.1 자재단가표(케이블)'!#REF!</definedName>
    <definedName name="대구스파이랄1">'[1]7.1 자재단가표(케이블)'!#REF!</definedName>
    <definedName name="대구슬리브1">'[1]7.1 자재단가표(케이블)'!#REF!</definedName>
    <definedName name="대구써콘">'[1]7.1 자재단가표(케이블)'!#REF!</definedName>
    <definedName name="대구아답타">'[1]7.1 자재단가표(케이블)'!#REF!</definedName>
    <definedName name="대구연선">'[1]7.1 자재단가표(케이블)'!#REF!</definedName>
    <definedName name="대구취부밴드">'[1]7.1 자재단가표(케이블)'!#REF!</definedName>
    <definedName name="대구코드1">'[1]7.1 자재단가표(케이블)'!#REF!</definedName>
    <definedName name="대구크램프1">'[1]7.1 자재단가표(케이블)'!#REF!</definedName>
    <definedName name="대구크램프2">'[1]7.1 자재단가표(케이블)'!#REF!</definedName>
    <definedName name="대구프">'[1]7.1 자재단가표(케이블)'!#REF!</definedName>
    <definedName name="대구함체3">'[1]7.1 자재단가표(케이블)'!#REF!</definedName>
    <definedName name="대명취부1">'[1]7.1 자재단가표(케이블)'!#REF!</definedName>
    <definedName name="대명취부3">'[1]7.1 자재단가표(케이블)'!#REF!</definedName>
    <definedName name="대바인드1">'[1]7.1 자재단가표(케이블)'!#REF!</definedName>
    <definedName name="대바인드2">'[1]7.1 자재단가표(케이블)'!#REF!</definedName>
    <definedName name="대밴드취부">'[1]7.1 자재단가표(케이블)'!#REF!</definedName>
    <definedName name="대분배함">'[1]7.1 자재단가표(케이블)'!#REF!</definedName>
    <definedName name="대성단">'[1]7.1 자재단가표(케이블)'!#REF!</definedName>
    <definedName name="대수">#REF!</definedName>
    <definedName name="대스파취부1">'[1]7.1 자재단가표(케이블)'!#REF!</definedName>
    <definedName name="대써콘1">'[1]7.1 자재단가표(케이블)'!#REF!</definedName>
    <definedName name="대옥외접지">'[1]7.1 자재단가표(케이블)'!#REF!</definedName>
    <definedName name="대입상관">'[1]7.1 자재단가표(케이블)'!#REF!</definedName>
    <definedName name="대장" localSheetId="3" hidden="1">{#N/A,#N/A,TRUE,"총괄"}</definedName>
    <definedName name="대장" localSheetId="14" hidden="1">{#N/A,#N/A,TRUE,"총괄"}</definedName>
    <definedName name="대장" localSheetId="7" hidden="1">{#N/A,#N/A,TRUE,"총괄"}</definedName>
    <definedName name="대장" localSheetId="5" hidden="1">{#N/A,#N/A,TRUE,"총괄"}</definedName>
    <definedName name="대장" localSheetId="9" hidden="1">{#N/A,#N/A,TRUE,"총괄"}</definedName>
    <definedName name="대장" localSheetId="11" hidden="1">{#N/A,#N/A,TRUE,"총괄"}</definedName>
    <definedName name="대장" localSheetId="10" hidden="1">{#N/A,#N/A,TRUE,"총괄"}</definedName>
    <definedName name="대장" hidden="1">{#N/A,#N/A,TRUE,"총괄"}</definedName>
    <definedName name="대접속1">'[1]7.1 자재단가표(케이블)'!#REF!</definedName>
    <definedName name="대접속2">'[1]7.1 자재단가표(케이블)'!#REF!</definedName>
    <definedName name="대접속3">'[1]7.1 자재단가표(케이블)'!#REF!</definedName>
    <definedName name="대조가선1">'[1]7.1 자재단가표(케이블)'!#REF!</definedName>
    <definedName name="대크램프취부">'[1]7.1 자재단가표(케이블)'!#REF!</definedName>
    <definedName name="대표회의" localSheetId="3" hidden="1">{#N/A,#N/A,FALSE,"현장 NCR 분석";#N/A,#N/A,FALSE,"현장품질감사";#N/A,#N/A,FALSE,"현장품질감사"}</definedName>
    <definedName name="대표회의" localSheetId="14" hidden="1">{#N/A,#N/A,FALSE,"현장 NCR 분석";#N/A,#N/A,FALSE,"현장품질감사";#N/A,#N/A,FALSE,"현장품질감사"}</definedName>
    <definedName name="대표회의" localSheetId="7" hidden="1">{#N/A,#N/A,FALSE,"현장 NCR 분석";#N/A,#N/A,FALSE,"현장품질감사";#N/A,#N/A,FALSE,"현장품질감사"}</definedName>
    <definedName name="대표회의" localSheetId="5" hidden="1">{#N/A,#N/A,FALSE,"현장 NCR 분석";#N/A,#N/A,FALSE,"현장품질감사";#N/A,#N/A,FALSE,"현장품질감사"}</definedName>
    <definedName name="대표회의" localSheetId="9" hidden="1">{#N/A,#N/A,FALSE,"현장 NCR 분석";#N/A,#N/A,FALSE,"현장품질감사";#N/A,#N/A,FALSE,"현장품질감사"}</definedName>
    <definedName name="대표회의" localSheetId="11" hidden="1">{#N/A,#N/A,FALSE,"현장 NCR 분석";#N/A,#N/A,FALSE,"현장품질감사";#N/A,#N/A,FALSE,"현장품질감사"}</definedName>
    <definedName name="대표회의" localSheetId="10" hidden="1">{#N/A,#N/A,FALSE,"현장 NCR 분석";#N/A,#N/A,FALSE,"현장품질감사";#N/A,#N/A,FALSE,"현장품질감사"}</definedName>
    <definedName name="대표회의" hidden="1">{#N/A,#N/A,FALSE,"현장 NCR 분석";#N/A,#N/A,FALSE,"현장품질감사";#N/A,#N/A,FALSE,"현장품질감사"}</definedName>
    <definedName name="대함체">'[1]7.1 자재단가표(케이블)'!#REF!</definedName>
    <definedName name="대형철개소운반비">#REF!</definedName>
    <definedName name="대호">#REF!</definedName>
    <definedName name="더">{"'자리배치도'!$AG$1:$CI$28"}</definedName>
    <definedName name="덤프10.5경">#REF!</definedName>
    <definedName name="덤프10.5노">#REF!</definedName>
    <definedName name="덤프10.5재">#REF!</definedName>
    <definedName name="덤프15경">#REF!</definedName>
    <definedName name="덤프15노">#REF!</definedName>
    <definedName name="덤프15재">#REF!</definedName>
    <definedName name="덤프4.5경">#REF!</definedName>
    <definedName name="덤프4.5노">#REF!</definedName>
    <definedName name="덤프4.5재">#REF!</definedName>
    <definedName name="덤프8경">#REF!</definedName>
    <definedName name="덤프8노">#REF!</definedName>
    <definedName name="덤프8재">#REF!</definedName>
    <definedName name="덤프경비">#REF!</definedName>
    <definedName name="덤프노무">#REF!</definedName>
    <definedName name="덤프재료">#REF!</definedName>
    <definedName name="도경1">#REF!</definedName>
    <definedName name="도경2">#REF!</definedName>
    <definedName name="도급">'[1]7.1 자재단가표(케이블)'!#REF!</definedName>
    <definedName name="도급_1">#REF!</definedName>
    <definedName name="도급1">#REF!</definedName>
    <definedName name="도급2">#REF!</definedName>
    <definedName name="도급경비">#REF!</definedName>
    <definedName name="도급경비1">#REF!</definedName>
    <definedName name="도급경비2">#REF!</definedName>
    <definedName name="도급경비3">'[1]7.1 자재단가표(케이블)'!#REF!</definedName>
    <definedName name="도급경비계">'[1]7.1 자재단가표(케이블)'!#REF!</definedName>
    <definedName name="도급계">#REF!</definedName>
    <definedName name="도급계1">#REF!</definedName>
    <definedName name="도급계2">'[1]7.1 자재단가표(케이블)'!#REF!</definedName>
    <definedName name="도급계3">'[1]7.1 자재단가표(케이블)'!#REF!</definedName>
    <definedName name="도급공사비">[59]설계명세서!$H$11</definedName>
    <definedName name="도급분">#REF!</definedName>
    <definedName name="도급분1">[84]정산내역!$G$209</definedName>
    <definedName name="도급분경비">#REF!</definedName>
    <definedName name="도급분계">[85]정산내역서!$H$146</definedName>
    <definedName name="도급분계_3">[51]설계명세서!$G$206</definedName>
    <definedName name="도급분계1_1">[51]설계명세서!$J$206</definedName>
    <definedName name="도급분차액">[85]정산내역서!$N$146</definedName>
    <definedName name="도급분총계_1">[86]정산!$J$67</definedName>
    <definedName name="도급분총합">'[1]7.1 자재단가표(케이블)'!#REF!</definedName>
    <definedName name="도급분합계">#REF!</definedName>
    <definedName name="도급재료">#REF!</definedName>
    <definedName name="도급재료1">#REF!</definedName>
    <definedName name="도급재료2">#REF!</definedName>
    <definedName name="도급재료비">#REF!</definedName>
    <definedName name="도급총계">#REF!</definedName>
    <definedName name="도급총합_1">'[1]7.1 자재단가표(케이블)'!#REF!</definedName>
    <definedName name="도급총합_2">'[1]7.1 자재단가표(케이블)'!#REF!</definedName>
    <definedName name="도로굴착내역">[0]!도로굴착내역</definedName>
    <definedName name="도로굴착내역2">[0]!도로굴착내역2</definedName>
    <definedName name="도로연장">#REF!</definedName>
    <definedName name="도면가격">#REF!</definedName>
    <definedName name="도면가격2">#REF!</definedName>
    <definedName name="도면수">#REF!</definedName>
    <definedName name="도배공">#REF!</definedName>
    <definedName name="도서">#REF!</definedName>
    <definedName name="도서1">#REF!</definedName>
    <definedName name="도서2">#REF!</definedName>
    <definedName name="도서2way">#REF!</definedName>
    <definedName name="도서8way">#REF!</definedName>
    <definedName name="도서ONU">#REF!</definedName>
    <definedName name="도서동축12">#REF!</definedName>
    <definedName name="도서인쇄">#REF!</definedName>
    <definedName name="도서인쇄비">#REF!</definedName>
    <definedName name="도서전력공급기">#REF!</definedName>
    <definedName name="도서전력삽입기">#REF!</definedName>
    <definedName name="도서증폭기">#REF!</definedName>
    <definedName name="도서축전지설치품">#REF!</definedName>
    <definedName name="도서축전지이설품">#REF!</definedName>
    <definedName name="도장공">#REF!</definedName>
    <definedName name="도재">#REF!</definedName>
    <definedName name="도재_1">#REF!</definedName>
    <definedName name="도화고급">#REF!</definedName>
    <definedName name="도화중급">#REF!</definedName>
    <definedName name="도화초급">#REF!</definedName>
    <definedName name="동2">#REF!</definedName>
    <definedName name="동22">#REF!</definedName>
    <definedName name="동교1">#REF!</definedName>
    <definedName name="동교2">#REF!</definedName>
    <definedName name="동교3">#REF!</definedName>
    <definedName name="동교4">#REF!</definedName>
    <definedName name="동구2공구">[0]!동구2공구</definedName>
    <definedName name="동기" localSheetId="3" hidden="1">{#N/A,#N/A,TRUE,"총괄"}</definedName>
    <definedName name="동기" localSheetId="14" hidden="1">{#N/A,#N/A,TRUE,"총괄"}</definedName>
    <definedName name="동기" localSheetId="7" hidden="1">{#N/A,#N/A,TRUE,"총괄"}</definedName>
    <definedName name="동기" localSheetId="5" hidden="1">{#N/A,#N/A,TRUE,"총괄"}</definedName>
    <definedName name="동기" localSheetId="9" hidden="1">{#N/A,#N/A,TRUE,"총괄"}</definedName>
    <definedName name="동기" localSheetId="11" hidden="1">{#N/A,#N/A,TRUE,"총괄"}</definedName>
    <definedName name="동기" localSheetId="10" hidden="1">{#N/A,#N/A,TRUE,"총괄"}</definedName>
    <definedName name="동기" hidden="1">{#N/A,#N/A,TRUE,"총괄"}</definedName>
    <definedName name="동력및간선" hidden="1">{#N/A,#N/A,FALSE,"전력간선"}</definedName>
    <definedName name="동발공">#REF!</definedName>
    <definedName name="동원">'[87]일위대가표(유단가)'!#REF!</definedName>
    <definedName name="동원1">[88]토공대가!$R$3:$S$263</definedName>
    <definedName name="동원2">[88]구조대가!$R$3:$S$351</definedName>
    <definedName name="동원22">#REF!</definedName>
    <definedName name="동원3">[88]포설대가1!$R$3:$S$892</definedName>
    <definedName name="동원4">[88]부대대가!$R$3:$S$1095</definedName>
    <definedName name="동원내역1">#REF!</definedName>
    <definedName name="동원인원">#REF!</definedName>
    <definedName name="동의서" localSheetId="3" hidden="1">{#N/A,#N/A,TRUE,"총괄"}</definedName>
    <definedName name="동의서" localSheetId="14" hidden="1">{#N/A,#N/A,TRUE,"총괄"}</definedName>
    <definedName name="동의서" localSheetId="7" hidden="1">{#N/A,#N/A,TRUE,"총괄"}</definedName>
    <definedName name="동의서" localSheetId="5" hidden="1">{#N/A,#N/A,TRUE,"총괄"}</definedName>
    <definedName name="동의서" localSheetId="9" hidden="1">{#N/A,#N/A,TRUE,"총괄"}</definedName>
    <definedName name="동의서" localSheetId="11" hidden="1">{#N/A,#N/A,TRUE,"총괄"}</definedName>
    <definedName name="동의서" localSheetId="10" hidden="1">{#N/A,#N/A,TRUE,"총괄"}</definedName>
    <definedName name="동의서" hidden="1">{#N/A,#N/A,TRUE,"총괄"}</definedName>
    <definedName name="동준" localSheetId="14" hidden="1">{"'Firr(선)'!$AS$1:$AY$62","'Firr(사)'!$AS$1:$AY$62","'Firr(회)'!$AS$1:$AY$62","'Firr(선)'!$L$1:$V$62","'Firr(사)'!$L$1:$V$62","'Firr(회)'!$L$1:$V$62"}</definedName>
    <definedName name="동준" localSheetId="7" hidden="1">{"'Firr(선)'!$AS$1:$AY$62","'Firr(사)'!$AS$1:$AY$62","'Firr(회)'!$AS$1:$AY$62","'Firr(선)'!$L$1:$V$62","'Firr(사)'!$L$1:$V$62","'Firr(회)'!$L$1:$V$62"}</definedName>
    <definedName name="동준" localSheetId="5" hidden="1">{"'Firr(선)'!$AS$1:$AY$62","'Firr(사)'!$AS$1:$AY$62","'Firr(회)'!$AS$1:$AY$62","'Firr(선)'!$L$1:$V$62","'Firr(사)'!$L$1:$V$62","'Firr(회)'!$L$1:$V$62"}</definedName>
    <definedName name="동준" localSheetId="9" hidden="1">{"'Firr(선)'!$AS$1:$AY$62","'Firr(사)'!$AS$1:$AY$62","'Firr(회)'!$AS$1:$AY$62","'Firr(선)'!$L$1:$V$62","'Firr(사)'!$L$1:$V$62","'Firr(회)'!$L$1:$V$62"}</definedName>
    <definedName name="동준" localSheetId="11" hidden="1">{"'Firr(선)'!$AS$1:$AY$62","'Firr(사)'!$AS$1:$AY$62","'Firr(회)'!$AS$1:$AY$62","'Firr(선)'!$L$1:$V$62","'Firr(사)'!$L$1:$V$62","'Firr(회)'!$L$1:$V$62"}</definedName>
    <definedName name="동준" localSheetId="10" hidden="1">{"'Firr(선)'!$AS$1:$AY$62","'Firr(사)'!$AS$1:$AY$62","'Firr(회)'!$AS$1:$AY$62","'Firr(선)'!$L$1:$V$62","'Firr(사)'!$L$1:$V$62","'Firr(회)'!$L$1:$V$62"}</definedName>
    <definedName name="동준" hidden="1">{"'Firr(선)'!$AS$1:$AY$62","'Firr(사)'!$AS$1:$AY$62","'Firr(회)'!$AS$1:$AY$62","'Firr(선)'!$L$1:$V$62","'Firr(사)'!$L$1:$V$62","'Firr(회)'!$L$1:$V$62"}</definedName>
    <definedName name="동축_1">'[1]7.1 자재단가표(케이블)'!#REF!</definedName>
    <definedName name="동축_2">'[1]7.1 자재단가표(케이블)'!#REF!</definedName>
    <definedName name="동축_7C">'[1]7.1 자재단가표(케이블)'!#REF!</definedName>
    <definedName name="동축12">#REF!</definedName>
    <definedName name="동축12C">#REF!</definedName>
    <definedName name="동축12C_SS시설">#REF!</definedName>
    <definedName name="동축12C_SS재사용">#REF!</definedName>
    <definedName name="동축12C2열">#REF!</definedName>
    <definedName name="동축12C시설">#REF!,#REF!,#REF!</definedName>
    <definedName name="동축12C재사용">#REF!,#REF!,#REF!</definedName>
    <definedName name="동축17">#REF!</definedName>
    <definedName name="동축17C">#REF!</definedName>
    <definedName name="동축17C12C">#REF!</definedName>
    <definedName name="동축17C12C2열">#REF!</definedName>
    <definedName name="동축17C시설">#REF!,#REF!,#REF!</definedName>
    <definedName name="동축17C재사용">#REF!,#REF!,#REF!</definedName>
    <definedName name="동축노무비">[69]정산설계!$G$263</definedName>
    <definedName name="동축전송_1">'[1]7.1 자재단가표(케이블)'!#REF!</definedName>
    <definedName name="동축전송_2">'[1]7.1 자재단가표(케이블)'!#REF!</definedName>
    <definedName name="동축전송계">'[1]7.1 자재단가표(케이블)'!#REF!</definedName>
    <definedName name="동축전송설치">#REF!</definedName>
    <definedName name="동축전송장치">#REF!</definedName>
    <definedName name="동축케이블">[39]품셈!$A$502</definedName>
    <definedName name="동축케이블17C">#REF!</definedName>
    <definedName name="동축케이블계">'[1]7.1 자재단가표(케이블)'!#REF!</definedName>
    <definedName name="동축포설">#REF!</definedName>
    <definedName name="두루넷">[0]!두루넷</definedName>
    <definedName name="디젤엔진경">#REF!</definedName>
    <definedName name="디젤엔진노">#REF!</definedName>
    <definedName name="디젤엔진재">#REF!</definedName>
    <definedName name="ㄸㄱ구믇278688907">'[1]7.1 자재단가표(케이블)'!#REF!</definedName>
    <definedName name="ㄸㄱ구믇875828444">'[1]7.1 자재단가표(케이블)'!#REF!</definedName>
    <definedName name="ㄹ" localSheetId="3" hidden="1">{#N/A,#N/A,TRUE,"토적및재료집계";#N/A,#N/A,TRUE,"토적및재료집계";#N/A,#N/A,TRUE,"단위량"}</definedName>
    <definedName name="ㄹ" localSheetId="14" hidden="1">{#N/A,#N/A,TRUE,"토적및재료집계";#N/A,#N/A,TRUE,"토적및재료집계";#N/A,#N/A,TRUE,"단위량"}</definedName>
    <definedName name="ㄹ" localSheetId="7" hidden="1">{#N/A,#N/A,TRUE,"토적및재료집계";#N/A,#N/A,TRUE,"토적및재료집계";#N/A,#N/A,TRUE,"단위량"}</definedName>
    <definedName name="ㄹ" localSheetId="5" hidden="1">{#N/A,#N/A,TRUE,"토적및재료집계";#N/A,#N/A,TRUE,"토적및재료집계";#N/A,#N/A,TRUE,"단위량"}</definedName>
    <definedName name="ㄹ" localSheetId="9" hidden="1">{#N/A,#N/A,TRUE,"토적및재료집계";#N/A,#N/A,TRUE,"토적및재료집계";#N/A,#N/A,TRUE,"단위량"}</definedName>
    <definedName name="ㄹ" localSheetId="2" hidden="1">{#N/A,#N/A,TRUE,"토적및재료집계";#N/A,#N/A,TRUE,"토적및재료집계";#N/A,#N/A,TRUE,"단위량"}</definedName>
    <definedName name="ㄹ" localSheetId="11" hidden="1">{#N/A,#N/A,TRUE,"토적및재료집계";#N/A,#N/A,TRUE,"토적및재료집계";#N/A,#N/A,TRUE,"단위량"}</definedName>
    <definedName name="ㄹ" localSheetId="10" hidden="1">{#N/A,#N/A,TRUE,"토적및재료집계";#N/A,#N/A,TRUE,"토적및재료집계";#N/A,#N/A,TRUE,"단위량"}</definedName>
    <definedName name="ㄹ" hidden="1">{#N/A,#N/A,TRUE,"토적및재료집계";#N/A,#N/A,TRUE,"토적및재료집계";#N/A,#N/A,TRUE,"단위량"}</definedName>
    <definedName name="ㄹㄹ"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3" hidden="1">{#N/A,#N/A,FALSE,"명세표"}</definedName>
    <definedName name="ㄹㄹㄹ" localSheetId="14" hidden="1">{#N/A,#N/A,FALSE,"명세표"}</definedName>
    <definedName name="ㄹㄹㄹ" localSheetId="7" hidden="1">{#N/A,#N/A,FALSE,"명세표"}</definedName>
    <definedName name="ㄹㄹㄹ" localSheetId="5" hidden="1">{#N/A,#N/A,FALSE,"명세표"}</definedName>
    <definedName name="ㄹㄹㄹ" localSheetId="9" hidden="1">{#N/A,#N/A,FALSE,"명세표"}</definedName>
    <definedName name="ㄹㄹㄹ" localSheetId="11" hidden="1">{#N/A,#N/A,FALSE,"명세표"}</definedName>
    <definedName name="ㄹㄹㄹ" localSheetId="10" hidden="1">{#N/A,#N/A,FALSE,"명세표"}</definedName>
    <definedName name="ㄹㄹㄹ" hidden="1">{#N/A,#N/A,FALSE,"명세표"}</definedName>
    <definedName name="ㄹㅇㄶ" localSheetId="6" hidden="1">#REF!</definedName>
    <definedName name="ㄹㅇㄶ" localSheetId="4" hidden="1">#REF!</definedName>
    <definedName name="ㄹㅇㄶ" localSheetId="8" hidden="1">#REF!</definedName>
    <definedName name="ㄹㅇㄶ" localSheetId="3" hidden="1">#REF!</definedName>
    <definedName name="ㄹㅇㄶ" localSheetId="14" hidden="1">#REF!</definedName>
    <definedName name="ㄹㅇㄶ" localSheetId="13" hidden="1">#REF!</definedName>
    <definedName name="ㄹㅇㄶ" localSheetId="12" hidden="1">#REF!</definedName>
    <definedName name="ㄹㅇㄶ" localSheetId="7" hidden="1">#REF!</definedName>
    <definedName name="ㄹㅇㄶ" localSheetId="5" hidden="1">#REF!</definedName>
    <definedName name="ㄹㅇㄶ" localSheetId="9" hidden="1">#REF!</definedName>
    <definedName name="ㄹㅇㄶ" localSheetId="11" hidden="1">#REF!</definedName>
    <definedName name="ㄹㅇㄶ" localSheetId="10" hidden="1">#REF!</definedName>
    <definedName name="ㄹㅇㄶ" hidden="1">#REF!</definedName>
    <definedName name="ㄹㅇㄶ옿" hidden="1">'[89]N賃率-職'!$I$5:$I$30</definedName>
    <definedName name="ㄹㅇㅇㅇㅇ" localSheetId="14" hidden="1">{#N/A,#N/A,FALSE,"부대2"}</definedName>
    <definedName name="ㄹㅇㅇㅇㅇ" localSheetId="7" hidden="1">{#N/A,#N/A,FALSE,"부대2"}</definedName>
    <definedName name="ㄹㅇㅇㅇㅇ" localSheetId="5" hidden="1">{#N/A,#N/A,FALSE,"부대2"}</definedName>
    <definedName name="ㄹㅇㅇㅇㅇ" localSheetId="9" hidden="1">{#N/A,#N/A,FALSE,"부대2"}</definedName>
    <definedName name="ㄹㅇㅇㅇㅇ" localSheetId="11" hidden="1">{#N/A,#N/A,FALSE,"부대2"}</definedName>
    <definedName name="ㄹㅇㅇㅇㅇ" localSheetId="10" hidden="1">{#N/A,#N/A,FALSE,"부대2"}</definedName>
    <definedName name="ㄹㅇㅇㅇㅇ" hidden="1">{#N/A,#N/A,FALSE,"부대2"}</definedName>
    <definedName name="라">{"'자리배치도'!$AG$1:$CI$28"}</definedName>
    <definedName name="라2">'[1]7.1 자재단가표(케이블)'!#REF!</definedName>
    <definedName name="라3">'[1]7.1 자재단가표(케이블)'!#REF!</definedName>
    <definedName name="라4">'[1]7.1 자재단가표(케이블)'!#REF!</definedName>
    <definedName name="라5">'[1]7.1 자재단가표(케이블)'!#REF!</definedName>
    <definedName name="라6">'[1]7.1 자재단가표(케이블)'!#REF!</definedName>
    <definedName name="라마">'[1]7.1 자재단가표(케이블)'!#REF!</definedName>
    <definedName name="라인마카경">#REF!</definedName>
    <definedName name="라인마카노">#REF!</definedName>
    <definedName name="라인마카재">#REF!</definedName>
    <definedName name="라인트럭4.5경">#REF!</definedName>
    <definedName name="라인트럭4.5노">#REF!</definedName>
    <definedName name="라인트럭4.5재">#REF!</definedName>
    <definedName name="랙1">'[1]7.1 자재단가표(케이블)'!#REF!</definedName>
    <definedName name="랙2">'[1]7.1 자재단가표(케이블)'!#REF!</definedName>
    <definedName name="랙20">'[1]7.1 자재단가표(케이블)'!#REF!</definedName>
    <definedName name="랙21">'[1]7.1 자재단가표(케이블)'!#REF!</definedName>
    <definedName name="랙3">'[1]7.1 자재단가표(케이블)'!#REF!</definedName>
    <definedName name="랙4">'[1]7.1 자재단가표(케이블)'!#REF!</definedName>
    <definedName name="랙설치">#REF!</definedName>
    <definedName name="랙설치A">#REF!</definedName>
    <definedName name="랙철거">#REF!</definedName>
    <definedName name="랙철거A">#REF!</definedName>
    <definedName name="램머80경">#REF!</definedName>
    <definedName name="램머80노">#REF!</definedName>
    <definedName name="램머80재">#REF!</definedName>
    <definedName name="램머Q">#REF!</definedName>
    <definedName name="램머Q간재">[90]램머!$D$20</definedName>
    <definedName name="램머Q간재10">[90]램머!$F$20</definedName>
    <definedName name="램머Q간재20">#REF!</definedName>
    <definedName name="램머Q간재야간">[90]램머!$J$20</definedName>
    <definedName name="램머Q노무">[90]램머!$D$21</definedName>
    <definedName name="램머Q노무10">[90]램머!$F$21</definedName>
    <definedName name="램머Q노무20">#REF!</definedName>
    <definedName name="램머Q노무야간">[90]램머!$J$21</definedName>
    <definedName name="램머Q불량">#REF!</definedName>
    <definedName name="램머Q손료">[90]램머!$D$22</definedName>
    <definedName name="램머Q손료10">[91]램머!$F$22</definedName>
    <definedName name="램머Q손료20">[92]램머!$H$22</definedName>
    <definedName name="램머Q손료야간">[91]램머!$J$22</definedName>
    <definedName name="램머간재">'[90]기계경비(시간당)'!$H$170</definedName>
    <definedName name="램머노무">'[90]기계경비(시간당)'!$H$166</definedName>
    <definedName name="램머노무야간">'[90]기계경비(시간당)'!$H$167</definedName>
    <definedName name="램머손료">'[90]기계경비(시간당)'!$H$165</definedName>
    <definedName name="러">{"'자리배치도'!$AG$1:$CI$28"}</definedName>
    <definedName name="렉">'[1]7.1 자재단가표(케이블)'!#REF!</definedName>
    <definedName name="렉철거">'[1]7.1 자재단가표(케이블)'!#REF!</definedName>
    <definedName name="롯드">#REF!</definedName>
    <definedName name="료">{"'용역비'!$A$4:$C$8"}</definedName>
    <definedName name="류효정" localSheetId="14" hidden="1">{"'Firr(선)'!$AS$1:$AY$62","'Firr(사)'!$AS$1:$AY$62","'Firr(회)'!$AS$1:$AY$62","'Firr(선)'!$L$1:$V$62","'Firr(사)'!$L$1:$V$62","'Firr(회)'!$L$1:$V$62"}</definedName>
    <definedName name="류효정" localSheetId="7" hidden="1">{"'Firr(선)'!$AS$1:$AY$62","'Firr(사)'!$AS$1:$AY$62","'Firr(회)'!$AS$1:$AY$62","'Firr(선)'!$L$1:$V$62","'Firr(사)'!$L$1:$V$62","'Firr(회)'!$L$1:$V$62"}</definedName>
    <definedName name="류효정" localSheetId="5" hidden="1">{"'Firr(선)'!$AS$1:$AY$62","'Firr(사)'!$AS$1:$AY$62","'Firr(회)'!$AS$1:$AY$62","'Firr(선)'!$L$1:$V$62","'Firr(사)'!$L$1:$V$62","'Firr(회)'!$L$1:$V$62"}</definedName>
    <definedName name="류효정" localSheetId="9" hidden="1">{"'Firr(선)'!$AS$1:$AY$62","'Firr(사)'!$AS$1:$AY$62","'Firr(회)'!$AS$1:$AY$62","'Firr(선)'!$L$1:$V$62","'Firr(사)'!$L$1:$V$62","'Firr(회)'!$L$1:$V$62"}</definedName>
    <definedName name="류효정" localSheetId="11" hidden="1">{"'Firr(선)'!$AS$1:$AY$62","'Firr(사)'!$AS$1:$AY$62","'Firr(회)'!$AS$1:$AY$62","'Firr(선)'!$L$1:$V$62","'Firr(사)'!$L$1:$V$62","'Firr(회)'!$L$1:$V$62"}</definedName>
    <definedName name="류효정" localSheetId="10" hidden="1">{"'Firr(선)'!$AS$1:$AY$62","'Firr(사)'!$AS$1:$AY$62","'Firr(회)'!$AS$1:$AY$62","'Firr(선)'!$L$1:$V$62","'Firr(사)'!$L$1:$V$62","'Firr(회)'!$L$1:$V$62"}</definedName>
    <definedName name="류효정" hidden="1">{"'Firr(선)'!$AS$1:$AY$62","'Firr(사)'!$AS$1:$AY$62","'Firr(회)'!$AS$1:$AY$62","'Firr(선)'!$L$1:$V$62","'Firr(사)'!$L$1:$V$62","'Firr(회)'!$L$1:$V$62"}</definedName>
    <definedName name="리프트트럭경">#REF!</definedName>
    <definedName name="리프트트럭노">#REF!</definedName>
    <definedName name="리프트트럭재">#REF!</definedName>
    <definedName name="ㅁ">[0]!ㅁ</definedName>
    <definedName name="ㅁ1">'[1]7.1 자재단가표(케이블)'!#REF!</definedName>
    <definedName name="ㅁ100">'[1]7.1 자재단가표(케이블)'!#REF!</definedName>
    <definedName name="ㅁ1051">'[1]7.1 자재단가표(케이블)'!#REF!</definedName>
    <definedName name="ㅁ2000">'[1]7.1 자재단가표(케이블)'!#REF!</definedName>
    <definedName name="ㅁ3843">[93]일위대가표!$F$2989</definedName>
    <definedName name="ㅁ500">[94]Baby일위대가!#REF!</definedName>
    <definedName name="ㅁㄴ" localSheetId="14" hidden="1">{#N/A,#N/A,FALSE,"전력간선"}</definedName>
    <definedName name="ㅁㄴ" localSheetId="7" hidden="1">{#N/A,#N/A,FALSE,"전력간선"}</definedName>
    <definedName name="ㅁㄴ" localSheetId="5" hidden="1">{#N/A,#N/A,FALSE,"전력간선"}</definedName>
    <definedName name="ㅁㄴ" localSheetId="9" hidden="1">{#N/A,#N/A,FALSE,"전력간선"}</definedName>
    <definedName name="ㅁㄴ" localSheetId="11" hidden="1">{#N/A,#N/A,FALSE,"전력간선"}</definedName>
    <definedName name="ㅁㄴ" localSheetId="10" hidden="1">{#N/A,#N/A,FALSE,"전력간선"}</definedName>
    <definedName name="ㅁㄴ" hidden="1">{#N/A,#N/A,FALSE,"전력간선"}</definedName>
    <definedName name="ㅁㄴㄹㅇ">{"'자리배치도'!$AG$1:$CI$28"}</definedName>
    <definedName name="ㅁㄴㅇ">'[1]7.1 자재단가표(케이블)'!#REF!</definedName>
    <definedName name="ㅁㄴㅇㄴ" localSheetId="3" hidden="1">{#N/A,#N/A,TRUE,"토적및재료집계";#N/A,#N/A,TRUE,"토적및재료집계";#N/A,#N/A,TRUE,"단위량"}</definedName>
    <definedName name="ㅁㄴㅇㄴ" localSheetId="14" hidden="1">{#N/A,#N/A,TRUE,"토적및재료집계";#N/A,#N/A,TRUE,"토적및재료집계";#N/A,#N/A,TRUE,"단위량"}</definedName>
    <definedName name="ㅁㄴㅇㄴ" localSheetId="7" hidden="1">{#N/A,#N/A,TRUE,"토적및재료집계";#N/A,#N/A,TRUE,"토적및재료집계";#N/A,#N/A,TRUE,"단위량"}</definedName>
    <definedName name="ㅁㄴㅇㄴ" localSheetId="5" hidden="1">{#N/A,#N/A,TRUE,"토적및재료집계";#N/A,#N/A,TRUE,"토적및재료집계";#N/A,#N/A,TRUE,"단위량"}</definedName>
    <definedName name="ㅁㄴㅇㄴ" localSheetId="9" hidden="1">{#N/A,#N/A,TRUE,"토적및재료집계";#N/A,#N/A,TRUE,"토적및재료집계";#N/A,#N/A,TRUE,"단위량"}</definedName>
    <definedName name="ㅁㄴㅇㄴ" localSheetId="11" hidden="1">{#N/A,#N/A,TRUE,"토적및재료집계";#N/A,#N/A,TRUE,"토적및재료집계";#N/A,#N/A,TRUE,"단위량"}</definedName>
    <definedName name="ㅁㄴㅇㄴ" localSheetId="10" hidden="1">{#N/A,#N/A,TRUE,"토적및재료집계";#N/A,#N/A,TRUE,"토적및재료집계";#N/A,#N/A,TRUE,"단위량"}</definedName>
    <definedName name="ㅁㄴㅇㄴ" hidden="1">{#N/A,#N/A,TRUE,"토적및재료집계";#N/A,#N/A,TRUE,"토적및재료집계";#N/A,#N/A,TRUE,"단위량"}</definedName>
    <definedName name="ㅁㄴㅇㄹㄴㅁㅇㄹㅇ">'[19]9GNG운반'!#REF!</definedName>
    <definedName name="ㅁㄴㅇㄻㄴㅇㄻㄴㄹ" hidden="1">{#N/A,#N/A,FALSE,"명세표"}</definedName>
    <definedName name="ㅁㄴㅇㅁㄴㅇ" localSheetId="6" hidden="1">#REF!</definedName>
    <definedName name="ㅁㄴㅇㅁㄴㅇ" localSheetId="8" hidden="1">#REF!</definedName>
    <definedName name="ㅁㄴㅇㅁㄴㅇ" localSheetId="3" hidden="1">#REF!</definedName>
    <definedName name="ㅁㄴㅇㅁㄴㅇ" localSheetId="11" hidden="1">#REF!</definedName>
    <definedName name="ㅁㄴㅇㅁㄴㅇ" localSheetId="10" hidden="1">#REF!</definedName>
    <definedName name="ㅁㄴㅇㅁㄴㅇ" hidden="1">#REF!</definedName>
    <definedName name="ㅁㄴㅌㄴ">{"'자리배치도'!$AG$1:$CI$28"}</definedName>
    <definedName name="ㅁㅁ" localSheetId="8">BlankMacro1</definedName>
    <definedName name="ㅁㅁ" localSheetId="9">BlankMacro1</definedName>
    <definedName name="ㅁㅁ">BlankMacro1</definedName>
    <definedName name="ㅁㅁ158">'[1]7.1 자재단가표(케이블)'!#REF!</definedName>
    <definedName name="ㅁㅁㅁ">[0]!ㅁㅁㅁ</definedName>
    <definedName name="ㅁㅁㅁㅁ">{"'자리배치도'!$AG$1:$CI$28"}</definedName>
    <definedName name="ㅁㅁㅁㅁㅁㅁㅁㅁ" hidden="1">{"'표지'!$B$5"}</definedName>
    <definedName name="ㅁㅋㄴ" localSheetId="3" hidden="1">{#N/A,#N/A,TRUE,"총괄"}</definedName>
    <definedName name="ㅁㅋㄴ" localSheetId="14" hidden="1">{#N/A,#N/A,TRUE,"총괄"}</definedName>
    <definedName name="ㅁㅋㄴ" localSheetId="7" hidden="1">{#N/A,#N/A,TRUE,"총괄"}</definedName>
    <definedName name="ㅁㅋㄴ" localSheetId="5" hidden="1">{#N/A,#N/A,TRUE,"총괄"}</definedName>
    <definedName name="ㅁㅋㄴ" localSheetId="9" hidden="1">{#N/A,#N/A,TRUE,"총괄"}</definedName>
    <definedName name="ㅁㅋㄴ" localSheetId="11" hidden="1">{#N/A,#N/A,TRUE,"총괄"}</definedName>
    <definedName name="ㅁㅋㄴ" localSheetId="10" hidden="1">{#N/A,#N/A,TRUE,"총괄"}</definedName>
    <definedName name="ㅁㅋㄴ" hidden="1">{#N/A,#N/A,TRUE,"총괄"}</definedName>
    <definedName name="마" localSheetId="8">BlankMacro1</definedName>
    <definedName name="마" localSheetId="9">BlankMacro1</definedName>
    <definedName name="마">BlankMacro1</definedName>
    <definedName name="마감" localSheetId="3" hidden="1">{#N/A,#N/A,FALSE,"견적조건";#N/A,#N/A,FALSE,"산출근거"}</definedName>
    <definedName name="마감" localSheetId="14" hidden="1">{#N/A,#N/A,FALSE,"견적조건";#N/A,#N/A,FALSE,"산출근거"}</definedName>
    <definedName name="마감" localSheetId="7" hidden="1">{#N/A,#N/A,FALSE,"견적조건";#N/A,#N/A,FALSE,"산출근거"}</definedName>
    <definedName name="마감" localSheetId="5" hidden="1">{#N/A,#N/A,FALSE,"견적조건";#N/A,#N/A,FALSE,"산출근거"}</definedName>
    <definedName name="마감" localSheetId="9" hidden="1">{#N/A,#N/A,FALSE,"견적조건";#N/A,#N/A,FALSE,"산출근거"}</definedName>
    <definedName name="마감" localSheetId="11" hidden="1">{#N/A,#N/A,FALSE,"견적조건";#N/A,#N/A,FALSE,"산출근거"}</definedName>
    <definedName name="마감" localSheetId="10" hidden="1">{#N/A,#N/A,FALSE,"견적조건";#N/A,#N/A,FALSE,"산출근거"}</definedName>
    <definedName name="마감" hidden="1">{#N/A,#N/A,FALSE,"견적조건";#N/A,#N/A,FALSE,"산출근거"}</definedName>
    <definedName name="마산영업국">[0]!마산영업국</definedName>
    <definedName name="만">{"'자리배치도'!$AG$1:$CI$28"}</definedName>
    <definedName name="말" localSheetId="8">BlankMacro1</definedName>
    <definedName name="말" localSheetId="9">BlankMacro1</definedName>
    <definedName name="말">BlankMacro1</definedName>
    <definedName name="매당가격">'[1]7.1 자재단가표(케이블)'!#REF!</definedName>
    <definedName name="매직봉길이">1.5</definedName>
    <definedName name="매직봉반경제곱">(0.05*0.05)</definedName>
    <definedName name="매츠로33">[0]!매츠로33</definedName>
    <definedName name="맨홀">[39]품셈!$A$321</definedName>
    <definedName name="맨홀토공">#REF!</definedName>
    <definedName name="맷수">#REF!</definedName>
    <definedName name="머">{"'자리배치도'!$AG$1:$CI$28"}</definedName>
    <definedName name="머캐덤8간재">#REF!</definedName>
    <definedName name="머캐덤8노무">#REF!</definedName>
    <definedName name="머캐덤8노무야">#REF!</definedName>
    <definedName name="머캐덤8손료">#REF!</definedName>
    <definedName name="머캐덤롤러경">#REF!</definedName>
    <definedName name="머캐덤롤러노">#REF!</definedName>
    <definedName name="머캐덤롤러재">#REF!</definedName>
    <definedName name="먹스">'[1]7.1 자재단가표(케이블)'!#REF!</definedName>
    <definedName name="먹스1">#REF!</definedName>
    <definedName name="먹스2">#REF!</definedName>
    <definedName name="면적">#REF!</definedName>
    <definedName name="명성">[0]!명성</definedName>
    <definedName name="명찰1">[38]소요자재명세서!$AE$162</definedName>
    <definedName name="명찰2">[38]소요자재명세서!$AE$163</definedName>
    <definedName name="명찰가1">#REF!</definedName>
    <definedName name="명찰가2">#REF!</definedName>
    <definedName name="명찰가공">'[1]7.1 자재단가표(케이블)'!#REF!</definedName>
    <definedName name="명찰가공A">'[1]7.1 자재단가표(케이블)'!#REF!</definedName>
    <definedName name="명찰가공울산신">#REF!</definedName>
    <definedName name="명찰가공울산철">#REF!</definedName>
    <definedName name="명찰지1">#REF!</definedName>
    <definedName name="명찰지2">#REF!</definedName>
    <definedName name="명찰지중">'[1]7.1 자재단가표(케이블)'!#REF!</definedName>
    <definedName name="명찰지중A">'[1]7.1 자재단가표(케이블)'!#REF!</definedName>
    <definedName name="명찰지중울산신">#REF!</definedName>
    <definedName name="명찰지중울산철">#REF!</definedName>
    <definedName name="명찰철거">'[1]7.1 자재단가표(케이블)'!#REF!</definedName>
    <definedName name="명찰철거1">#REF!</definedName>
    <definedName name="명찰철거A">'[1]7.1 자재단가표(케이블)'!#REF!</definedName>
    <definedName name="명찰취부1">[38]노무비명세서!$AE$36</definedName>
    <definedName name="명찰취부2">[38]노무비명세서!$AE$37</definedName>
    <definedName name="명찰취부A">#REF!</definedName>
    <definedName name="명찰취부B">#REF!</definedName>
    <definedName name="명철거1">[8]노무비명세서!$X$60</definedName>
    <definedName name="명철거2">[8]노무비명세서!$X$62</definedName>
    <definedName name="명철거3">[8]노무비명세서!$X$64</definedName>
    <definedName name="명취부1">[8]노무비명세서!$X$59</definedName>
    <definedName name="명취부2">[8]노무비명세서!$X$61</definedName>
    <definedName name="명취부3">[8]노무비명세서!$X$63</definedName>
    <definedName name="모래값">#REF!</definedName>
    <definedName name="모래운반거리">#REF!</definedName>
    <definedName name="목도">#REF!</definedName>
    <definedName name="목록">'[1]7.1 자재단가표(케이블)'!#REF!</definedName>
    <definedName name="목조">[54]대신총괄!$H$13</definedName>
    <definedName name="몰라" hidden="1">{#N/A,#N/A,FALSE,"명세표"}</definedName>
    <definedName name="몰라2" localSheetId="8">BlankMacro1</definedName>
    <definedName name="몰라2" localSheetId="9">BlankMacro1</definedName>
    <definedName name="몰라2">BlankMacro1</definedName>
    <definedName name="무선공">#REF!</definedName>
    <definedName name="무선안공">[71]인부임!$F$23</definedName>
    <definedName name="무선안테나공">#REF!</definedName>
    <definedName name="무한궤도크레인25경">#REF!</definedName>
    <definedName name="무한궤도크레인25노">#REF!</definedName>
    <definedName name="무한궤도크레인25재">#REF!</definedName>
    <definedName name="무한궤도크레인경">#REF!</definedName>
    <definedName name="무한궤도크레인노">#REF!</definedName>
    <definedName name="무한궤도크레인재">#REF!</definedName>
    <definedName name="문경">[0]!문경</definedName>
    <definedName name="문경경경ㄱ겨">[0]!문경경경ㄱ겨</definedName>
    <definedName name="문서의_처음">'[1]7.1 자재단가표(케이블)'!#REF!</definedName>
    <definedName name="물">#REF!</definedName>
    <definedName name="물탱크간재">#REF!</definedName>
    <definedName name="물탱크경">#REF!</definedName>
    <definedName name="물탱크노">#REF!</definedName>
    <definedName name="물탱크노무">#REF!</definedName>
    <definedName name="물탱크노무야">#REF!</definedName>
    <definedName name="물탱크손료">#REF!</definedName>
    <definedName name="물탱크재">#REF!</definedName>
    <definedName name="뮻">{"'자리배치도'!$AG$1:$CI$28"}</definedName>
    <definedName name="미">[0]!미</definedName>
    <definedName name="미장공">#REF!</definedName>
    <definedName name="ㅂ">{"'자리배치도'!$AG$1:$CI$28"}</definedName>
    <definedName name="ㅂㄷㄱㅂㅈㄷㄱ">'[19]9GNG운반'!#REF!</definedName>
    <definedName name="ㅂㅂ" localSheetId="14" hidden="1">{#N/A,#N/A,FALSE,"전력간선"}</definedName>
    <definedName name="ㅂㅂ" localSheetId="7" hidden="1">{#N/A,#N/A,FALSE,"전력간선"}</definedName>
    <definedName name="ㅂㅂ" localSheetId="5" hidden="1">{#N/A,#N/A,FALSE,"전력간선"}</definedName>
    <definedName name="ㅂㅂ" localSheetId="9" hidden="1">{#N/A,#N/A,FALSE,"전력간선"}</definedName>
    <definedName name="ㅂㅂ" localSheetId="11" hidden="1">{#N/A,#N/A,FALSE,"전력간선"}</definedName>
    <definedName name="ㅂㅂ" localSheetId="10" hidden="1">{#N/A,#N/A,FALSE,"전력간선"}</definedName>
    <definedName name="ㅂㅂ" hidden="1">{#N/A,#N/A,FALSE,"전력간선"}</definedName>
    <definedName name="ㅂㅂㅂ" localSheetId="6" hidden="1">{#N/A,#N/A,TRUE,"토적및재료집계";#N/A,#N/A,TRUE,"토적및재료집계";#N/A,#N/A,TRUE,"단위량"}</definedName>
    <definedName name="ㅂㅂㅂ" localSheetId="4" hidden="1">{#N/A,#N/A,TRUE,"토적및재료집계";#N/A,#N/A,TRUE,"토적및재료집계";#N/A,#N/A,TRUE,"단위량"}</definedName>
    <definedName name="ㅂㅂㅂ" localSheetId="8" hidden="1">{#N/A,#N/A,TRUE,"토적및재료집계";#N/A,#N/A,TRUE,"토적및재료집계";#N/A,#N/A,TRUE,"단위량"}</definedName>
    <definedName name="ㅂㅂㅂ" localSheetId="3" hidden="1">{#N/A,#N/A,TRUE,"토적및재료집계";#N/A,#N/A,TRUE,"토적및재료집계";#N/A,#N/A,TRUE,"단위량"}</definedName>
    <definedName name="ㅂㅂㅂ" localSheetId="14" hidden="1">{#N/A,#N/A,TRUE,"토적및재료집계";#N/A,#N/A,TRUE,"토적및재료집계";#N/A,#N/A,TRUE,"단위량"}</definedName>
    <definedName name="ㅂㅂㅂ" localSheetId="7" hidden="1">{#N/A,#N/A,TRUE,"토적및재료집계";#N/A,#N/A,TRUE,"토적및재료집계";#N/A,#N/A,TRUE,"단위량"}</definedName>
    <definedName name="ㅂㅂㅂ" localSheetId="5" hidden="1">{#N/A,#N/A,TRUE,"토적및재료집계";#N/A,#N/A,TRUE,"토적및재료집계";#N/A,#N/A,TRUE,"단위량"}</definedName>
    <definedName name="ㅂㅂㅂ" localSheetId="9" hidden="1">{#N/A,#N/A,TRUE,"토적및재료집계";#N/A,#N/A,TRUE,"토적및재료집계";#N/A,#N/A,TRUE,"단위량"}</definedName>
    <definedName name="ㅂㅂㅂ" localSheetId="11" hidden="1">{#N/A,#N/A,TRUE,"토적및재료집계";#N/A,#N/A,TRUE,"토적및재료집계";#N/A,#N/A,TRUE,"단위량"}</definedName>
    <definedName name="ㅂㅂㅂ" localSheetId="10" hidden="1">{#N/A,#N/A,TRUE,"토적및재료집계";#N/A,#N/A,TRUE,"토적및재료집계";#N/A,#N/A,TRUE,"단위량"}</definedName>
    <definedName name="ㅂㅂㅂ" hidden="1">{#N/A,#N/A,TRUE,"토적및재료집계";#N/A,#N/A,TRUE,"토적및재료집계";#N/A,#N/A,TRUE,"단위량"}</definedName>
    <definedName name="ㅂㅂㅂㅂ" hidden="1">{#N/A,#N/A,FALSE,"명세표"}</definedName>
    <definedName name="ㅂㅂㅂㅂㅂㅂ">{"'용역비'!$A$4:$C$8"}</definedName>
    <definedName name="ㅂㅂㅂㅂㅂㅂㅂ" localSheetId="3" hidden="1">{#N/A,#N/A,FALSE,"명세표"}</definedName>
    <definedName name="ㅂㅂㅂㅂㅂㅂㅂ" localSheetId="14" hidden="1">{#N/A,#N/A,FALSE,"명세표"}</definedName>
    <definedName name="ㅂㅂㅂㅂㅂㅂㅂ" localSheetId="7" hidden="1">{#N/A,#N/A,FALSE,"명세표"}</definedName>
    <definedName name="ㅂㅂㅂㅂㅂㅂㅂ" localSheetId="5" hidden="1">{#N/A,#N/A,FALSE,"명세표"}</definedName>
    <definedName name="ㅂㅂㅂㅂㅂㅂㅂ" localSheetId="9" hidden="1">{#N/A,#N/A,FALSE,"명세표"}</definedName>
    <definedName name="ㅂㅂㅂㅂㅂㅂㅂ" localSheetId="11" hidden="1">{#N/A,#N/A,FALSE,"명세표"}</definedName>
    <definedName name="ㅂㅂㅂㅂㅂㅂㅂ" localSheetId="10" hidden="1">{#N/A,#N/A,FALSE,"명세표"}</definedName>
    <definedName name="ㅂㅂㅂㅂㅂㅂㅂ" hidden="1">{#N/A,#N/A,FALSE,"명세표"}</definedName>
    <definedName name="ㅂㅂㅈㅈ" localSheetId="8">BlankMacro1</definedName>
    <definedName name="ㅂㅂㅈㅈ" localSheetId="9">BlankMacro1</definedName>
    <definedName name="ㅂㅂㅈㅈ">BlankMacro1</definedName>
    <definedName name="ㅂㅈ">[0]!ㅂㅈ</definedName>
    <definedName name="바">{"'자리배치도'!$AG$1:$CI$28"}</definedName>
    <definedName name="바보">'[1]7.1 자재단가표(케이블)'!#REF!</definedName>
    <definedName name="바브레타경">#REF!</definedName>
    <definedName name="바브레타노">#REF!</definedName>
    <definedName name="바브레타재">#REF!</definedName>
    <definedName name="바인드1">[8]노무비명세서!$X$77</definedName>
    <definedName name="바인드10">[8]노무비명세서!$X$81</definedName>
    <definedName name="바인드1열">'[1]7.1 자재단가표(케이블)'!#REF!</definedName>
    <definedName name="바인드2">[8]노무비명세서!$X$78</definedName>
    <definedName name="바인드2열">'[1]7.1 자재단가표(케이블)'!#REF!</definedName>
    <definedName name="바인드3">[8]노무비명세서!$X$79</definedName>
    <definedName name="바인드3열">'[1]7.1 자재단가표(케이블)'!#REF!</definedName>
    <definedName name="바인드4">[8]노무비명세서!$X$80</definedName>
    <definedName name="바인드4열">#REF!</definedName>
    <definedName name="바인드선">[38]소요자재명세서!$AE$174</definedName>
    <definedName name="바인드선1">'[1]7.1 자재단가표(케이블)'!#REF!</definedName>
    <definedName name="바인드선A">'[1]7.1 자재단가표(케이블)'!#REF!</definedName>
    <definedName name="바인드신설1">[38]노무비명세서!$AE$48</definedName>
    <definedName name="바인드신설2">[38]노무비명세서!$AE$49</definedName>
    <definedName name="바인드신설3">[38]노무비명세서!$AE$50</definedName>
    <definedName name="바인드신설4">#REF!</definedName>
    <definedName name="바인드해체">'[1]7.1 자재단가표(케이블)'!#REF!</definedName>
    <definedName name="바인드해체1">#REF!</definedName>
    <definedName name="바인드해체A">#REF!</definedName>
    <definedName name="바인딩">[39]품셈!$A$533</definedName>
    <definedName name="바인딩1조">#REF!</definedName>
    <definedName name="바인딩1조철거">#REF!</definedName>
    <definedName name="바인딩2조">#REF!</definedName>
    <definedName name="바인딩2조철거">#REF!</definedName>
    <definedName name="박성도.박성도" localSheetId="8">[76]!박성도.박성도</definedName>
    <definedName name="박성도.박성도" localSheetId="9">[76]!박성도.박성도</definedName>
    <definedName name="박성도.박성도">[76]!박성도.박성도</definedName>
    <definedName name="박성진" localSheetId="3" hidden="1">{#N/A,#N/A,TRUE,"총괄"}</definedName>
    <definedName name="박성진" localSheetId="14" hidden="1">{#N/A,#N/A,TRUE,"총괄"}</definedName>
    <definedName name="박성진" localSheetId="7" hidden="1">{#N/A,#N/A,TRUE,"총괄"}</definedName>
    <definedName name="박성진" localSheetId="5" hidden="1">{#N/A,#N/A,TRUE,"총괄"}</definedName>
    <definedName name="박성진" localSheetId="9" hidden="1">{#N/A,#N/A,TRUE,"총괄"}</definedName>
    <definedName name="박성진" localSheetId="11" hidden="1">{#N/A,#N/A,TRUE,"총괄"}</definedName>
    <definedName name="박성진" localSheetId="10" hidden="1">{#N/A,#N/A,TRUE,"총괄"}</definedName>
    <definedName name="박성진" hidden="1">{#N/A,#N/A,TRUE,"총괄"}</definedName>
    <definedName name="박위영">[0]!박위영</definedName>
    <definedName name="반6">'[1]7.1 자재단가표(케이블)'!#REF!</definedName>
    <definedName name="반7">[54]대신총괄!$AH$19</definedName>
    <definedName name="반8">[54]대신총괄!$AH$21</definedName>
    <definedName name="반강남">#REF!</definedName>
    <definedName name="반경1">#REF!</definedName>
    <definedName name="반경2">#REF!</definedName>
    <definedName name="반경관">#REF!</definedName>
    <definedName name="반경관1">'[1]7.1 자재단가표(케이블)'!#REF!</definedName>
    <definedName name="반경관2">[11]종합기별!$AI$13</definedName>
    <definedName name="반경관3">[11]종합기별!$AI$16</definedName>
    <definedName name="반경관4">[11]종합기별!$AI$19</definedName>
    <definedName name="반경관A">'[1]7.1 자재단가표(케이블)'!#REF!</definedName>
    <definedName name="반경관취부1">[11]종합기별!$AJ$10</definedName>
    <definedName name="반경관취부2">[11]종합기별!$AJ$13</definedName>
    <definedName name="반경관취부3">[11]종합기별!$AJ$16</definedName>
    <definedName name="반경관취부4">[11]종합기별!$AJ$19</definedName>
    <definedName name="반경관취부밴드">#REF!</definedName>
    <definedName name="반경밴드1">#REF!</definedName>
    <definedName name="반경밴드2">#REF!</definedName>
    <definedName name="반광교">#REF!</definedName>
    <definedName name="반광주">#REF!</definedName>
    <definedName name="반대구">#REF!</definedName>
    <definedName name="반대전">#REF!</definedName>
    <definedName name="반동교">#REF!</definedName>
    <definedName name="반르네상스">#REF!</definedName>
    <definedName name="반발산">#REF!</definedName>
    <definedName name="반방배">#REF!</definedName>
    <definedName name="반보라매">#REF!</definedName>
    <definedName name="반본사">#REF!</definedName>
    <definedName name="반사당">#REF!</definedName>
    <definedName name="반삼성">#REF!</definedName>
    <definedName name="반삼풍">#REF!</definedName>
    <definedName name="반서초">#REF!</definedName>
    <definedName name="반송쉴드">'[1]7.1 자재단가표(케이블)'!#REF!</definedName>
    <definedName name="반송쉴드납땜">'[1]7.1 자재단가표(케이블)'!#REF!</definedName>
    <definedName name="반송쉴드케이블">#REF!</definedName>
    <definedName name="반송쉴드케이블포선남땜">#REF!</definedName>
    <definedName name="반송쉴드케이블포설">'[1]7.1 자재단가표(케이블)'!#REF!</definedName>
    <definedName name="반송포설">'[1]7.1 자재단가표(케이블)'!#REF!</definedName>
    <definedName name="반송포설A">'[1]7.1 자재단가표(케이블)'!#REF!</definedName>
    <definedName name="반수원">#REF!</definedName>
    <definedName name="반신반포">#REF!</definedName>
    <definedName name="반압구정">#REF!</definedName>
    <definedName name="반울산">#REF!</definedName>
    <definedName name="반울산2">#REF!</definedName>
    <definedName name="반울산신">#REF!</definedName>
    <definedName name="반울산철">#REF!</definedName>
    <definedName name="반인천">#REF!</definedName>
    <definedName name="반잠실">#REF!</definedName>
    <definedName name="반전주">#REF!</definedName>
    <definedName name="반청담">#REF!</definedName>
    <definedName name="반취">[95]기별!$AC$71</definedName>
    <definedName name="반취6">'[1]7.1 자재단가표(케이블)'!#REF!</definedName>
    <definedName name="반취7">[54]대신총괄!$AI$19</definedName>
    <definedName name="반취8">[54]대신총괄!$AI$21</definedName>
    <definedName name="반취부강남">#REF!</definedName>
    <definedName name="반취부광교">#REF!</definedName>
    <definedName name="반취부광주">#REF!</definedName>
    <definedName name="반취부대구">#REF!</definedName>
    <definedName name="반취부대전">#REF!</definedName>
    <definedName name="반취부동교">#REF!</definedName>
    <definedName name="반취부르네상스">#REF!</definedName>
    <definedName name="반취부발산">#REF!</definedName>
    <definedName name="반취부방배">#REF!</definedName>
    <definedName name="반취부보라매">#REF!</definedName>
    <definedName name="반취부본사">#REF!</definedName>
    <definedName name="반취부사당">#REF!</definedName>
    <definedName name="반취부삼성">#REF!</definedName>
    <definedName name="반취부삼풍">#REF!</definedName>
    <definedName name="반취부서초">#REF!</definedName>
    <definedName name="반취부수원">#REF!</definedName>
    <definedName name="반취부신반포">#REF!</definedName>
    <definedName name="반취부압구정">#REF!</definedName>
    <definedName name="반취부울산">#REF!</definedName>
    <definedName name="반취부울산2">#REF!</definedName>
    <definedName name="반취부울산신">#REF!</definedName>
    <definedName name="반취부울산철">#REF!</definedName>
    <definedName name="반취부인천">#REF!</definedName>
    <definedName name="반취부잠실">#REF!</definedName>
    <definedName name="반취부전주">#REF!</definedName>
    <definedName name="반취부청담">#REF!</definedName>
    <definedName name="반취부화정">#REF!</definedName>
    <definedName name="반화정">#REF!</definedName>
    <definedName name="발전기100경">#REF!</definedName>
    <definedName name="발전기100노">#REF!</definedName>
    <definedName name="발전기100재">#REF!</definedName>
    <definedName name="발전기25경">#REF!</definedName>
    <definedName name="발전기25노">#REF!</definedName>
    <definedName name="발전기25재">#REF!</definedName>
    <definedName name="발전기50경">#REF!</definedName>
    <definedName name="발전기50노">#REF!</definedName>
    <definedName name="발전기50재">#REF!</definedName>
    <definedName name="발전기5경">#REF!</definedName>
    <definedName name="발전기5노">#REF!</definedName>
    <definedName name="발전기5마력경">#REF!</definedName>
    <definedName name="발전기5마력노">#REF!</definedName>
    <definedName name="발전기5마력재">#REF!</definedName>
    <definedName name="발전기5재">#REF!</definedName>
    <definedName name="발포">'[1]7.1 자재단가표(케이블)'!#REF!</definedName>
    <definedName name="발포1">'[1]7.1 자재단가표(케이블)'!#REF!</definedName>
    <definedName name="발포2">#REF!</definedName>
    <definedName name="발포A">'[1]7.1 자재단가표(케이블)'!#REF!</definedName>
    <definedName name="발포율">0.85</definedName>
    <definedName name="발포지수제">#REF!</definedName>
    <definedName name="발포지수제A">'[1]7.1 자재단가표(케이블)'!#REF!</definedName>
    <definedName name="발포지수제분사">'[1]7.1 자재단가표(케이블)'!#REF!</definedName>
    <definedName name="발포지수제분사처리">#REF!</definedName>
    <definedName name="발포지수제처리">#REF!</definedName>
    <definedName name="발포처리">#REF!</definedName>
    <definedName name="밧데리1">'[1]7.1 자재단가표(케이블)'!#REF!</definedName>
    <definedName name="밧데리2">'[1]7.1 자재단가표(케이블)'!#REF!</definedName>
    <definedName name="방송설비">[21]수량산출1!$A$209:$AB$305</definedName>
    <definedName name="방수">'[1]7.1 자재단가표(케이블)'!#REF!</definedName>
    <definedName name="방수공">#REF!</definedName>
    <definedName name="방수시방1" localSheetId="3" hidden="1">{#N/A,#N/A,FALSE,"현장 NCR 분석";#N/A,#N/A,FALSE,"현장품질감사";#N/A,#N/A,FALSE,"현장품질감사"}</definedName>
    <definedName name="방수시방1" localSheetId="14" hidden="1">{#N/A,#N/A,FALSE,"현장 NCR 분석";#N/A,#N/A,FALSE,"현장품질감사";#N/A,#N/A,FALSE,"현장품질감사"}</definedName>
    <definedName name="방수시방1" localSheetId="7" hidden="1">{#N/A,#N/A,FALSE,"현장 NCR 분석";#N/A,#N/A,FALSE,"현장품질감사";#N/A,#N/A,FALSE,"현장품질감사"}</definedName>
    <definedName name="방수시방1" localSheetId="5" hidden="1">{#N/A,#N/A,FALSE,"현장 NCR 분석";#N/A,#N/A,FALSE,"현장품질감사";#N/A,#N/A,FALSE,"현장품질감사"}</definedName>
    <definedName name="방수시방1" localSheetId="9" hidden="1">{#N/A,#N/A,FALSE,"현장 NCR 분석";#N/A,#N/A,FALSE,"현장품질감사";#N/A,#N/A,FALSE,"현장품질감사"}</definedName>
    <definedName name="방수시방1" localSheetId="11" hidden="1">{#N/A,#N/A,FALSE,"현장 NCR 분석";#N/A,#N/A,FALSE,"현장품질감사";#N/A,#N/A,FALSE,"현장품질감사"}</definedName>
    <definedName name="방수시방1" localSheetId="10" hidden="1">{#N/A,#N/A,FALSE,"현장 NCR 분석";#N/A,#N/A,FALSE,"현장품질감사";#N/A,#N/A,FALSE,"현장품질감사"}</definedName>
    <definedName name="방수시방1" hidden="1">{#N/A,#N/A,FALSE,"현장 NCR 분석";#N/A,#N/A,FALSE,"현장품질감사";#N/A,#N/A,FALSE,"현장품질감사"}</definedName>
    <definedName name="방수시설">'[1]7.1 자재단가표(케이블)'!#REF!</definedName>
    <definedName name="방수장치">#REF!</definedName>
    <definedName name="방수장치A">#REF!</definedName>
    <definedName name="배관">#REF!</definedName>
    <definedName name="배관공">#REF!</definedName>
    <definedName name="배관공_1">[96]인부임!$F$9</definedName>
    <definedName name="배관공수율" hidden="1">'[97]N賃率-職'!$I$5:$I$30</definedName>
    <definedName name="배관및굴착">{"'자리배치도'!$AG$1:$CI$28"}</definedName>
    <definedName name="배관전공">#REF!</definedName>
    <definedName name="배전">#REF!</definedName>
    <definedName name="배전공">#REF!</definedName>
    <definedName name="배전도">[0]!배전도</definedName>
    <definedName name="배전선공">#REF!</definedName>
    <definedName name="배전전공">#REF!</definedName>
    <definedName name="배전활선공">#REF!</definedName>
    <definedName name="배전활선전공">#REF!</definedName>
    <definedName name="백02간재">'[90]기계경비(시간당)'!$H$161</definedName>
    <definedName name="백02간재티스제외">'[90]기계경비(시간당)'!$H$162</definedName>
    <definedName name="백02노무">'[90]기계경비(시간당)'!$H$153</definedName>
    <definedName name="백02노무야간">'[90]기계경비(시간당)'!$H$157</definedName>
    <definedName name="백02손료">'[90]기계경비(시간당)'!$H$149</definedName>
    <definedName name="백04간재">'[90]기계경비(시간당)'!$H$145</definedName>
    <definedName name="백04간재티스제외">'[90]기계경비(시간당)'!$H$146</definedName>
    <definedName name="백04노무">'[90]기계경비(시간당)'!$H$137</definedName>
    <definedName name="백04노무야간">'[90]기계경비(시간당)'!$H$141</definedName>
    <definedName name="백04손료">'[90]기계경비(시간당)'!$H$133</definedName>
    <definedName name="백07간재">'[90]기계경비(시간당)'!$H$129</definedName>
    <definedName name="백07간재티스제외">#REF!</definedName>
    <definedName name="백07노무">'[90]기계경비(시간당)'!$H$121</definedName>
    <definedName name="백07노무야간">#REF!</definedName>
    <definedName name="백07손료">'[90]기계경비(시간당)'!$H$117</definedName>
    <definedName name="백강관배관_Sheet2_List">'[1]7.1 자재단가표(케이블)'!#REF!</definedName>
    <definedName name="백사십">'[1]7.1 자재단가표(케이블)'!#REF!</definedName>
    <definedName name="백사십일">'[1]7.1 자재단가표(케이블)'!#REF!</definedName>
    <definedName name="백일교" localSheetId="3" hidden="1">{#N/A,#N/A,TRUE,"토적및재료집계";#N/A,#N/A,TRUE,"토적및재료집계";#N/A,#N/A,TRUE,"단위량"}</definedName>
    <definedName name="백일교" localSheetId="14" hidden="1">{#N/A,#N/A,TRUE,"토적및재료집계";#N/A,#N/A,TRUE,"토적및재료집계";#N/A,#N/A,TRUE,"단위량"}</definedName>
    <definedName name="백일교" localSheetId="7" hidden="1">{#N/A,#N/A,TRUE,"토적및재료집계";#N/A,#N/A,TRUE,"토적및재료집계";#N/A,#N/A,TRUE,"단위량"}</definedName>
    <definedName name="백일교" localSheetId="5" hidden="1">{#N/A,#N/A,TRUE,"토적및재료집계";#N/A,#N/A,TRUE,"토적및재료집계";#N/A,#N/A,TRUE,"단위량"}</definedName>
    <definedName name="백일교" localSheetId="9" hidden="1">{#N/A,#N/A,TRUE,"토적및재료집계";#N/A,#N/A,TRUE,"토적및재료집계";#N/A,#N/A,TRUE,"단위량"}</definedName>
    <definedName name="백일교" localSheetId="11" hidden="1">{#N/A,#N/A,TRUE,"토적및재료집계";#N/A,#N/A,TRUE,"토적및재료집계";#N/A,#N/A,TRUE,"단위량"}</definedName>
    <definedName name="백일교" localSheetId="10" hidden="1">{#N/A,#N/A,TRUE,"토적및재료집계";#N/A,#N/A,TRUE,"토적및재료집계";#N/A,#N/A,TRUE,"단위량"}</definedName>
    <definedName name="백일교" hidden="1">{#N/A,#N/A,TRUE,"토적및재료집계";#N/A,#N/A,TRUE,"토적및재료집계";#N/A,#N/A,TRUE,"단위량"}</definedName>
    <definedName name="백호014경">#REF!</definedName>
    <definedName name="백호014노">#REF!</definedName>
    <definedName name="백호014재">#REF!</definedName>
    <definedName name="백호014티스외경">#REF!</definedName>
    <definedName name="백호014티스외노">#REF!</definedName>
    <definedName name="백호014티스외재">#REF!</definedName>
    <definedName name="백호02경">#REF!</definedName>
    <definedName name="백호02노">#REF!</definedName>
    <definedName name="백호02재">#REF!</definedName>
    <definedName name="백호02티스외경">#REF!</definedName>
    <definedName name="백호02티스외노">#REF!</definedName>
    <definedName name="백호02티스외재">#REF!</definedName>
    <definedName name="백호04경">#REF!</definedName>
    <definedName name="백호04노">#REF!</definedName>
    <definedName name="백호04재">#REF!</definedName>
    <definedName name="백호04티스외경">#REF!</definedName>
    <definedName name="백호04티스외노">#REF!</definedName>
    <definedName name="백호04티스외재">#REF!</definedName>
    <definedName name="백호07경">#REF!</definedName>
    <definedName name="백호07노">#REF!</definedName>
    <definedName name="백호07재">#REF!</definedName>
    <definedName name="백호07티스외경">#REF!</definedName>
    <definedName name="백호07티스외노">#REF!</definedName>
    <definedName name="백호07티스외재">#REF!</definedName>
    <definedName name="밴드">#REF!</definedName>
    <definedName name="밴드1">[6]소요자재명세서2!$J$202</definedName>
    <definedName name="밴드2">[6]소요자재명세서2!$J$203</definedName>
    <definedName name="밴드설치">#REF!</definedName>
    <definedName name="밴드시설">#REF!,#REF!,#REF!,#REF!,#REF!,#REF!,#REF!,#REF!,#REF!,#REF!</definedName>
    <definedName name="밴드철거">[8]노무비명세서!$X$70</definedName>
    <definedName name="밴드철거A">'[1]7.1 자재단가표(케이블)'!#REF!</definedName>
    <definedName name="밴드취부">#REF!</definedName>
    <definedName name="밴드취부A">#REF!</definedName>
    <definedName name="번">#REF!</definedName>
    <definedName name="번조">[54]대신총괄!$H$15</definedName>
    <definedName name="번화가2">#REF!</definedName>
    <definedName name="벌" localSheetId="3" hidden="1">{#N/A,#N/A,FALSE,"전력간선"}</definedName>
    <definedName name="벌" localSheetId="14" hidden="1">{#N/A,#N/A,FALSE,"전력간선"}</definedName>
    <definedName name="벌" localSheetId="7" hidden="1">{#N/A,#N/A,FALSE,"전력간선"}</definedName>
    <definedName name="벌" localSheetId="5" hidden="1">{#N/A,#N/A,FALSE,"전력간선"}</definedName>
    <definedName name="벌" localSheetId="9" hidden="1">{#N/A,#N/A,FALSE,"전력간선"}</definedName>
    <definedName name="벌" localSheetId="11" hidden="1">{#N/A,#N/A,FALSE,"전력간선"}</definedName>
    <definedName name="벌" localSheetId="10" hidden="1">{#N/A,#N/A,FALSE,"전력간선"}</definedName>
    <definedName name="벌" hidden="1">{#N/A,#N/A,FALSE,"전력간선"}</definedName>
    <definedName name="벌목공">#REF!</definedName>
    <definedName name="벌목부">#REF!</definedName>
    <definedName name="벤토나이트">0.7</definedName>
    <definedName name="벽관통">#REF!</definedName>
    <definedName name="벽관통구멍뚫기">#REF!</definedName>
    <definedName name="벽관통구멍파기">#REF!</definedName>
    <definedName name="벽돌제작공">#REF!</definedName>
    <definedName name="벽철">[38]소요자재명세서!$AE$187</definedName>
    <definedName name="벽철1">'[1]7.1 자재단가표(케이블)'!#REF!</definedName>
    <definedName name="벽철A">'[1]7.1 자재단가표(케이블)'!#REF!</definedName>
    <definedName name="벽철물">'[1]7.1 자재단가표(케이블)'!#REF!</definedName>
    <definedName name="벽철취부">[8]노무비명세서!$X$42</definedName>
    <definedName name="벽철취부1">'[1]7.1 자재단가표(케이블)'!#REF!</definedName>
    <definedName name="벽철취부A">#REF!</definedName>
    <definedName name="변경사유단가적용" localSheetId="3" hidden="1">{#N/A,#N/A,TRUE,"총괄"}</definedName>
    <definedName name="변경사유단가적용" localSheetId="14" hidden="1">{#N/A,#N/A,TRUE,"총괄"}</definedName>
    <definedName name="변경사유단가적용" localSheetId="7" hidden="1">{#N/A,#N/A,TRUE,"총괄"}</definedName>
    <definedName name="변경사유단가적용" localSheetId="5" hidden="1">{#N/A,#N/A,TRUE,"총괄"}</definedName>
    <definedName name="변경사유단가적용" localSheetId="9" hidden="1">{#N/A,#N/A,TRUE,"총괄"}</definedName>
    <definedName name="변경사유단가적용" localSheetId="11" hidden="1">{#N/A,#N/A,TRUE,"총괄"}</definedName>
    <definedName name="변경사유단가적용" localSheetId="10" hidden="1">{#N/A,#N/A,TRUE,"총괄"}</definedName>
    <definedName name="변경사유단가적용" hidden="1">{#N/A,#N/A,TRUE,"총괄"}</definedName>
    <definedName name="보">'[1]7.1 자재단가표(케이블)'!#REF!</definedName>
    <definedName name="보강">'[24]9GNG운반'!#REF!</definedName>
    <definedName name="보강콘">'[22]9GNG운반'!#REF!</definedName>
    <definedName name="보굴착">#REF!</definedName>
    <definedName name="보도">#REF!</definedName>
    <definedName name="보링공">#REF!</definedName>
    <definedName name="보링반경제곱">0.1*0.1</definedName>
    <definedName name="보안공">#REF!</definedName>
    <definedName name="보온공">#REF!</definedName>
    <definedName name="보인">#REF!</definedName>
    <definedName name="보일러공">#REF!</definedName>
    <definedName name="보중" localSheetId="6" hidden="1">{#N/A,#N/A,FALSE,"전력간선"}</definedName>
    <definedName name="보중" localSheetId="4" hidden="1">{#N/A,#N/A,FALSE,"전력간선"}</definedName>
    <definedName name="보중" localSheetId="8" hidden="1">{#N/A,#N/A,FALSE,"전력간선"}</definedName>
    <definedName name="보중" localSheetId="3" hidden="1">{#N/A,#N/A,FALSE,"전력간선"}</definedName>
    <definedName name="보중" localSheetId="14" hidden="1">{#N/A,#N/A,FALSE,"전력간선"}</definedName>
    <definedName name="보중" localSheetId="7" hidden="1">{#N/A,#N/A,FALSE,"전력간선"}</definedName>
    <definedName name="보중" localSheetId="5" hidden="1">{#N/A,#N/A,FALSE,"전력간선"}</definedName>
    <definedName name="보중" localSheetId="9" hidden="1">{#N/A,#N/A,FALSE,"전력간선"}</definedName>
    <definedName name="보중" localSheetId="11" hidden="1">{#N/A,#N/A,FALSE,"전력간선"}</definedName>
    <definedName name="보중" localSheetId="10" hidden="1">{#N/A,#N/A,FALSE,"전력간선"}</definedName>
    <definedName name="보중" hidden="1">{#N/A,#N/A,FALSE,"전력간선"}</definedName>
    <definedName name="보통">#REF!</definedName>
    <definedName name="보통선원">#REF!</definedName>
    <definedName name="보통인력">#REF!</definedName>
    <definedName name="보통인부">'[64]기계경비(시간당)'!$D$2</definedName>
    <definedName name="보통인부노">'[1]7.1 자재단가표(케이블)'!#REF!</definedName>
    <definedName name="보평" hidden="1">{#N/A,#N/A,FALSE,"전력간선"}</definedName>
    <definedName name="보평1" hidden="1">{#N/A,#N/A,FALSE,"전력간선"}</definedName>
    <definedName name="보험" hidden="1">{"'표지'!$B$5"}</definedName>
    <definedName name="보험료">#REF!</definedName>
    <definedName name="복구">'[98]9GNG운반'!#REF!</definedName>
    <definedName name="복구_간재">'[53]예산내역서(총괄)'!$I$10</definedName>
    <definedName name="복구_경비">'[53]예산내역서(총괄)'!$M$10</definedName>
    <definedName name="복구_직노">'[53]예산내역서(총괄)'!$K$10</definedName>
    <definedName name="복구_직재">'[53]예산내역서(총괄)'!$G$10</definedName>
    <definedName name="복구1">'[98]9GNG운반'!#REF!</definedName>
    <definedName name="복구2">'[98]9GNG운반'!#REF!</definedName>
    <definedName name="복구3">'[98]9GNG운반'!#REF!</definedName>
    <definedName name="복구4">'[98]9GNG운반'!#REF!</definedName>
    <definedName name="복구5">'[98]9GNG운반'!#REF!</definedName>
    <definedName name="복구6">'[98]9GNG운반'!#REF!</definedName>
    <definedName name="복구7">#REF!</definedName>
    <definedName name="복구관로공정">#REF!</definedName>
    <definedName name="복구관로총괄">#REF!</definedName>
    <definedName name="복구부담금">'[1]7.1 자재단가표(케이블)'!#REF!</definedName>
    <definedName name="복리">#REF!</definedName>
    <definedName name="복리1">#REF!</definedName>
    <definedName name="복리2">#REF!</definedName>
    <definedName name="복리후생">#REF!</definedName>
    <definedName name="복리후생비">#REF!</definedName>
    <definedName name="본사구입">'[1]7.1 자재단가표(케이블)'!#REF!</definedName>
    <definedName name="본사재료비">#REF!</definedName>
    <definedName name="볼트1">#REF!</definedName>
    <definedName name="볼트2">#REF!</definedName>
    <definedName name="봉시설1">[8]노무비명세서!$X$96</definedName>
    <definedName name="봉시설2">[8]노무비명세서!$X$97</definedName>
    <definedName name="봉시설3">[8]노무비명세서!$X$98</definedName>
    <definedName name="봉식결재란" localSheetId="3"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4"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7"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5"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9"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 localSheetId="3" hidden="1">{#N/A,#N/A,FALSE,"현장 NCR 분석";#N/A,#N/A,FALSE,"현장품질감사";#N/A,#N/A,FALSE,"현장품질감사"}</definedName>
    <definedName name="부" localSheetId="14" hidden="1">{#N/A,#N/A,FALSE,"현장 NCR 분석";#N/A,#N/A,FALSE,"현장품질감사";#N/A,#N/A,FALSE,"현장품질감사"}</definedName>
    <definedName name="부" localSheetId="7" hidden="1">{#N/A,#N/A,FALSE,"현장 NCR 분석";#N/A,#N/A,FALSE,"현장품질감사";#N/A,#N/A,FALSE,"현장품질감사"}</definedName>
    <definedName name="부" localSheetId="5" hidden="1">{#N/A,#N/A,FALSE,"현장 NCR 분석";#N/A,#N/A,FALSE,"현장품질감사";#N/A,#N/A,FALSE,"현장품질감사"}</definedName>
    <definedName name="부" localSheetId="9" hidden="1">{#N/A,#N/A,FALSE,"현장 NCR 분석";#N/A,#N/A,FALSE,"현장품질감사";#N/A,#N/A,FALSE,"현장품질감사"}</definedName>
    <definedName name="부" localSheetId="11" hidden="1">{#N/A,#N/A,FALSE,"현장 NCR 분석";#N/A,#N/A,FALSE,"현장품질감사";#N/A,#N/A,FALSE,"현장품질감사"}</definedName>
    <definedName name="부" localSheetId="10" hidden="1">{#N/A,#N/A,FALSE,"현장 NCR 분석";#N/A,#N/A,FALSE,"현장품질감사";#N/A,#N/A,FALSE,"현장품질감사"}</definedName>
    <definedName name="부" hidden="1">{#N/A,#N/A,FALSE,"현장 NCR 분석";#N/A,#N/A,FALSE,"현장품질감사";#N/A,#N/A,FALSE,"현장품질감사"}</definedName>
    <definedName name="부IJP1">'[1]7.1 자재단가표(케이블)'!#REF!</definedName>
    <definedName name="부PE포설1">'[1]7.1 자재단가표(케이블)'!#REF!</definedName>
    <definedName name="부가">'[1]7.1 자재단가표(케이블)'!#REF!</definedName>
    <definedName name="부가1">'[1]7.1 자재단가표(케이블)'!#REF!</definedName>
    <definedName name="부가공포설">'[1]7.1 자재단가표(케이블)'!#REF!</definedName>
    <definedName name="부가세">'[1]7.1 자재단가표(케이블)'!#REF!</definedName>
    <definedName name="부대별약칭" localSheetId="3" hidden="1">{#N/A,#N/A,TRUE,"토적및재료집계";#N/A,#N/A,TRUE,"토적및재료집계";#N/A,#N/A,TRUE,"단위량"}</definedName>
    <definedName name="부대별약칭" localSheetId="14" hidden="1">{#N/A,#N/A,TRUE,"토적및재료집계";#N/A,#N/A,TRUE,"토적및재료집계";#N/A,#N/A,TRUE,"단위량"}</definedName>
    <definedName name="부대별약칭" localSheetId="7" hidden="1">{#N/A,#N/A,TRUE,"토적및재료집계";#N/A,#N/A,TRUE,"토적및재료집계";#N/A,#N/A,TRUE,"단위량"}</definedName>
    <definedName name="부대별약칭" localSheetId="5" hidden="1">{#N/A,#N/A,TRUE,"토적및재료집계";#N/A,#N/A,TRUE,"토적및재료집계";#N/A,#N/A,TRUE,"단위량"}</definedName>
    <definedName name="부대별약칭" localSheetId="9" hidden="1">{#N/A,#N/A,TRUE,"토적및재료집계";#N/A,#N/A,TRUE,"토적및재료집계";#N/A,#N/A,TRUE,"단위량"}</definedName>
    <definedName name="부대별약칭" localSheetId="11" hidden="1">{#N/A,#N/A,TRUE,"토적및재료집계";#N/A,#N/A,TRUE,"토적및재료집계";#N/A,#N/A,TRUE,"단위량"}</definedName>
    <definedName name="부대별약칭" localSheetId="10" hidden="1">{#N/A,#N/A,TRUE,"토적및재료집계";#N/A,#N/A,TRUE,"토적및재료집계";#N/A,#N/A,TRUE,"단위량"}</definedName>
    <definedName name="부대별약칭" hidden="1">{#N/A,#N/A,TRUE,"토적및재료집계";#N/A,#N/A,TRUE,"토적및재료집계";#N/A,#N/A,TRUE,"단위량"}</definedName>
    <definedName name="부명취부1">'[1]7.1 자재단가표(케이블)'!#REF!</definedName>
    <definedName name="부명취부3">'[1]7.1 자재단가표(케이블)'!#REF!</definedName>
    <definedName name="부바인드1">'[1]7.1 자재단가표(케이블)'!#REF!</definedName>
    <definedName name="부바인드2">'[1]7.1 자재단가표(케이블)'!#REF!</definedName>
    <definedName name="부바인드23">'[1]7.1 자재단가표(케이블)'!#REF!</definedName>
    <definedName name="부밴드취부">'[1]7.1 자재단가표(케이블)'!#REF!</definedName>
    <definedName name="부분배함">'[1]7.1 자재단가표(케이블)'!#REF!</definedName>
    <definedName name="부사OP2">'[1]7.1 자재단가표(케이블)'!#REF!</definedName>
    <definedName name="부산IJP">'[1]7.1 자재단가표(케이블)'!#REF!</definedName>
    <definedName name="부산OFD3">'[1]7.1 자재단가표(케이블)'!#REF!</definedName>
    <definedName name="부산OP2">'[1]7.1 자재단가표(케이블)'!#REF!</definedName>
    <definedName name="부산OPM1">'[1]7.1 자재단가표(케이블)'!#REF!</definedName>
    <definedName name="부산OPM3">'[1]7.1 자재단가표(케이블)'!#REF!</definedName>
    <definedName name="부산강연선">'[1]7.1 자재단가표(케이블)'!#REF!</definedName>
    <definedName name="부산난연">'[1]7.1 자재단가표(케이블)'!#REF!</definedName>
    <definedName name="부산바인드선">'[1]7.1 자재단가표(케이블)'!#REF!</definedName>
    <definedName name="부산바인듯너">'[1]7.1 자재단가표(케이블)'!#REF!</definedName>
    <definedName name="부산반경관">'[1]7.1 자재단가표(케이블)'!#REF!</definedName>
    <definedName name="부산밴드1">'[1]7.1 자재단가표(케이블)'!#REF!</definedName>
    <definedName name="부산밴드2">'[1]7.1 자재단가표(케이블)'!#REF!</definedName>
    <definedName name="부산스파이랄1">'[1]7.1 자재단가표(케이블)'!#REF!</definedName>
    <definedName name="부산슬리브1">'[1]7.1 자재단가표(케이블)'!#REF!</definedName>
    <definedName name="부산써콘">'[1]7.1 자재단가표(케이블)'!#REF!</definedName>
    <definedName name="부산아답타">'[1]7.1 자재단가표(케이블)'!#REF!</definedName>
    <definedName name="부산연선">'[1]7.1 자재단가표(케이블)'!#REF!</definedName>
    <definedName name="부산청" localSheetId="3" hidden="1">{"'자리배치도'!$AG$1:$CI$28"}</definedName>
    <definedName name="부산청" localSheetId="14" hidden="1">{"'자리배치도'!$AG$1:$CI$28"}</definedName>
    <definedName name="부산청" localSheetId="7" hidden="1">{"'자리배치도'!$AG$1:$CI$28"}</definedName>
    <definedName name="부산청" localSheetId="5" hidden="1">{"'자리배치도'!$AG$1:$CI$28"}</definedName>
    <definedName name="부산청" localSheetId="9" hidden="1">{"'자리배치도'!$AG$1:$CI$28"}</definedName>
    <definedName name="부산청" localSheetId="11" hidden="1">{"'자리배치도'!$AG$1:$CI$28"}</definedName>
    <definedName name="부산청" localSheetId="10" hidden="1">{"'자리배치도'!$AG$1:$CI$28"}</definedName>
    <definedName name="부산청" hidden="1">{"'자리배치도'!$AG$1:$CI$28"}</definedName>
    <definedName name="부산취부밴드">'[1]7.1 자재단가표(케이블)'!#REF!</definedName>
    <definedName name="부산코드1">'[1]7.1 자재단가표(케이블)'!#REF!</definedName>
    <definedName name="부산크램프1">'[1]7.1 자재단가표(케이블)'!#REF!</definedName>
    <definedName name="부산크램프2">'[1]7.1 자재단가표(케이블)'!#REF!</definedName>
    <definedName name="부산함체3">'[1]7.1 자재단가표(케이블)'!#REF!</definedName>
    <definedName name="부서">#REF!</definedName>
    <definedName name="부성단">'[1]7.1 자재단가표(케이블)'!#REF!</definedName>
    <definedName name="부손익" localSheetId="3" hidden="1">{#N/A,#N/A,FALSE,"현장 NCR 분석";#N/A,#N/A,FALSE,"현장품질감사";#N/A,#N/A,FALSE,"현장품질감사"}</definedName>
    <definedName name="부손익" localSheetId="14" hidden="1">{#N/A,#N/A,FALSE,"현장 NCR 분석";#N/A,#N/A,FALSE,"현장품질감사";#N/A,#N/A,FALSE,"현장품질감사"}</definedName>
    <definedName name="부손익" localSheetId="7" hidden="1">{#N/A,#N/A,FALSE,"현장 NCR 분석";#N/A,#N/A,FALSE,"현장품질감사";#N/A,#N/A,FALSE,"현장품질감사"}</definedName>
    <definedName name="부손익" localSheetId="5" hidden="1">{#N/A,#N/A,FALSE,"현장 NCR 분석";#N/A,#N/A,FALSE,"현장품질감사";#N/A,#N/A,FALSE,"현장품질감사"}</definedName>
    <definedName name="부손익" localSheetId="9" hidden="1">{#N/A,#N/A,FALSE,"현장 NCR 분석";#N/A,#N/A,FALSE,"현장품질감사";#N/A,#N/A,FALSE,"현장품질감사"}</definedName>
    <definedName name="부손익" localSheetId="11" hidden="1">{#N/A,#N/A,FALSE,"현장 NCR 분석";#N/A,#N/A,FALSE,"현장품질감사";#N/A,#N/A,FALSE,"현장품질감사"}</definedName>
    <definedName name="부손익" localSheetId="10" hidden="1">{#N/A,#N/A,FALSE,"현장 NCR 분석";#N/A,#N/A,FALSE,"현장품질감사";#N/A,#N/A,FALSE,"현장품질감사"}</definedName>
    <definedName name="부손익" hidden="1">{#N/A,#N/A,FALSE,"현장 NCR 분석";#N/A,#N/A,FALSE,"현장품질감사";#N/A,#N/A,FALSE,"현장품질감사"}</definedName>
    <definedName name="부스파취부1">'[1]7.1 자재단가표(케이블)'!#REF!</definedName>
    <definedName name="부써콘1">'[1]7.1 자재단가표(케이블)'!#REF!</definedName>
    <definedName name="부옥외접지">'[1]7.1 자재단가표(케이블)'!#REF!</definedName>
    <definedName name="부입상관">'[1]7.1 자재단가표(케이블)'!#REF!</definedName>
    <definedName name="부접속1">'[1]7.1 자재단가표(케이블)'!#REF!</definedName>
    <definedName name="부접속2">'[1]7.1 자재단가표(케이블)'!#REF!</definedName>
    <definedName name="부접속3">'[1]7.1 자재단가표(케이블)'!#REF!</definedName>
    <definedName name="부조가선1">'[1]7.1 자재단가표(케이블)'!#REF!</definedName>
    <definedName name="부크램프취부">'[1]7.1 자재단가표(케이블)'!#REF!</definedName>
    <definedName name="부함체">'[1]7.1 자재단가표(케이블)'!#REF!</definedName>
    <definedName name="분기기4WAY">#REF!</definedName>
    <definedName name="분배2way">#REF!</definedName>
    <definedName name="분배기2">#REF!</definedName>
    <definedName name="분배기2WAY">#REF!</definedName>
    <definedName name="분배함">[8]노무비명세서!$X$16</definedName>
    <definedName name="분배함철거">'[1]7.1 자재단가표(케이블)'!#REF!</definedName>
    <definedName name="분배함취부">[38]노무비명세서!$AE$11</definedName>
    <definedName name="분배함취부1">'[1]7.1 자재단가표(케이블)'!#REF!</definedName>
    <definedName name="분배함취부A">'[1]7.1 자재단가표(케이블)'!#REF!</definedName>
    <definedName name="분사">[8]노무비명세서!$X$51</definedName>
    <definedName name="분사2">#REF!</definedName>
    <definedName name="분사처리">#REF!</definedName>
    <definedName name="분석변경" localSheetId="3" hidden="1">{#N/A,#N/A,FALSE,"변경관리예산";#N/A,#N/A,FALSE,"변경장비예산";#N/A,#N/A,FALSE,"변경준설예산";#N/A,#N/A,FALSE,"변경철구예산"}</definedName>
    <definedName name="분석변경" localSheetId="14" hidden="1">{#N/A,#N/A,FALSE,"변경관리예산";#N/A,#N/A,FALSE,"변경장비예산";#N/A,#N/A,FALSE,"변경준설예산";#N/A,#N/A,FALSE,"변경철구예산"}</definedName>
    <definedName name="분석변경" localSheetId="7" hidden="1">{#N/A,#N/A,FALSE,"변경관리예산";#N/A,#N/A,FALSE,"변경장비예산";#N/A,#N/A,FALSE,"변경준설예산";#N/A,#N/A,FALSE,"변경철구예산"}</definedName>
    <definedName name="분석변경" localSheetId="5" hidden="1">{#N/A,#N/A,FALSE,"변경관리예산";#N/A,#N/A,FALSE,"변경장비예산";#N/A,#N/A,FALSE,"변경준설예산";#N/A,#N/A,FALSE,"변경철구예산"}</definedName>
    <definedName name="분석변경" localSheetId="9" hidden="1">{#N/A,#N/A,FALSE,"변경관리예산";#N/A,#N/A,FALSE,"변경장비예산";#N/A,#N/A,FALSE,"변경준설예산";#N/A,#N/A,FALSE,"변경철구예산"}</definedName>
    <definedName name="분석변경" localSheetId="11" hidden="1">{#N/A,#N/A,FALSE,"변경관리예산";#N/A,#N/A,FALSE,"변경장비예산";#N/A,#N/A,FALSE,"변경준설예산";#N/A,#N/A,FALSE,"변경철구예산"}</definedName>
    <definedName name="분석변경" localSheetId="10"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전반1" localSheetId="8">BlankMacro1</definedName>
    <definedName name="분전반1" localSheetId="9">BlankMacro1</definedName>
    <definedName name="분전반1">BlankMacro1</definedName>
    <definedName name="분전반제조총괄표" hidden="1">{"'건축내역'!$A$1:$L$413"}</definedName>
    <definedName name="불균3way">#REF!</definedName>
    <definedName name="불균등3WAY">#REF!</definedName>
    <definedName name="브02간재구조물">'[90]기계경비(시간당)'!$H$112</definedName>
    <definedName name="브02간재풍암">#REF!</definedName>
    <definedName name="브02노무">'[90]기계경비(시간당)'!$H$110</definedName>
    <definedName name="브02노무야간">'[90]기계경비(시간당)'!$H$111</definedName>
    <definedName name="브02손료">'[90]기계경비(시간당)'!$H$109</definedName>
    <definedName name="브04간재구조물">'[90]기계경비(시간당)'!$H$105</definedName>
    <definedName name="브04간재풍암">#REF!</definedName>
    <definedName name="브04노무">'[90]기계경비(시간당)'!$H$103</definedName>
    <definedName name="브04노무야간">'[90]기계경비(시간당)'!$H$104</definedName>
    <definedName name="브04손료">'[90]기계경비(시간당)'!$H$102</definedName>
    <definedName name="브07간재구조물">#REF!</definedName>
    <definedName name="브07간재풍암">#REF!</definedName>
    <definedName name="브07노무">#REF!</definedName>
    <definedName name="브07노무야간">#REF!</definedName>
    <definedName name="브07손료">#REF!</definedName>
    <definedName name="브레드">#REF!</definedName>
    <definedName name="브레이드">'[91]기계경비(시간당)'!$D$28</definedName>
    <definedName name="브레카02경">#REF!</definedName>
    <definedName name="브레카02노">#REF!</definedName>
    <definedName name="브레카02재">#REF!</definedName>
    <definedName name="브레카04경">#REF!</definedName>
    <definedName name="브레카04노">#REF!</definedName>
    <definedName name="브레카04재">#REF!</definedName>
    <definedName name="브레카07경">#REF!</definedName>
    <definedName name="브레카07노">#REF!</definedName>
    <definedName name="브레카07재">#REF!</definedName>
    <definedName name="비6">'[1]7.1 자재단가표(케이블)'!#REF!</definedName>
    <definedName name="비7">[54]대신총괄!$AE$19</definedName>
    <definedName name="비8">[54]대신총괄!$AE$21</definedName>
    <definedName name="비강남">#REF!</definedName>
    <definedName name="비계공">#REF!</definedName>
    <definedName name="비광교">#REF!</definedName>
    <definedName name="비광주">#REF!</definedName>
    <definedName name="비교">'[87]일위대가표(유단가)'!#REF!</definedName>
    <definedName name="비교가">#REF!</definedName>
    <definedName name="비금속광철거">'[1]7.1 자재단가표(케이블)'!#REF!</definedName>
    <definedName name="비금속광철거지중">'[1]7.1 자재단가표(케이블)'!#REF!</definedName>
    <definedName name="비난연1">#REF!</definedName>
    <definedName name="비난연2">#REF!</definedName>
    <definedName name="비닐1">#REF!</definedName>
    <definedName name="비닐2">#REF!</definedName>
    <definedName name="비닐3">[95]기별!$X$71</definedName>
    <definedName name="비닐4">[95]기별!$Y$71</definedName>
    <definedName name="비닐바인드선">#REF!</definedName>
    <definedName name="비닐절연전선">'[1]7.1 자재단가표(케이블)'!#REF!</definedName>
    <definedName name="비닐절연전선1">[31]기별!$BH$67</definedName>
    <definedName name="비닐절연전선2">[31]기별!$BI$67</definedName>
    <definedName name="비닐절연전선3">[31]기별!$BJ$67</definedName>
    <definedName name="비닐절연전선4">[31]기별!$BK$67</definedName>
    <definedName name="비닐절연전선5">[31]기별!$BL$67</definedName>
    <definedName name="비대구">#REF!</definedName>
    <definedName name="비대전">#REF!</definedName>
    <definedName name="비동교">#REF!</definedName>
    <definedName name="비르네상스">#REF!</definedName>
    <definedName name="비목코드">[78]비목코드!$A$2:$A$10</definedName>
    <definedName name="비발산">#REF!</definedName>
    <definedName name="비방배">#REF!</definedName>
    <definedName name="비보라매">#REF!</definedName>
    <definedName name="비본사">#REF!</definedName>
    <definedName name="비사당">#REF!</definedName>
    <definedName name="비삼성">#REF!</definedName>
    <definedName name="비삼풍">#REF!</definedName>
    <definedName name="비서초">#REF!</definedName>
    <definedName name="비수원">#REF!</definedName>
    <definedName name="비신반포">#REF!</definedName>
    <definedName name="비압구정">#REF!</definedName>
    <definedName name="비울산">#REF!</definedName>
    <definedName name="비울산2">#REF!</definedName>
    <definedName name="비울산신">#REF!</definedName>
    <definedName name="비울산철">#REF!</definedName>
    <definedName name="비인천">#REF!</definedName>
    <definedName name="비잠실">#REF!</definedName>
    <definedName name="비전주">#REF!</definedName>
    <definedName name="비주요">#REF!</definedName>
    <definedName name="비청담">#REF!</definedName>
    <definedName name="비화정">#REF!</definedName>
    <definedName name="빔제작단가개정표준도적용">{"'자리배치도'!$AG$1:$CI$28"}</definedName>
    <definedName name="빔제작단가개정표준도적용1">{"'자리배치도'!$AG$1:$CI$28"}</definedName>
    <definedName name="ㅅ" localSheetId="3" hidden="1">{#N/A,#N/A,TRUE,"토적및재료집계";#N/A,#N/A,TRUE,"토적및재료집계";#N/A,#N/A,TRUE,"단위량"}</definedName>
    <definedName name="ㅅ" localSheetId="14" hidden="1">{#N/A,#N/A,TRUE,"토적및재료집계";#N/A,#N/A,TRUE,"토적및재료집계";#N/A,#N/A,TRUE,"단위량"}</definedName>
    <definedName name="ㅅ" localSheetId="7" hidden="1">{#N/A,#N/A,TRUE,"토적및재료집계";#N/A,#N/A,TRUE,"토적및재료집계";#N/A,#N/A,TRUE,"단위량"}</definedName>
    <definedName name="ㅅ" localSheetId="5" hidden="1">{#N/A,#N/A,TRUE,"토적및재료집계";#N/A,#N/A,TRUE,"토적및재료집계";#N/A,#N/A,TRUE,"단위량"}</definedName>
    <definedName name="ㅅ" localSheetId="9" hidden="1">{#N/A,#N/A,TRUE,"토적및재료집계";#N/A,#N/A,TRUE,"토적및재료집계";#N/A,#N/A,TRUE,"단위량"}</definedName>
    <definedName name="ㅅ" localSheetId="2" hidden="1">{#N/A,#N/A,TRUE,"토적및재료집계";#N/A,#N/A,TRUE,"토적및재료집계";#N/A,#N/A,TRUE,"단위량"}</definedName>
    <definedName name="ㅅ" localSheetId="11" hidden="1">{#N/A,#N/A,TRUE,"토적및재료집계";#N/A,#N/A,TRUE,"토적및재료집계";#N/A,#N/A,TRUE,"단위량"}</definedName>
    <definedName name="ㅅ" localSheetId="10" hidden="1">{#N/A,#N/A,TRUE,"토적및재료집계";#N/A,#N/A,TRUE,"토적및재료집계";#N/A,#N/A,TRUE,"단위량"}</definedName>
    <definedName name="ㅅ" hidden="1">{#N/A,#N/A,TRUE,"토적및재료집계";#N/A,#N/A,TRUE,"토적및재료집계";#N/A,#N/A,TRUE,"단위량"}</definedName>
    <definedName name="ㅅㅅ" localSheetId="6" hidden="1">{#N/A,#N/A,FALSE,"전력간선"}</definedName>
    <definedName name="ㅅㅅ" localSheetId="4" hidden="1">{#N/A,#N/A,FALSE,"전력간선"}</definedName>
    <definedName name="ㅅㅅ" localSheetId="8" hidden="1">{#N/A,#N/A,FALSE,"전력간선"}</definedName>
    <definedName name="ㅅㅅ" localSheetId="3" hidden="1">{#N/A,#N/A,FALSE,"전력간선"}</definedName>
    <definedName name="ㅅㅅ" localSheetId="14" hidden="1">{#N/A,#N/A,FALSE,"전력간선"}</definedName>
    <definedName name="ㅅㅅ" localSheetId="7" hidden="1">{#N/A,#N/A,FALSE,"전력간선"}</definedName>
    <definedName name="ㅅㅅ" localSheetId="5" hidden="1">{#N/A,#N/A,FALSE,"전력간선"}</definedName>
    <definedName name="ㅅㅅ" localSheetId="9" hidden="1">{#N/A,#N/A,FALSE,"전력간선"}</definedName>
    <definedName name="ㅅㅅ" localSheetId="11" hidden="1">{#N/A,#N/A,FALSE,"전력간선"}</definedName>
    <definedName name="ㅅㅅ" localSheetId="10" hidden="1">{#N/A,#N/A,FALSE,"전력간선"}</definedName>
    <definedName name="ㅅㅅ" hidden="1">{#N/A,#N/A,FALSE,"전력간선"}</definedName>
    <definedName name="ㅅㅅㅅ" hidden="1">{#N/A,#N/A,FALSE,"전력간선"}</definedName>
    <definedName name="ㅅㅅㅅㅅ" localSheetId="8">BlankMacro1</definedName>
    <definedName name="ㅅㅅㅅㅅ" localSheetId="9">BlankMacro1</definedName>
    <definedName name="ㅅㅅㅅㅅ">BlankMacro1</definedName>
    <definedName name="사">{"'자리배치도'!$AG$1:$CI$28"}</definedName>
    <definedName name="사1">'[99]257A1'!$E$68</definedName>
    <definedName name="사10">'[99]257A1'!$AF$68</definedName>
    <definedName name="사11">'[99]257A1'!$AI$68</definedName>
    <definedName name="사12">'[99]257A1'!$AL$68</definedName>
    <definedName name="사13">'[99]257A1'!$AO$68</definedName>
    <definedName name="사14">'[99]257A1'!$AR$68</definedName>
    <definedName name="사15">'[99]257A1'!$G$70</definedName>
    <definedName name="사2">'[99]257A1'!$H$68</definedName>
    <definedName name="사3">'[99]257A1'!$K$68</definedName>
    <definedName name="사4">'[99]257A1'!$N$68</definedName>
    <definedName name="사5">'[99]257A1'!$Q$68</definedName>
    <definedName name="사6">'[99]257A1'!$T$68</definedName>
    <definedName name="사7">'[99]257A1'!$W$68</definedName>
    <definedName name="사8">'[99]257A1'!$Z$68</definedName>
    <definedName name="사9">'[99]257A1'!$AC$68</definedName>
    <definedName name="사a">'[99]257A1'!$J$65</definedName>
    <definedName name="사b">'[99]257A1'!$K$64</definedName>
    <definedName name="사c">'[99]257A1'!$N$64</definedName>
    <definedName name="사d">'[99]257A1'!$Q$64</definedName>
    <definedName name="사e">'[99]257A1'!$N$62</definedName>
    <definedName name="사f">'[99]257A1'!$V$71</definedName>
    <definedName name="사g">'[99]257A1'!$W$74</definedName>
    <definedName name="사h">'[99]257A1'!$AT$65</definedName>
    <definedName name="사I">'[99]257A1'!$AQ$70</definedName>
    <definedName name="사j">'[99]257A1'!$AU$68</definedName>
    <definedName name="사k">'[99]257A1'!$AU$64</definedName>
    <definedName name="사r">'[1]7.1 자재단가표(케이블)'!#REF!</definedName>
    <definedName name="사경">'[1]7.1 자재단가표(케이블)'!#REF!</definedName>
    <definedName name="사경_1">'[1]7.1 자재단가표(케이블)'!#REF!</definedName>
    <definedName name="사경_3">[51]설계명세서!$G$183</definedName>
    <definedName name="사경1">#REF!</definedName>
    <definedName name="사경2">#REF!</definedName>
    <definedName name="사굴착">[38]노무비명세서!$AE$70</definedName>
    <definedName name="사급">[0]!사급</definedName>
    <definedName name="사급경비">#REF!</definedName>
    <definedName name="사급경비1">#REF!</definedName>
    <definedName name="사급경비2">#REF!</definedName>
    <definedName name="사급분계">#REF!</definedName>
    <definedName name="사급분재료비">#REF!</definedName>
    <definedName name="사급자재대">#REF!</definedName>
    <definedName name="사급장비">#REF!</definedName>
    <definedName name="사급장비비">#REF!</definedName>
    <definedName name="사급재료">#REF!</definedName>
    <definedName name="사급재료1">#REF!</definedName>
    <definedName name="사급재료2">#REF!</definedName>
    <definedName name="사급재료비">#REF!</definedName>
    <definedName name="사람">[0]!사람</definedName>
    <definedName name="사리도">[38]소요자재명세서!$AE$203</definedName>
    <definedName name="사석01445보경">'[1]7.1 자재단가표(케이블)'!#REF!</definedName>
    <definedName name="사석보014180경">'[1]7.1 자재단가표(케이블)'!#REF!</definedName>
    <definedName name="사석보014180노">'[1]7.1 자재단가표(케이블)'!#REF!</definedName>
    <definedName name="사석보014180재">'[1]7.1 자재단가표(케이블)'!#REF!</definedName>
    <definedName name="사석보01445경">'[1]7.1 자재단가표(케이블)'!#REF!</definedName>
    <definedName name="사석보01445노">'[1]7.1 자재단가표(케이블)'!#REF!</definedName>
    <definedName name="사석보01445재">'[1]7.1 자재단가표(케이블)'!#REF!</definedName>
    <definedName name="사석보02180경">#REF!</definedName>
    <definedName name="사석보02180노">#REF!</definedName>
    <definedName name="사석보02180재">#REF!</definedName>
    <definedName name="사석보0245경">#REF!</definedName>
    <definedName name="사석보0245노">#REF!</definedName>
    <definedName name="사석보0245재">#REF!</definedName>
    <definedName name="사석보04180경">#REF!</definedName>
    <definedName name="사석보04180노">#REF!</definedName>
    <definedName name="사석보04180재">#REF!</definedName>
    <definedName name="사석보0445경">#REF!</definedName>
    <definedName name="사석보0445노">#REF!</definedName>
    <definedName name="사석보0445재">#REF!</definedName>
    <definedName name="사석보07180경">#REF!</definedName>
    <definedName name="사석보07180노">#REF!</definedName>
    <definedName name="사석보07180재">#REF!</definedName>
    <definedName name="사석보0745경">#REF!</definedName>
    <definedName name="사석보0745노">#REF!</definedName>
    <definedName name="사석보0745재">#REF!</definedName>
    <definedName name="사석주014180경">'[1]7.1 자재단가표(케이블)'!#REF!</definedName>
    <definedName name="사석주014180노">'[1]7.1 자재단가표(케이블)'!#REF!</definedName>
    <definedName name="사석주014180재">'[1]7.1 자재단가표(케이블)'!#REF!</definedName>
    <definedName name="사석주01445경">'[1]7.1 자재단가표(케이블)'!#REF!</definedName>
    <definedName name="사석주01445노">'[1]7.1 자재단가표(케이블)'!#REF!</definedName>
    <definedName name="사석주01445재">'[1]7.1 자재단가표(케이블)'!#REF!</definedName>
    <definedName name="사석주02180경">#REF!</definedName>
    <definedName name="사석주02180노">#REF!</definedName>
    <definedName name="사석주02180재">#REF!</definedName>
    <definedName name="사석주0245경">#REF!</definedName>
    <definedName name="사석주0245노">#REF!</definedName>
    <definedName name="사석주0245재">#REF!</definedName>
    <definedName name="사석주04180경">#REF!</definedName>
    <definedName name="사석주04180노">#REF!</definedName>
    <definedName name="사석주04180재">#REF!</definedName>
    <definedName name="사석주0445경">#REF!</definedName>
    <definedName name="사석주0445노">#REF!</definedName>
    <definedName name="사석주0445재">#REF!</definedName>
    <definedName name="사석주07180경">#REF!</definedName>
    <definedName name="사석주07180노">#REF!</definedName>
    <definedName name="사석주07180재">#REF!</definedName>
    <definedName name="사석주0745경">#REF!</definedName>
    <definedName name="사석주0745노">#REF!</definedName>
    <definedName name="사석주0745재">#REF!</definedName>
    <definedName name="사업소구입">'[1]7.1 자재단가표(케이블)'!#REF!</definedName>
    <definedName name="사업소재료비">'[1]7.1 자재단가표(케이블)'!#REF!</definedName>
    <definedName name="사업소재료비계">'[1]7.1 자재단가표(케이블)'!#REF!</definedName>
    <definedName name="사업소출고재료비">#REF!</definedName>
    <definedName name="사재">#REF!</definedName>
    <definedName name="사재_1">#REF!</definedName>
    <definedName name="사재_3">[51]설계명세서!$G$72</definedName>
    <definedName name="사재1">#REF!</definedName>
    <definedName name="사재2">#REF!</definedName>
    <definedName name="사진첩" hidden="1">{"'Sheet1'!$A$1:$H$49"}</definedName>
    <definedName name="산재">#REF!</definedName>
    <definedName name="산재1">#REF!</definedName>
    <definedName name="산재2">#REF!</definedName>
    <definedName name="산재보험">#REF!</definedName>
    <definedName name="산재보험료">'[1]7.1 자재단가표(케이블)'!#REF!</definedName>
    <definedName name="산출">[100]일위산출!$A$3:$AN$2477</definedName>
    <definedName name="산출근거2" localSheetId="8">BlankMacro1</definedName>
    <definedName name="산출근거2" localSheetId="9">BlankMacro1</definedName>
    <definedName name="산출근거2">BlankMacro1</definedName>
    <definedName name="산출근거자료" localSheetId="8">BlankMacro1</definedName>
    <definedName name="산출근거자료" localSheetId="9">BlankMacro1</definedName>
    <definedName name="산출근거자료">BlankMacro1</definedName>
    <definedName name="산출서">#REF!</definedName>
    <definedName name="산출일위대가통신" localSheetId="8">BlankMacro1</definedName>
    <definedName name="산출일위대가통신" localSheetId="9">BlankMacro1</definedName>
    <definedName name="산출일위대가통신">BlankMacro1</definedName>
    <definedName name="삼1">'[99]257A1'!$E$50</definedName>
    <definedName name="삼10">'[99]257A1'!$AF$50</definedName>
    <definedName name="삼11">'[99]257A1'!$AI$50</definedName>
    <definedName name="삼12">'[99]257A1'!$AL$50</definedName>
    <definedName name="삼13">'[99]257A1'!$AO$50</definedName>
    <definedName name="삼14">'[99]257A1'!$P$46</definedName>
    <definedName name="삼15">'[99]257A1'!$S$52</definedName>
    <definedName name="삼2">'[99]257A1'!$H$50</definedName>
    <definedName name="삼3">'[99]257A1'!$K$50</definedName>
    <definedName name="삼4">'[99]257A1'!$N$50</definedName>
    <definedName name="삼5">'[99]257A1'!$Q$50</definedName>
    <definedName name="삼6">'[99]257A1'!$T$50</definedName>
    <definedName name="삼7">'[99]257A1'!$W$50</definedName>
    <definedName name="삼8">'[99]257A1'!$Z$50</definedName>
    <definedName name="삼9">'[99]257A1'!$AC$50</definedName>
    <definedName name="삼a">'[99]257A1'!$AB$46</definedName>
    <definedName name="삼b">'[99]257A1'!$AB$53</definedName>
    <definedName name="삼c">'[99]257A1'!$AC$56</definedName>
    <definedName name="삼d">'[99]257A1'!$AF$45</definedName>
    <definedName name="삼e">'[99]257A1'!$AI$44</definedName>
    <definedName name="삼f">'[99]257A1'!$AI$46</definedName>
    <definedName name="삼g">'[99]257A1'!$AK$52</definedName>
    <definedName name="삼산교" localSheetId="3" hidden="1">{#N/A,#N/A,TRUE,"토적및재료집계";#N/A,#N/A,TRUE,"토적및재료집계";#N/A,#N/A,TRUE,"단위량"}</definedName>
    <definedName name="삼산교" localSheetId="14" hidden="1">{#N/A,#N/A,TRUE,"토적및재료집계";#N/A,#N/A,TRUE,"토적및재료집계";#N/A,#N/A,TRUE,"단위량"}</definedName>
    <definedName name="삼산교" localSheetId="7" hidden="1">{#N/A,#N/A,TRUE,"토적및재료집계";#N/A,#N/A,TRUE,"토적및재료집계";#N/A,#N/A,TRUE,"단위량"}</definedName>
    <definedName name="삼산교" localSheetId="5" hidden="1">{#N/A,#N/A,TRUE,"토적및재료집계";#N/A,#N/A,TRUE,"토적및재료집계";#N/A,#N/A,TRUE,"단위량"}</definedName>
    <definedName name="삼산교" localSheetId="9" hidden="1">{#N/A,#N/A,TRUE,"토적및재료집계";#N/A,#N/A,TRUE,"토적및재료집계";#N/A,#N/A,TRUE,"단위량"}</definedName>
    <definedName name="삼산교" localSheetId="11" hidden="1">{#N/A,#N/A,TRUE,"토적및재료집계";#N/A,#N/A,TRUE,"토적및재료집계";#N/A,#N/A,TRUE,"단위량"}</definedName>
    <definedName name="삼산교" localSheetId="10" hidden="1">{#N/A,#N/A,TRUE,"토적및재료집계";#N/A,#N/A,TRUE,"토적및재료집계";#N/A,#N/A,TRUE,"단위량"}</definedName>
    <definedName name="삼산교" hidden="1">{#N/A,#N/A,TRUE,"토적및재료집계";#N/A,#N/A,TRUE,"토적및재료집계";#N/A,#N/A,TRUE,"단위량"}</definedName>
    <definedName name="삼성">[0]!삼성</definedName>
    <definedName name="삼우">[0]!삼우</definedName>
    <definedName name="상각비">#REF!</definedName>
    <definedName name="상봉동315">[0]!상봉동315</definedName>
    <definedName name="상위1">[101]앞표지!$B$2</definedName>
    <definedName name="상위국">[102]앞표지!$B$2</definedName>
    <definedName name="상위국명">#REF!</definedName>
    <definedName name="상위국주소">#REF!</definedName>
    <definedName name="상주">[0]!상주</definedName>
    <definedName name="상주소">#REF!</definedName>
    <definedName name="상준">'[1]7.1 자재단가표(케이블)'!#REF!</definedName>
    <definedName name="상차비">#REF!</definedName>
    <definedName name="상차비사석">#REF!</definedName>
    <definedName name="상차비사석10">#REF!</definedName>
    <definedName name="상차비사석15">#REF!</definedName>
    <definedName name="상차비사석20">#REF!</definedName>
    <definedName name="상차비사석야간">#REF!</definedName>
    <definedName name="상차비토사">#REF!</definedName>
    <definedName name="상차비토사10">#REF!</definedName>
    <definedName name="상차비토사15">#REF!</definedName>
    <definedName name="상차비토사20">#REF!</definedName>
    <definedName name="상차비토사야간">#REF!</definedName>
    <definedName name="상하차비">#REF!</definedName>
    <definedName name="새계산" localSheetId="8">BlankMacro1</definedName>
    <definedName name="새계산" localSheetId="9">BlankMacro1</definedName>
    <definedName name="새계산">BlankMacro1</definedName>
    <definedName name="새들">#REF!</definedName>
    <definedName name="새들1">'[1]7.1 자재단가표(케이블)'!#REF!</definedName>
    <definedName name="새들2">#REF!</definedName>
    <definedName name="새들A">'[1]7.1 자재단가표(케이블)'!#REF!</definedName>
    <definedName name="새로운">#REF!</definedName>
    <definedName name="샷시공">#REF!</definedName>
    <definedName name="서비스1">#REF!</definedName>
    <definedName name="서비스2">#REF!</definedName>
    <definedName name="서울TRS">[0]!서울TRS</definedName>
    <definedName name="서초2">[0]!서초2</definedName>
    <definedName name="석공">#REF!</definedName>
    <definedName name="석항" localSheetId="3" hidden="1">{#N/A,#N/A,FALSE,"명세표"}</definedName>
    <definedName name="석항" localSheetId="14" hidden="1">{#N/A,#N/A,FALSE,"명세표"}</definedName>
    <definedName name="석항" localSheetId="7" hidden="1">{#N/A,#N/A,FALSE,"명세표"}</definedName>
    <definedName name="석항" localSheetId="5" hidden="1">{#N/A,#N/A,FALSE,"명세표"}</definedName>
    <definedName name="석항" localSheetId="9" hidden="1">{#N/A,#N/A,FALSE,"명세표"}</definedName>
    <definedName name="석항" localSheetId="11" hidden="1">{#N/A,#N/A,FALSE,"명세표"}</definedName>
    <definedName name="석항" localSheetId="10" hidden="1">{#N/A,#N/A,FALSE,"명세표"}</definedName>
    <definedName name="석항" hidden="1">{#N/A,#N/A,FALSE,"명세표"}</definedName>
    <definedName name="선로분계">#REF!</definedName>
    <definedName name="선번장">[0]!선번장</definedName>
    <definedName name="선부">#REF!</definedName>
    <definedName name="설">'[1]7.1 자재단가표(케이블)'!#REF!</definedName>
    <definedName name="설게도급경비">'[1]7.1 자재단가표(케이블)'!#REF!</definedName>
    <definedName name="설게직접노무비">'[1]7.1 자재단가표(케이블)'!#REF!</definedName>
    <definedName name="설계간전노무비">'[1]7.1 자재단가표(케이블)'!#REF!</definedName>
    <definedName name="설계간접노무비">#REF!</definedName>
    <definedName name="설계경비">#REF!</definedName>
    <definedName name="설계내역서" localSheetId="3" hidden="1">{"'별표'!$N$220"}</definedName>
    <definedName name="설계내역서" localSheetId="14" hidden="1">{"'별표'!$N$220"}</definedName>
    <definedName name="설계내역서" localSheetId="7" hidden="1">{"'별표'!$N$220"}</definedName>
    <definedName name="설계내역서" localSheetId="5" hidden="1">{"'별표'!$N$220"}</definedName>
    <definedName name="설계내역서" localSheetId="9" hidden="1">{"'별표'!$N$220"}</definedName>
    <definedName name="설계내역서" localSheetId="11" hidden="1">{"'별표'!$N$220"}</definedName>
    <definedName name="설계내역서" localSheetId="10" hidden="1">{"'별표'!$N$220"}</definedName>
    <definedName name="설계내역서" hidden="1">{"'별표'!$N$220"}</definedName>
    <definedName name="설계노무비">#REF!</definedName>
    <definedName name="설계도급경비">#REF!</definedName>
    <definedName name="설계도급분">#REF!</definedName>
    <definedName name="설계사급경비">#REF!</definedName>
    <definedName name="설계사급재료비">#REF!</definedName>
    <definedName name="설계이윤">#REF!</definedName>
    <definedName name="설계일반관리비">#REF!</definedName>
    <definedName name="설계재료비">#REF!</definedName>
    <definedName name="설계지입재료비">#REF!</definedName>
    <definedName name="설계직접노무비">#REF!</definedName>
    <definedName name="설계회사경비">'[1]7.1 자재단가표(케이블)'!#REF!</definedName>
    <definedName name="설계회사분">#REF!</definedName>
    <definedName name="설비" localSheetId="6" hidden="1">{#N/A,#N/A,TRUE,"토적및재료집계";#N/A,#N/A,TRUE,"토적및재료집계";#N/A,#N/A,TRUE,"단위량"}</definedName>
    <definedName name="설비" localSheetId="4" hidden="1">{#N/A,#N/A,TRUE,"토적및재료집계";#N/A,#N/A,TRUE,"토적및재료집계";#N/A,#N/A,TRUE,"단위량"}</definedName>
    <definedName name="설비" localSheetId="8" hidden="1">{#N/A,#N/A,TRUE,"토적및재료집계";#N/A,#N/A,TRUE,"토적및재료집계";#N/A,#N/A,TRUE,"단위량"}</definedName>
    <definedName name="설비" localSheetId="3" hidden="1">{#N/A,#N/A,TRUE,"토적및재료집계";#N/A,#N/A,TRUE,"토적및재료집계";#N/A,#N/A,TRUE,"단위량"}</definedName>
    <definedName name="설비" localSheetId="14" hidden="1">{#N/A,#N/A,TRUE,"토적및재료집계";#N/A,#N/A,TRUE,"토적및재료집계";#N/A,#N/A,TRUE,"단위량"}</definedName>
    <definedName name="설비" localSheetId="7" hidden="1">{#N/A,#N/A,TRUE,"토적및재료집계";#N/A,#N/A,TRUE,"토적및재료집계";#N/A,#N/A,TRUE,"단위량"}</definedName>
    <definedName name="설비" localSheetId="5" hidden="1">{#N/A,#N/A,TRUE,"토적및재료집계";#N/A,#N/A,TRUE,"토적및재료집계";#N/A,#N/A,TRUE,"단위량"}</definedName>
    <definedName name="설비" localSheetId="9" hidden="1">{#N/A,#N/A,TRUE,"토적및재료집계";#N/A,#N/A,TRUE,"토적및재료집계";#N/A,#N/A,TRUE,"단위량"}</definedName>
    <definedName name="설비" localSheetId="11" hidden="1">{#N/A,#N/A,TRUE,"토적및재료집계";#N/A,#N/A,TRUE,"토적및재료집계";#N/A,#N/A,TRUE,"단위량"}</definedName>
    <definedName name="설비" localSheetId="10" hidden="1">{#N/A,#N/A,TRUE,"토적및재료집계";#N/A,#N/A,TRUE,"토적및재료집계";#N/A,#N/A,TRUE,"단위량"}</definedName>
    <definedName name="설비" hidden="1">{#N/A,#N/A,TRUE,"토적및재료집계";#N/A,#N/A,TRUE,"토적및재료집계";#N/A,#N/A,TRUE,"단위량"}</definedName>
    <definedName name="설치12C">#REF!</definedName>
    <definedName name="설치12ㅊ">'[1]7.1 자재단가표(케이블)'!#REF!</definedName>
    <definedName name="설치17C">#REF!</definedName>
    <definedName name="설치간재">#REF!</definedName>
    <definedName name="설치시공">'[1]7.1 자재단가표(케이블)'!#REF!</definedName>
    <definedName name="설치직노">#REF!</definedName>
    <definedName name="설치직재">#REF!</definedName>
    <definedName name="성단">[8]노무비명세서!$X$40</definedName>
    <definedName name="세금">#REF!</definedName>
    <definedName name="세금1">#REF!</definedName>
    <definedName name="세금2">#REF!</definedName>
    <definedName name="세금공과">#REF!</definedName>
    <definedName name="세금공과금">#REF!</definedName>
    <definedName name="세금과공">[103]설계명세서!$G$139</definedName>
    <definedName name="세금과공과">#REF!</definedName>
    <definedName name="세금과공과금">#REF!</definedName>
    <definedName name="세로" localSheetId="3" hidden="1">{#N/A,#N/A,FALSE,"전력간선"}</definedName>
    <definedName name="세로" localSheetId="14" hidden="1">{#N/A,#N/A,FALSE,"전력간선"}</definedName>
    <definedName name="세로" localSheetId="7" hidden="1">{#N/A,#N/A,FALSE,"전력간선"}</definedName>
    <definedName name="세로" localSheetId="5" hidden="1">{#N/A,#N/A,FALSE,"전력간선"}</definedName>
    <definedName name="세로" localSheetId="9" hidden="1">{#N/A,#N/A,FALSE,"전력간선"}</definedName>
    <definedName name="세로" localSheetId="11" hidden="1">{#N/A,#N/A,FALSE,"전력간선"}</definedName>
    <definedName name="세로" localSheetId="10" hidden="1">{#N/A,#N/A,FALSE,"전력간선"}</definedName>
    <definedName name="세로" hidden="1">{#N/A,#N/A,FALSE,"전력간선"}</definedName>
    <definedName name="세부계통도">#REF!</definedName>
    <definedName name="세부공정">#REF!</definedName>
    <definedName name="세부내역서_박">{"'자리배치도'!$AG$1:$CI$28"}</definedName>
    <definedName name="세부내역서_박1">{"'자리배치도'!$AG$1:$CI$28"}</definedName>
    <definedName name="셀수">'[1]7.1 자재단가표(케이블)'!#REF!</definedName>
    <definedName name="소">[104]산출명세서!$I$4</definedName>
    <definedName name="소__________계">#REF!</definedName>
    <definedName name="소_계">#REF!</definedName>
    <definedName name="소B7">#REF!</definedName>
    <definedName name="소계">#REF!</definedName>
    <definedName name="소계1">'[1]7.1 자재단가표(케이블)'!#REF!</definedName>
    <definedName name="소계2">'[1]7.1 자재단가표(케이블)'!#REF!</definedName>
    <definedName name="소계3">'[1]7.1 자재단가표(케이블)'!#REF!</definedName>
    <definedName name="소노" localSheetId="8">BlankMacro1</definedName>
    <definedName name="소노" localSheetId="9">BlankMacro1</definedName>
    <definedName name="소노">BlankMacro1</definedName>
    <definedName name="소모1">#REF!</definedName>
    <definedName name="소모2">#REF!</definedName>
    <definedName name="소모품">#REF!</definedName>
    <definedName name="소모품1">#REF!</definedName>
    <definedName name="소모품비">#REF!</definedName>
    <definedName name="소방내역" localSheetId="8">BlankMacro1</definedName>
    <definedName name="소방내역" localSheetId="9">BlankMacro1</definedName>
    <definedName name="소방내역">BlankMacro1</definedName>
    <definedName name="소방내역서" localSheetId="8">BlankMacro1</definedName>
    <definedName name="소방내역서" localSheetId="9">BlankMacro1</definedName>
    <definedName name="소방내역서">BlankMacro1</definedName>
    <definedName name="소요" localSheetId="8">BlankMacro1</definedName>
    <definedName name="소요" localSheetId="9">BlankMacro1</definedName>
    <definedName name="소요">BlankMacro1</definedName>
    <definedName name="소요노1" localSheetId="8">BlankMacro1</definedName>
    <definedName name="소요노1" localSheetId="9">BlankMacro1</definedName>
    <definedName name="소요노1">BlankMacro1</definedName>
    <definedName name="소요노력" localSheetId="8">BlankMacro1</definedName>
    <definedName name="소요노력" localSheetId="9">BlankMacro1</definedName>
    <definedName name="소요노력">BlankMacro1</definedName>
    <definedName name="소요노력3" localSheetId="8">BlankMacro1</definedName>
    <definedName name="소요노력3" localSheetId="9">BlankMacro1</definedName>
    <definedName name="소요노력3">BlankMacro1</definedName>
    <definedName name="소요매수">'[1]7.1 자재단가표(케이블)'!#REF!</definedName>
    <definedName name="소용량충전기">#REF!</definedName>
    <definedName name="소용매수">'[1]7.1 자재단가표(케이블)'!#REF!</definedName>
    <definedName name="소프트시험사">[105]노임단가표!$D$32</definedName>
    <definedName name="소형B손료">'[64]기계경비(시간당)'!$H$240</definedName>
    <definedName name="소형철개소운반비">#REF!</definedName>
    <definedName name="소화갑지" localSheetId="3" hidden="1">{#N/A,#N/A,FALSE,"CCTV"}</definedName>
    <definedName name="소화갑지" localSheetId="14" hidden="1">{#N/A,#N/A,FALSE,"CCTV"}</definedName>
    <definedName name="소화갑지" localSheetId="7" hidden="1">{#N/A,#N/A,FALSE,"CCTV"}</definedName>
    <definedName name="소화갑지" localSheetId="5" hidden="1">{#N/A,#N/A,FALSE,"CCTV"}</definedName>
    <definedName name="소화갑지" localSheetId="9" hidden="1">{#N/A,#N/A,FALSE,"CCTV"}</definedName>
    <definedName name="소화갑지" localSheetId="11" hidden="1">{#N/A,#N/A,FALSE,"CCTV"}</definedName>
    <definedName name="소화갑지" localSheetId="10" hidden="1">{#N/A,#N/A,FALSE,"CCTV"}</definedName>
    <definedName name="소화갑지" hidden="1">{#N/A,#N/A,FALSE,"CCTV"}</definedName>
    <definedName name="속고기">#REF!</definedName>
    <definedName name="속중기">#REF!</definedName>
    <definedName name="속중능">#REF!</definedName>
    <definedName name="속초기">#REF!</definedName>
    <definedName name="손료">#REF!</definedName>
    <definedName name="손혜종">[0]!손혜종</definedName>
    <definedName name="송신">'[1]7.1 자재단가표(케이블)'!#REF!</definedName>
    <definedName name="송신광출력">'[1]7.1 자재단가표(케이블)'!#REF!</definedName>
    <definedName name="송신광출력A">'[1]7.1 자재단가표(케이블)'!#REF!</definedName>
    <definedName name="송신광출력작성">#REF!</definedName>
    <definedName name="송신광출력측정">'[1]7.1 자재단가표(케이블)'!#REF!</definedName>
    <definedName name="송전전공">#REF!</definedName>
    <definedName name="송전활선전공">#REF!</definedName>
    <definedName name="송전황선전공">#REF!</definedName>
    <definedName name="수">'[1]7.1 자재단가표(케이블)'!#REF!</definedName>
    <definedName name="수1소B">#REF!</definedName>
    <definedName name="수2" localSheetId="6" hidden="1">{#N/A,#N/A,TRUE,"토적및재료집계";#N/A,#N/A,TRUE,"토적및재료집계";#N/A,#N/A,TRUE,"단위량"}</definedName>
    <definedName name="수2" localSheetId="4" hidden="1">{#N/A,#N/A,TRUE,"토적및재료집계";#N/A,#N/A,TRUE,"토적및재료집계";#N/A,#N/A,TRUE,"단위량"}</definedName>
    <definedName name="수2" localSheetId="8" hidden="1">{#N/A,#N/A,TRUE,"토적및재료집계";#N/A,#N/A,TRUE,"토적및재료집계";#N/A,#N/A,TRUE,"단위량"}</definedName>
    <definedName name="수2" localSheetId="3" hidden="1">{#N/A,#N/A,TRUE,"토적및재료집계";#N/A,#N/A,TRUE,"토적및재료집계";#N/A,#N/A,TRUE,"단위량"}</definedName>
    <definedName name="수2" localSheetId="14" hidden="1">{#N/A,#N/A,TRUE,"토적및재료집계";#N/A,#N/A,TRUE,"토적및재료집계";#N/A,#N/A,TRUE,"단위량"}</definedName>
    <definedName name="수2" localSheetId="7" hidden="1">{#N/A,#N/A,TRUE,"토적및재료집계";#N/A,#N/A,TRUE,"토적및재료집계";#N/A,#N/A,TRUE,"단위량"}</definedName>
    <definedName name="수2" localSheetId="5" hidden="1">{#N/A,#N/A,TRUE,"토적및재료집계";#N/A,#N/A,TRUE,"토적및재료집계";#N/A,#N/A,TRUE,"단위량"}</definedName>
    <definedName name="수2" localSheetId="9" hidden="1">{#N/A,#N/A,TRUE,"토적및재료집계";#N/A,#N/A,TRUE,"토적및재료집계";#N/A,#N/A,TRUE,"단위량"}</definedName>
    <definedName name="수2" localSheetId="11" hidden="1">{#N/A,#N/A,TRUE,"토적및재료집계";#N/A,#N/A,TRUE,"토적및재료집계";#N/A,#N/A,TRUE,"단위량"}</definedName>
    <definedName name="수2" localSheetId="10" hidden="1">{#N/A,#N/A,TRUE,"토적및재료집계";#N/A,#N/A,TRUE,"토적및재료집계";#N/A,#N/A,TRUE,"단위량"}</definedName>
    <definedName name="수2" hidden="1">{#N/A,#N/A,TRUE,"토적및재료집계";#N/A,#N/A,TRUE,"토적및재료집계";#N/A,#N/A,TRUE,"단위량"}</definedName>
    <definedName name="수3" localSheetId="6" hidden="1">{#N/A,#N/A,TRUE,"토적및재료집계";#N/A,#N/A,TRUE,"토적및재료집계";#N/A,#N/A,TRUE,"단위량"}</definedName>
    <definedName name="수3" localSheetId="4" hidden="1">{#N/A,#N/A,TRUE,"토적및재료집계";#N/A,#N/A,TRUE,"토적및재료집계";#N/A,#N/A,TRUE,"단위량"}</definedName>
    <definedName name="수3" localSheetId="8" hidden="1">{#N/A,#N/A,TRUE,"토적및재료집계";#N/A,#N/A,TRUE,"토적및재료집계";#N/A,#N/A,TRUE,"단위량"}</definedName>
    <definedName name="수3" localSheetId="3" hidden="1">{#N/A,#N/A,TRUE,"토적및재료집계";#N/A,#N/A,TRUE,"토적및재료집계";#N/A,#N/A,TRUE,"단위량"}</definedName>
    <definedName name="수3" localSheetId="14" hidden="1">{#N/A,#N/A,TRUE,"토적및재료집계";#N/A,#N/A,TRUE,"토적및재료집계";#N/A,#N/A,TRUE,"단위량"}</definedName>
    <definedName name="수3" localSheetId="7" hidden="1">{#N/A,#N/A,TRUE,"토적및재료집계";#N/A,#N/A,TRUE,"토적및재료집계";#N/A,#N/A,TRUE,"단위량"}</definedName>
    <definedName name="수3" localSheetId="5" hidden="1">{#N/A,#N/A,TRUE,"토적및재료집계";#N/A,#N/A,TRUE,"토적및재료집계";#N/A,#N/A,TRUE,"단위량"}</definedName>
    <definedName name="수3" localSheetId="9" hidden="1">{#N/A,#N/A,TRUE,"토적및재료집계";#N/A,#N/A,TRUE,"토적및재료집계";#N/A,#N/A,TRUE,"단위량"}</definedName>
    <definedName name="수3" localSheetId="11" hidden="1">{#N/A,#N/A,TRUE,"토적및재료집계";#N/A,#N/A,TRUE,"토적및재료집계";#N/A,#N/A,TRUE,"단위량"}</definedName>
    <definedName name="수3" localSheetId="10" hidden="1">{#N/A,#N/A,TRUE,"토적및재료집계";#N/A,#N/A,TRUE,"토적및재료집계";#N/A,#N/A,TRUE,"단위량"}</definedName>
    <definedName name="수3" hidden="1">{#N/A,#N/A,TRUE,"토적및재료집계";#N/A,#N/A,TRUE,"토적및재료집계";#N/A,#N/A,TRUE,"단위량"}</definedName>
    <definedName name="수공규격">#REF!</definedName>
    <definedName name="수공철개소운반비">#REF!</definedName>
    <definedName name="수도">#REF!</definedName>
    <definedName name="수도1">#REF!</definedName>
    <definedName name="수도2">#REF!</definedName>
    <definedName name="수도광열">#REF!</definedName>
    <definedName name="수도광열비">'[1]7.1 자재단가표(케이블)'!#REF!</definedName>
    <definedName name="수동소자류">[39]품셈!$A$409</definedName>
    <definedName name="수량계산">#REF!</definedName>
    <definedName name="수량산">#REF!</definedName>
    <definedName name="수량산출">{"'자리배치도'!$AG$1:$CI$28"}</definedName>
    <definedName name="수량산출_전산">{"'자리배치도'!$AG$1:$CI$28"}</definedName>
    <definedName name="수량산출3" localSheetId="8">BlankMacro1</definedName>
    <definedName name="수량산출3" localSheetId="9">BlankMacro1</definedName>
    <definedName name="수량산출3">BlankMacro1</definedName>
    <definedName name="수량산출5" localSheetId="8">BlankMacro1</definedName>
    <definedName name="수량산출5" localSheetId="9">BlankMacro1</definedName>
    <definedName name="수량산출5">BlankMacro1</definedName>
    <definedName name="수량산출6" localSheetId="8">BlankMacro1</definedName>
    <definedName name="수량산출6" localSheetId="9">BlankMacro1</definedName>
    <definedName name="수량산출6">BlankMacro1</definedName>
    <definedName name="수량산출서">#REF!</definedName>
    <definedName name="수량산출서표지" localSheetId="8">BlankMacro1</definedName>
    <definedName name="수량산출서표지" localSheetId="9">BlankMacro1</definedName>
    <definedName name="수량산출서표지">BlankMacro1</definedName>
    <definedName name="수량산출서표지1" localSheetId="8">BlankMacro1</definedName>
    <definedName name="수량산출서표지1" localSheetId="9">BlankMacro1</definedName>
    <definedName name="수량산출서표지1">BlankMacro1</definedName>
    <definedName name="수량집계">'[26]5.수량집계'!$A:$I</definedName>
    <definedName name="수신">'[1]7.1 자재단가표(케이블)'!#REF!</definedName>
    <definedName name="수축12">[4]아파트기별!$AR$52</definedName>
    <definedName name="수축17">[4]아파트기별!$AQ$52</definedName>
    <definedName name="순기" localSheetId="8">BlankMacro1</definedName>
    <definedName name="순기" localSheetId="9">BlankMacro1</definedName>
    <definedName name="순기">BlankMacro1</definedName>
    <definedName name="순기보고" localSheetId="8">BlankMacro1</definedName>
    <definedName name="순기보고" localSheetId="9">BlankMacro1</definedName>
    <definedName name="순기보고">BlankMacro1</definedName>
    <definedName name="순조">[54]대신총괄!$H$9</definedName>
    <definedName name="쉴드">'[1]7.1 자재단가표(케이블)'!#REF!</definedName>
    <definedName name="쉴드1">'[1]7.1 자재단가표(케이블)'!#REF!</definedName>
    <definedName name="쉴드A">'[1]7.1 자재단가표(케이블)'!#REF!</definedName>
    <definedName name="스가">[95]기별!$S$71</definedName>
    <definedName name="스가6">'[1]7.1 자재단가표(케이블)'!#REF!</definedName>
    <definedName name="스가7">[54]대신총괄!$AC$19</definedName>
    <definedName name="스가8">[54]대신총괄!$AC$21</definedName>
    <definedName name="스가공울산신">#REF!</definedName>
    <definedName name="스가공울산철">#REF!</definedName>
    <definedName name="스지">#REF!</definedName>
    <definedName name="스지6">'[1]7.1 자재단가표(케이블)'!#REF!</definedName>
    <definedName name="스지7">[54]대신총괄!$AD$19</definedName>
    <definedName name="스지8">[54]대신총괄!$AD$21</definedName>
    <definedName name="스지중울산신">#REF!</definedName>
    <definedName name="스지중울산철">#REF!</definedName>
    <definedName name="스트롱앵커시설">#REF!</definedName>
    <definedName name="스파가1">#REF!</definedName>
    <definedName name="스파가2">#REF!</definedName>
    <definedName name="스파이">[4]아파트기별!$T$52</definedName>
    <definedName name="스파이라슬리브가공">'[1]7.1 자재단가표(케이블)'!#REF!</definedName>
    <definedName name="스파이랄1">[38]소요자재명세서!$AE$165</definedName>
    <definedName name="스파이랄2">[38]소요자재명세서!$AE$166</definedName>
    <definedName name="스파이랄가공">'[1]7.1 자재단가표(케이블)'!#REF!</definedName>
    <definedName name="스파이랄슬리브">[39]품셈!$A$554</definedName>
    <definedName name="스파이랄슬리브1">#REF!</definedName>
    <definedName name="스파이랄슬리브2">#REF!</definedName>
    <definedName name="스파이랄슬리브가공">#REF!</definedName>
    <definedName name="스파이랄슬리브가공1M">#REF!</definedName>
    <definedName name="스파이랄슬리브맨홀4M">#REF!</definedName>
    <definedName name="스파이랄슬리브접속20M">#REF!</definedName>
    <definedName name="스파이랄슬리브지중">#REF!</definedName>
    <definedName name="스파이랄지중">'[1]7.1 자재단가표(케이블)'!#REF!</definedName>
    <definedName name="스파이랄철거">'[1]7.1 자재단가표(케이블)'!#REF!</definedName>
    <definedName name="스파이랄취부1">[38]노무비명세서!$AE$40</definedName>
    <definedName name="스파이랄취부2">[38]노무비명세서!$AE$41</definedName>
    <definedName name="스파이럴슬리브">#REF!</definedName>
    <definedName name="스파이럴슬리브가공">[31]기별!$BF$67</definedName>
    <definedName name="스파이럴슬리브지중">'[7]기별(종합)'!$BD$31</definedName>
    <definedName name="스파지1">#REF!</definedName>
    <definedName name="스파지2">#REF!</definedName>
    <definedName name="스파취부1">[8]노무비명세서!$X$66</definedName>
    <definedName name="스파취부2">[8]노무비명세서!$X$67</definedName>
    <definedName name="스팬각형">#REF!</definedName>
    <definedName name="스팬수평">'[1]7.1 자재단가표(케이블)'!#REF!</definedName>
    <definedName name="스팸수평">#REF!</definedName>
    <definedName name="슬리브">[38]소요자재명세서!$AE$156</definedName>
    <definedName name="슬리브1">[38]소요자재명세서!$AE$167</definedName>
    <definedName name="슬리브2">[6]소요자재명세서2!$J$198</definedName>
    <definedName name="슬리브A">'[1]7.1 자재단가표(케이블)'!#REF!</definedName>
    <definedName name="슬리브B">'[1]7.1 자재단가표(케이블)'!#REF!</definedName>
    <definedName name="슬리브시설1">'[1]7.1 자재단가표(케이블)'!#REF!</definedName>
    <definedName name="슬리브시설2">'[1]7.1 자재단가표(케이블)'!#REF!</definedName>
    <definedName name="슬리브시설A">#REF!</definedName>
    <definedName name="슬리브시설B">#REF!</definedName>
    <definedName name="시3" localSheetId="8">BlankMacro1</definedName>
    <definedName name="시3" localSheetId="9">BlankMacro1</definedName>
    <definedName name="시3">BlankMacro1</definedName>
    <definedName name="시4" localSheetId="8">BlankMacro1</definedName>
    <definedName name="시4" localSheetId="9">BlankMacro1</definedName>
    <definedName name="시4">BlankMacro1</definedName>
    <definedName name="시간당">#REF!</definedName>
    <definedName name="시간당단가제목">#REF!</definedName>
    <definedName name="시공측량사">#REF!</definedName>
    <definedName name="시공측량사조수">#REF!</definedName>
    <definedName name="시내회선">#REF!</definedName>
    <definedName name="시멘트소운반비">#REF!</definedName>
    <definedName name="시방">'[1]7.1 자재단가표(케이블)'!#REF!</definedName>
    <definedName name="시방배">'[1]7.1 자재단가표(케이블)'!#REF!</definedName>
    <definedName name="시설">#REF!</definedName>
    <definedName name="시외회선">#REF!</definedName>
    <definedName name="시행년월">#REF!</definedName>
    <definedName name="시행처">#REF!</definedName>
    <definedName name="시험">'[1]7.1 자재단가표(케이블)'!#REF!</definedName>
    <definedName name="시험보조수">#REF!</definedName>
    <definedName name="시험사1급">#REF!</definedName>
    <definedName name="시험사2급">#REF!</definedName>
    <definedName name="시험성적서">'[1]7.1 자재단가표(케이블)'!#REF!</definedName>
    <definedName name="시험성적서A">'[1]7.1 자재단가표(케이블)'!#REF!</definedName>
    <definedName name="시험성적서작성">#REF!</definedName>
    <definedName name="시험작성서작서">'[1]7.1 자재단가표(케이블)'!#REF!</definedName>
    <definedName name="신단2" localSheetId="3" hidden="1">{#N/A,#N/A,TRUE,"토적및재료집계";#N/A,#N/A,TRUE,"토적및재료집계";#N/A,#N/A,TRUE,"단위량"}</definedName>
    <definedName name="신단2" localSheetId="14" hidden="1">{#N/A,#N/A,TRUE,"토적및재료집계";#N/A,#N/A,TRUE,"토적및재료집계";#N/A,#N/A,TRUE,"단위량"}</definedName>
    <definedName name="신단2" localSheetId="7" hidden="1">{#N/A,#N/A,TRUE,"토적및재료집계";#N/A,#N/A,TRUE,"토적및재료집계";#N/A,#N/A,TRUE,"단위량"}</definedName>
    <definedName name="신단2" localSheetId="5" hidden="1">{#N/A,#N/A,TRUE,"토적및재료집계";#N/A,#N/A,TRUE,"토적및재료집계";#N/A,#N/A,TRUE,"단위량"}</definedName>
    <definedName name="신단2" localSheetId="9" hidden="1">{#N/A,#N/A,TRUE,"토적및재료집계";#N/A,#N/A,TRUE,"토적및재료집계";#N/A,#N/A,TRUE,"단위량"}</definedName>
    <definedName name="신단2" localSheetId="11" hidden="1">{#N/A,#N/A,TRUE,"토적및재료집계";#N/A,#N/A,TRUE,"토적및재료집계";#N/A,#N/A,TRUE,"단위량"}</definedName>
    <definedName name="신단2" localSheetId="10" hidden="1">{#N/A,#N/A,TRUE,"토적및재료집계";#N/A,#N/A,TRUE,"토적및재료집계";#N/A,#N/A,TRUE,"단위량"}</definedName>
    <definedName name="신단2" hidden="1">{#N/A,#N/A,TRUE,"토적및재료집계";#N/A,#N/A,TRUE,"토적및재료집계";#N/A,#N/A,TRUE,"단위량"}</definedName>
    <definedName name="신설" hidden="1">[106]자재!$4:$122</definedName>
    <definedName name="신세계"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세계IC사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신안" localSheetId="3" hidden="1">{#N/A,#N/A,FALSE,"현장 NCR 분석";#N/A,#N/A,FALSE,"현장품질감사";#N/A,#N/A,FALSE,"현장품질감사"}</definedName>
    <definedName name="신안" localSheetId="14" hidden="1">{#N/A,#N/A,FALSE,"현장 NCR 분석";#N/A,#N/A,FALSE,"현장품질감사";#N/A,#N/A,FALSE,"현장품질감사"}</definedName>
    <definedName name="신안" localSheetId="7" hidden="1">{#N/A,#N/A,FALSE,"현장 NCR 분석";#N/A,#N/A,FALSE,"현장품질감사";#N/A,#N/A,FALSE,"현장품질감사"}</definedName>
    <definedName name="신안" localSheetId="5" hidden="1">{#N/A,#N/A,FALSE,"현장 NCR 분석";#N/A,#N/A,FALSE,"현장품질감사";#N/A,#N/A,FALSE,"현장품질감사"}</definedName>
    <definedName name="신안" localSheetId="9" hidden="1">{#N/A,#N/A,FALSE,"현장 NCR 분석";#N/A,#N/A,FALSE,"현장품질감사";#N/A,#N/A,FALSE,"현장품질감사"}</definedName>
    <definedName name="신안" localSheetId="11" hidden="1">{#N/A,#N/A,FALSE,"현장 NCR 분석";#N/A,#N/A,FALSE,"현장품질감사";#N/A,#N/A,FALSE,"현장품질감사"}</definedName>
    <definedName name="신안" localSheetId="10" hidden="1">{#N/A,#N/A,FALSE,"현장 NCR 분석";#N/A,#N/A,FALSE,"현장품질감사";#N/A,#N/A,FALSE,"현장품질감사"}</definedName>
    <definedName name="신안" hidden="1">{#N/A,#N/A,FALSE,"현장 NCR 분석";#N/A,#N/A,FALSE,"현장품질감사";#N/A,#N/A,FALSE,"현장품질감사"}</definedName>
    <definedName name="신조">[54]대신총괄!$H$17</definedName>
    <definedName name="신홍선" localSheetId="3" hidden="1">{#N/A,#N/A,TRUE,"총괄"}</definedName>
    <definedName name="신홍선" localSheetId="14" hidden="1">{#N/A,#N/A,TRUE,"총괄"}</definedName>
    <definedName name="신홍선" localSheetId="7" hidden="1">{#N/A,#N/A,TRUE,"총괄"}</definedName>
    <definedName name="신홍선" localSheetId="5" hidden="1">{#N/A,#N/A,TRUE,"총괄"}</definedName>
    <definedName name="신홍선" localSheetId="9" hidden="1">{#N/A,#N/A,TRUE,"총괄"}</definedName>
    <definedName name="신홍선" localSheetId="11" hidden="1">{#N/A,#N/A,TRUE,"총괄"}</definedName>
    <definedName name="신홍선" localSheetId="10" hidden="1">{#N/A,#N/A,TRUE,"총괄"}</definedName>
    <definedName name="신홍선" hidden="1">{#N/A,#N/A,TRUE,"총괄"}</definedName>
    <definedName name="실공기">#REF!</definedName>
    <definedName name="심선건조기경">#REF!</definedName>
    <definedName name="심선건조기노">#REF!</definedName>
    <definedName name="심선건조기재">#REF!</definedName>
    <definedName name="쌍용정보" localSheetId="8">BlankMacro1</definedName>
    <definedName name="쌍용정보" localSheetId="9">BlankMacro1</definedName>
    <definedName name="쌍용정보">BlankMacro1</definedName>
    <definedName name="써6">'[1]7.1 자재단가표(케이블)'!#REF!</definedName>
    <definedName name="써7">[54]대신총괄!$AF$19</definedName>
    <definedName name="써8">[54]대신총괄!$AF$21</definedName>
    <definedName name="써강남">#REF!</definedName>
    <definedName name="써광교">#REF!</definedName>
    <definedName name="써광주">#REF!</definedName>
    <definedName name="써대구">#REF!</definedName>
    <definedName name="써대전">#REF!</definedName>
    <definedName name="써동교">#REF!</definedName>
    <definedName name="써르네상스">#REF!</definedName>
    <definedName name="써발산">#REF!</definedName>
    <definedName name="써방배">#REF!</definedName>
    <definedName name="써보라매">#REF!</definedName>
    <definedName name="써본사">#REF!</definedName>
    <definedName name="써비스커넥터">[31]기별!$BM$67</definedName>
    <definedName name="써비스컨넥타">#REF!</definedName>
    <definedName name="써비스콘1">[11]종합기별!$AG$10</definedName>
    <definedName name="써비스콘2">[11]종합기별!$AG$13</definedName>
    <definedName name="써비스콘3">[11]종합기별!$AG$16</definedName>
    <definedName name="써비스콘4">[11]종합기별!$AG$19</definedName>
    <definedName name="써비스콘넥터">#REF!</definedName>
    <definedName name="써사당">#REF!</definedName>
    <definedName name="써삼성">#REF!</definedName>
    <definedName name="써삼풍">#REF!</definedName>
    <definedName name="써서초">#REF!</definedName>
    <definedName name="써수원">#REF!</definedName>
    <definedName name="써신반포">#REF!</definedName>
    <definedName name="써압구정">#REF!</definedName>
    <definedName name="써울산">#REF!</definedName>
    <definedName name="써울산2">#REF!</definedName>
    <definedName name="써울산신">#REF!</definedName>
    <definedName name="써울산철">#REF!</definedName>
    <definedName name="써인천">#REF!</definedName>
    <definedName name="써잠실">#REF!</definedName>
    <definedName name="써전주">#REF!</definedName>
    <definedName name="써청담">#REF!</definedName>
    <definedName name="써콘">[38]소요자재명세서!$AE$176</definedName>
    <definedName name="써콘1">[8]노무비명세서!$X$83</definedName>
    <definedName name="써콘2">[8]노무비명세서!$X$84</definedName>
    <definedName name="써콘A">'[1]7.1 자재단가표(케이블)'!#REF!</definedName>
    <definedName name="써콘시설">[38]노무비명세서!$AE$53</definedName>
    <definedName name="써콘시설1">'[1]7.1 자재단가표(케이블)'!#REF!</definedName>
    <definedName name="써콘해체">#REF!</definedName>
    <definedName name="써화정">#REF!</definedName>
    <definedName name="ㅇㄴㄻㅇㄻㄴㄹㅇㅁㄴㅇㄹ">{"'용역비'!$A$4:$C$8"}</definedName>
    <definedName name="ㅇㄴㅇ">{"'자리배치도'!$AG$1:$CI$28"}</definedName>
    <definedName name="ㅇㄴㅇㄴ" localSheetId="3" hidden="1">{#N/A,#N/A,FALSE,"CCTV"}</definedName>
    <definedName name="ㅇㄴㅇㄴ" localSheetId="14" hidden="1">{#N/A,#N/A,FALSE,"CCTV"}</definedName>
    <definedName name="ㅇㄴㅇㄴ" localSheetId="7" hidden="1">{#N/A,#N/A,FALSE,"CCTV"}</definedName>
    <definedName name="ㅇㄴㅇㄴ" localSheetId="5" hidden="1">{#N/A,#N/A,FALSE,"CCTV"}</definedName>
    <definedName name="ㅇㄴㅇㄴ" localSheetId="9" hidden="1">{#N/A,#N/A,FALSE,"CCTV"}</definedName>
    <definedName name="ㅇㄴㅇㄴ" localSheetId="11" hidden="1">{#N/A,#N/A,FALSE,"CCTV"}</definedName>
    <definedName name="ㅇㄴㅇㄴ" localSheetId="10" hidden="1">{#N/A,#N/A,FALSE,"CCTV"}</definedName>
    <definedName name="ㅇㄴㅇㄴ" hidden="1">{#N/A,#N/A,FALSE,"CCTV"}</definedName>
    <definedName name="ㅇㄹㄹ" hidden="1">'[107]N賃率-職'!$I$5:$I$30</definedName>
    <definedName name="ㅇㄹㄹㄹㄹ" hidden="1">{#N/A,#N/A,FALSE,"전력간선"}</definedName>
    <definedName name="ㅇㄹㅇㄹ" localSheetId="11" hidden="1">#REF!</definedName>
    <definedName name="ㅇㄹㅇㄹ" localSheetId="10" hidden="1">#REF!</definedName>
    <definedName name="ㅇㄹㅇㄹ" hidden="1">#REF!</definedName>
    <definedName name="ㅇㄹㅇㄹㅇ">60</definedName>
    <definedName name="ㅇㄻㄹ" localSheetId="3" hidden="1">{#N/A,#N/A,FALSE,"명세표"}</definedName>
    <definedName name="ㅇㄻㄹ" localSheetId="14" hidden="1">{#N/A,#N/A,FALSE,"명세표"}</definedName>
    <definedName name="ㅇㄻㄹ" localSheetId="7" hidden="1">{#N/A,#N/A,FALSE,"명세표"}</definedName>
    <definedName name="ㅇㄻㄹ" localSheetId="5" hidden="1">{#N/A,#N/A,FALSE,"명세표"}</definedName>
    <definedName name="ㅇㄻㄹ" localSheetId="9" hidden="1">{#N/A,#N/A,FALSE,"명세표"}</definedName>
    <definedName name="ㅇㄻㄹ" localSheetId="11" hidden="1">{#N/A,#N/A,FALSE,"명세표"}</definedName>
    <definedName name="ㅇㄻㄹ" localSheetId="10" hidden="1">{#N/A,#N/A,FALSE,"명세표"}</definedName>
    <definedName name="ㅇㄻㄹ" hidden="1">{#N/A,#N/A,FALSE,"명세표"}</definedName>
    <definedName name="ㅇㄽㄱ" localSheetId="3" hidden="1">{#N/A,#N/A,FALSE,"전력간선"}</definedName>
    <definedName name="ㅇㄽㄱ" localSheetId="14" hidden="1">{#N/A,#N/A,FALSE,"전력간선"}</definedName>
    <definedName name="ㅇㄽㄱ" localSheetId="7" hidden="1">{#N/A,#N/A,FALSE,"전력간선"}</definedName>
    <definedName name="ㅇㄽㄱ" localSheetId="5" hidden="1">{#N/A,#N/A,FALSE,"전력간선"}</definedName>
    <definedName name="ㅇㄽㄱ" localSheetId="9" hidden="1">{#N/A,#N/A,FALSE,"전력간선"}</definedName>
    <definedName name="ㅇㄽㄱ" localSheetId="11" hidden="1">{#N/A,#N/A,FALSE,"전력간선"}</definedName>
    <definedName name="ㅇㄽㄱ" localSheetId="10" hidden="1">{#N/A,#N/A,FALSE,"전력간선"}</definedName>
    <definedName name="ㅇㄽㄱ" hidden="1">{#N/A,#N/A,FALSE,"전력간선"}</definedName>
    <definedName name="ㅇㅁㄴㄹ" localSheetId="6" hidden="1">{#N/A,#N/A,TRUE,"토적및재료집계";#N/A,#N/A,TRUE,"토적및재료집계";#N/A,#N/A,TRUE,"단위량"}</definedName>
    <definedName name="ㅇㅁㄴㄹ" localSheetId="4" hidden="1">{#N/A,#N/A,TRUE,"토적및재료집계";#N/A,#N/A,TRUE,"토적및재료집계";#N/A,#N/A,TRUE,"단위량"}</definedName>
    <definedName name="ㅇㅁㄴㄹ" localSheetId="8" hidden="1">{#N/A,#N/A,TRUE,"토적및재료집계";#N/A,#N/A,TRUE,"토적및재료집계";#N/A,#N/A,TRUE,"단위량"}</definedName>
    <definedName name="ㅇㅁㄴㄹ" localSheetId="3" hidden="1">{#N/A,#N/A,TRUE,"토적및재료집계";#N/A,#N/A,TRUE,"토적및재료집계";#N/A,#N/A,TRUE,"단위량"}</definedName>
    <definedName name="ㅇㅁㄴㄹ" localSheetId="14" hidden="1">{#N/A,#N/A,TRUE,"토적및재료집계";#N/A,#N/A,TRUE,"토적및재료집계";#N/A,#N/A,TRUE,"단위량"}</definedName>
    <definedName name="ㅇㅁㄴㄹ" localSheetId="7" hidden="1">{#N/A,#N/A,TRUE,"토적및재료집계";#N/A,#N/A,TRUE,"토적및재료집계";#N/A,#N/A,TRUE,"단위량"}</definedName>
    <definedName name="ㅇㅁㄴㄹ" localSheetId="5" hidden="1">{#N/A,#N/A,TRUE,"토적및재료집계";#N/A,#N/A,TRUE,"토적및재료집계";#N/A,#N/A,TRUE,"단위량"}</definedName>
    <definedName name="ㅇㅁㄴㄹ" localSheetId="9" hidden="1">{#N/A,#N/A,TRUE,"토적및재료집계";#N/A,#N/A,TRUE,"토적및재료집계";#N/A,#N/A,TRUE,"단위량"}</definedName>
    <definedName name="ㅇㅁㄴㄹ" localSheetId="11" hidden="1">{#N/A,#N/A,TRUE,"토적및재료집계";#N/A,#N/A,TRUE,"토적및재료집계";#N/A,#N/A,TRUE,"단위량"}</definedName>
    <definedName name="ㅇㅁㄴㄹ" localSheetId="10" hidden="1">{#N/A,#N/A,TRUE,"토적및재료집계";#N/A,#N/A,TRUE,"토적및재료집계";#N/A,#N/A,TRUE,"단위량"}</definedName>
    <definedName name="ㅇㅁㄴㄹ" hidden="1">{#N/A,#N/A,TRUE,"토적및재료집계";#N/A,#N/A,TRUE,"토적및재료집계";#N/A,#N/A,TRUE,"단위량"}</definedName>
    <definedName name="ㅇㅇ">#REF!</definedName>
    <definedName name="ㅇㅇㄹ" localSheetId="11" hidden="1">#REF!</definedName>
    <definedName name="ㅇㅇㄹ" localSheetId="10" hidden="1">#REF!</definedName>
    <definedName name="ㅇㅇㄹ" hidden="1">#REF!</definedName>
    <definedName name="ㅇㅇㅇ">{"'자리배치도'!$AG$1:$CI$28"}</definedName>
    <definedName name="ㅇㅇㅇㅇ" localSheetId="6" hidden="1">#REF!</definedName>
    <definedName name="ㅇㅇㅇㅇ" localSheetId="8" hidden="1">#REF!</definedName>
    <definedName name="ㅇㅇㅇㅇ" localSheetId="3" hidden="1">#REF!</definedName>
    <definedName name="ㅇㅇㅇㅇ" localSheetId="10" hidden="1">#REF!</definedName>
    <definedName name="ㅇㅇㅇㅇ" hidden="1">#REF!</definedName>
    <definedName name="ㅇㅇㅇㅇㅇㅇㅇ">0</definedName>
    <definedName name="ㅇㅎㅇㅎ" localSheetId="3" hidden="1">{"'용역비'!$A$4:$C$8"}</definedName>
    <definedName name="ㅇㅎㅇㅎ" localSheetId="14" hidden="1">{"'용역비'!$A$4:$C$8"}</definedName>
    <definedName name="ㅇㅎㅇㅎ" localSheetId="7" hidden="1">{"'용역비'!$A$4:$C$8"}</definedName>
    <definedName name="ㅇㅎㅇㅎ" localSheetId="5" hidden="1">{"'용역비'!$A$4:$C$8"}</definedName>
    <definedName name="ㅇㅎㅇㅎ" localSheetId="9" hidden="1">{"'용역비'!$A$4:$C$8"}</definedName>
    <definedName name="ㅇㅎㅇㅎ" localSheetId="11" hidden="1">{"'용역비'!$A$4:$C$8"}</definedName>
    <definedName name="ㅇㅎㅇㅎ" localSheetId="10" hidden="1">{"'용역비'!$A$4:$C$8"}</definedName>
    <definedName name="ㅇㅎㅇㅎ" hidden="1">{"'용역비'!$A$4:$C$8"}</definedName>
    <definedName name="ㅇ호">{"'용역비'!$A$4:$C$8"}</definedName>
    <definedName name="ㅇ호ㅓ">{"'용역비'!$A$4:$C$8"}</definedName>
    <definedName name="ㅇ호ㅓㅇㅎ">{"'용역비'!$A$4:$C$8"}</definedName>
    <definedName name="ㅇ호ㅓㅇ호ㅓ">{"'용역비'!$A$4:$C$8"}</definedName>
    <definedName name="ㅇ호ㅓㅎ">{"'용역비'!$A$4:$C$8"}</definedName>
    <definedName name="ㅇ호ㅓ호ㅓ">{"'용역비'!$A$4:$C$8"}</definedName>
    <definedName name="아">{"'자리배치도'!$AG$1:$CI$28"}</definedName>
    <definedName name="아굴착">#REF!</definedName>
    <definedName name="아늘믿" localSheetId="8">BlankMacro1</definedName>
    <definedName name="아늘믿" localSheetId="9">BlankMacro1</definedName>
    <definedName name="아늘믿">BlankMacro1</definedName>
    <definedName name="아니" localSheetId="8">BlankMacro1</definedName>
    <definedName name="아니" localSheetId="9">BlankMacro1</definedName>
    <definedName name="아니">BlankMacro1</definedName>
    <definedName name="아다" localSheetId="8">BlankMacro1</definedName>
    <definedName name="아다" localSheetId="9">BlankMacro1</definedName>
    <definedName name="아다">BlankMacro1</definedName>
    <definedName name="아답타">[6]소요자재명세서2!$J$191</definedName>
    <definedName name="아답터">[38]소요자재명세서!$AE$155</definedName>
    <definedName name="아디" localSheetId="8">BlankMacro1</definedName>
    <definedName name="아디" localSheetId="9">BlankMacro1</definedName>
    <definedName name="아디">BlankMacro1</definedName>
    <definedName name="아디에프">'[1]7.1 자재단가표(케이블)'!#REF!</definedName>
    <definedName name="아디에프취부">'[1]7.1 자재단가표(케이블)'!#REF!</definedName>
    <definedName name="아모레">'[1]7.1 자재단가표(케이블)'!#REF!</definedName>
    <definedName name="아서" localSheetId="8">BlankMacro1</definedName>
    <definedName name="아서" localSheetId="9">BlankMacro1</definedName>
    <definedName name="아서">BlankMacro1</definedName>
    <definedName name="아스팔트">#REF!</definedName>
    <definedName name="아연도28C">'[1]7.1 자재단가표(케이블)'!#REF!</definedName>
    <definedName name="아이디">[29]소요자재!$H$110</definedName>
    <definedName name="아이디에프">#REF!</definedName>
    <definedName name="아이디에프1">#REF!</definedName>
    <definedName name="안전">#REF!</definedName>
    <definedName name="안전1">#REF!</definedName>
    <definedName name="안전2">#REF!</definedName>
    <definedName name="안전계수">0.98</definedName>
    <definedName name="안전관리">#REF!</definedName>
    <definedName name="안전관리비">'[1]7.1 자재단가표(케이블)'!#REF!</definedName>
    <definedName name="안전관리비20억이상" localSheetId="8">BlankMacro1</definedName>
    <definedName name="안전관리비20억이상" localSheetId="9">BlankMacro1</definedName>
    <definedName name="안전관리비20억이상">BlankMacro1</definedName>
    <definedName name="안전설비">#REF!</definedName>
    <definedName name="알어러" localSheetId="8">BLCH</definedName>
    <definedName name="알어러" localSheetId="9">BLCH</definedName>
    <definedName name="알어러">BLCH</definedName>
    <definedName name="암">[0]!암</definedName>
    <definedName name="암6">'[1]7.1 자재단가표(케이블)'!#REF!</definedName>
    <definedName name="암7">[54]대신총괄!$I$19</definedName>
    <definedName name="암8">[54]대신총괄!$I$21</definedName>
    <definedName name="암강남">#REF!</definedName>
    <definedName name="암광교">#REF!</definedName>
    <definedName name="암광주">#REF!</definedName>
    <definedName name="암대구">#REF!</definedName>
    <definedName name="암대전">#REF!</definedName>
    <definedName name="암동교">#REF!</definedName>
    <definedName name="암르네상스">#REF!</definedName>
    <definedName name="암발산">#REF!</definedName>
    <definedName name="암방배">#REF!</definedName>
    <definedName name="암밴드1">#REF!</definedName>
    <definedName name="암밴드2">#REF!</definedName>
    <definedName name="암보라매">#REF!</definedName>
    <definedName name="암본사">#REF!</definedName>
    <definedName name="암사당">#REF!</definedName>
    <definedName name="암삼성">#REF!</definedName>
    <definedName name="암삼풍">#REF!</definedName>
    <definedName name="암서초">#REF!</definedName>
    <definedName name="암수원">#REF!</definedName>
    <definedName name="암신반포">#REF!</definedName>
    <definedName name="암압구정">#REF!</definedName>
    <definedName name="암울산">#REF!</definedName>
    <definedName name="암울산2">#REF!</definedName>
    <definedName name="암울신">#REF!</definedName>
    <definedName name="암울철">#REF!</definedName>
    <definedName name="암인천">#REF!</definedName>
    <definedName name="암잠실">#REF!</definedName>
    <definedName name="암전주">#REF!</definedName>
    <definedName name="암청담">#REF!</definedName>
    <definedName name="암타이">[38]소요자재명세서!$AE$169</definedName>
    <definedName name="암타이1">'[1]7.1 자재단가표(케이블)'!#REF!</definedName>
    <definedName name="암타이2">'[1]7.1 자재단가표(케이블)'!#REF!</definedName>
    <definedName name="암타이3">[11]종합기별!$I$16</definedName>
    <definedName name="암타이4">[11]종합기별!$I$19</definedName>
    <definedName name="암타이A">'[1]7.1 자재단가표(케이블)'!#REF!</definedName>
    <definedName name="암타이B">'[1]7.1 자재단가표(케이블)'!#REF!</definedName>
    <definedName name="암타이밴드">#REF!</definedName>
    <definedName name="암타이밴드2">'[1]7.1 자재단가표(케이블)'!#REF!</definedName>
    <definedName name="암화정">#REF!</definedName>
    <definedName name="압입압축기25간재">[49]G.R300경비!$F$34</definedName>
    <definedName name="압입압축기25노무">[49]G.R300경비!$F$39</definedName>
    <definedName name="압입압축기25손료">[49]G.R300경비!$F$25</definedName>
    <definedName name="압입운반차4.5간재">[49]G.R300경비!$F$59</definedName>
    <definedName name="압입운반차4.5노무">[49]G.R300경비!$F$64</definedName>
    <definedName name="압입운반차4.5손료">[49]G.R300경비!$F$50</definedName>
    <definedName name="압입운반차4간재">[49]G.R300경비!$F$84</definedName>
    <definedName name="압입운반차4노무">[49]G.R300경비!$F$89</definedName>
    <definedName name="압입운반차4손료">[49]G.R300경비!$F$75</definedName>
    <definedName name="압착1">'[1]7.1 자재단가표(케이블)'!#REF!</definedName>
    <definedName name="압축단자">#REF!</definedName>
    <definedName name="압축단자시설">#REF!</definedName>
    <definedName name="압축단자시설A">#REF!</definedName>
    <definedName name="앙카">'[1]7.1 자재단가표(케이블)'!#REF!</definedName>
    <definedName name="앙카1">'[1]7.1 자재단가표(케이블)'!#REF!</definedName>
    <definedName name="앙카2">#REF!</definedName>
    <definedName name="앙카A">'[1]7.1 자재단가표(케이블)'!#REF!</definedName>
    <definedName name="앙카구멍">#REF!</definedName>
    <definedName name="앙카구멍A">#REF!</definedName>
    <definedName name="앙카볼트">#REF!</definedName>
    <definedName name="앙카볼트설치">#REF!</definedName>
    <definedName name="앙카설치">[8]노무비명세서!$X$49</definedName>
    <definedName name="앙카파기">'[1]7.1 자재단가표(케이블)'!#REF!</definedName>
    <definedName name="애자">#REF!</definedName>
    <definedName name="앵커볼트설치">#REF!</definedName>
    <definedName name="약관1">'[1]7.1 자재단가표(케이블)'!#REF!</definedName>
    <definedName name="약관2">'[1]7.1 자재단가표(케이블)'!#REF!</definedName>
    <definedName name="약관3">'[1]7.1 자재단가표(케이블)'!#REF!</definedName>
    <definedName name="약관4">'[1]7.1 자재단가표(케이블)'!#REF!</definedName>
    <definedName name="약관5">'[1]7.1 자재단가표(케이블)'!#REF!</definedName>
    <definedName name="약관6">'[1]7.1 자재단가표(케이블)'!#REF!</definedName>
    <definedName name="약관7">'[1]7.1 자재단가표(케이블)'!#REF!</definedName>
    <definedName name="약관8">'[1]7.1 자재단가표(케이블)'!#REF!</definedName>
    <definedName name="약관금액">'[1]7.1 자재단가표(케이블)'!#REF!</definedName>
    <definedName name="약관요금">#REF!</definedName>
    <definedName name="양수기간재">#REF!</definedName>
    <definedName name="양수기경">#REF!</definedName>
    <definedName name="양수기노">#REF!</definedName>
    <definedName name="양수기손료">#REF!</definedName>
    <definedName name="양수기재">#REF!</definedName>
    <definedName name="양식" localSheetId="6" hidden="1">{#N/A,#N/A,FALSE,"전력간선"}</definedName>
    <definedName name="양식" localSheetId="4" hidden="1">{#N/A,#N/A,FALSE,"전력간선"}</definedName>
    <definedName name="양식" localSheetId="8" hidden="1">{#N/A,#N/A,FALSE,"전력간선"}</definedName>
    <definedName name="양식" localSheetId="3" hidden="1">{#N/A,#N/A,FALSE,"전력간선"}</definedName>
    <definedName name="양식" localSheetId="14" hidden="1">{#N/A,#N/A,FALSE,"전력간선"}</definedName>
    <definedName name="양식" localSheetId="7" hidden="1">{#N/A,#N/A,FALSE,"전력간선"}</definedName>
    <definedName name="양식" localSheetId="5" hidden="1">{#N/A,#N/A,FALSE,"전력간선"}</definedName>
    <definedName name="양식" localSheetId="9" hidden="1">{#N/A,#N/A,FALSE,"전력간선"}</definedName>
    <definedName name="양식" localSheetId="11" hidden="1">{#N/A,#N/A,FALSE,"전력간선"}</definedName>
    <definedName name="양식" localSheetId="10" hidden="1">{#N/A,#N/A,FALSE,"전력간선"}</definedName>
    <definedName name="양식" hidden="1">{#N/A,#N/A,FALSE,"전력간선"}</definedName>
    <definedName name="어">[0]!어</definedName>
    <definedName name="어댑터">'[1]7.1 자재단가표(케이블)'!#REF!</definedName>
    <definedName name="어ㅏ아" localSheetId="8">BLCH</definedName>
    <definedName name="어ㅏ아" localSheetId="9">BLCH</definedName>
    <definedName name="어ㅏ아">BLCH</definedName>
    <definedName name="업무수당">#REF!</definedName>
    <definedName name="엑셀">'[1]7.1 자재단가표(케이블)'!#REF!</definedName>
    <definedName name="여2">[72]대신2차총괄!$N$10</definedName>
    <definedName name="여3">[72]대신2차총괄!$N$12</definedName>
    <definedName name="여4">[72]대신2차총괄!$N$14</definedName>
    <definedName name="여5">[72]대신2차총괄!$N$16</definedName>
    <definedName name="여6">'[1]7.1 자재단가표(케이블)'!#REF!</definedName>
    <definedName name="여7">[54]대신총괄!$P$19</definedName>
    <definedName name="여비">#REF!</definedName>
    <definedName name="여비1">#REF!</definedName>
    <definedName name="여비2">#REF!</definedName>
    <definedName name="여비교통">#REF!</definedName>
    <definedName name="여비교통비">#REF!</definedName>
    <definedName name="여장">[95]기별!$K$71</definedName>
    <definedName name="역1">#REF!</definedName>
    <definedName name="역수11">#REF!</definedName>
    <definedName name="역수량1">#REF!</definedName>
    <definedName name="역수량111">#REF!</definedName>
    <definedName name="역집계">#REF!</definedName>
    <definedName name="연6">'[1]7.1 자재단가표(케이블)'!#REF!</definedName>
    <definedName name="연7">[54]대신총괄!$AG$19</definedName>
    <definedName name="연8">[54]대신총괄!$AG$21</definedName>
    <definedName name="연강남">#REF!</definedName>
    <definedName name="연광교">#REF!</definedName>
    <definedName name="연광주">#REF!</definedName>
    <definedName name="연대구">#REF!</definedName>
    <definedName name="연대전">#REF!</definedName>
    <definedName name="연동">[95]기별!$AA$71</definedName>
    <definedName name="연동1">#REF!</definedName>
    <definedName name="연동2">#REF!</definedName>
    <definedName name="연동교">#REF!</definedName>
    <definedName name="연동연선">#REF!</definedName>
    <definedName name="연동연선1">'[1]7.1 자재단가표(케이블)'!#REF!</definedName>
    <definedName name="연동연선2">[11]종합기별!$AH$13</definedName>
    <definedName name="연동연선3">[11]종합기별!$AH$16</definedName>
    <definedName name="연동연선4">[11]종합기별!$AH$19</definedName>
    <definedName name="연동연선A">'[1]7.1 자재단가표(케이블)'!#REF!</definedName>
    <definedName name="연동연선중성선">'[1]7.1 자재단가표(케이블)'!#REF!</definedName>
    <definedName name="연르네상스">#REF!</definedName>
    <definedName name="연마공">#REF!</definedName>
    <definedName name="연발산">#REF!</definedName>
    <definedName name="연방배">#REF!</definedName>
    <definedName name="연보라매">#REF!</definedName>
    <definedName name="연본사">#REF!</definedName>
    <definedName name="연사당">#REF!</definedName>
    <definedName name="연삼성">#REF!</definedName>
    <definedName name="연삼풍">#REF!</definedName>
    <definedName name="연서초">#REF!</definedName>
    <definedName name="연선">[6]소요자재명세서2!$J$212</definedName>
    <definedName name="연수원">#REF!</definedName>
    <definedName name="연습2" localSheetId="6" hidden="1">[108]금융비용!#REF!</definedName>
    <definedName name="연습2" localSheetId="8" hidden="1">[108]금융비용!#REF!</definedName>
    <definedName name="연습2" localSheetId="3" hidden="1">[108]금융비용!#REF!</definedName>
    <definedName name="연습2" localSheetId="11" hidden="1">[108]금융비용!#REF!</definedName>
    <definedName name="연습2" localSheetId="10" hidden="1">[108]금융비용!#REF!</definedName>
    <definedName name="연습2" hidden="1">[108]금융비용!#REF!</definedName>
    <definedName name="연신반포">#REF!</definedName>
    <definedName name="연압구정">#REF!</definedName>
    <definedName name="연울산">#REF!</definedName>
    <definedName name="연울산2">#REF!</definedName>
    <definedName name="연울산신">#REF!</definedName>
    <definedName name="연울산철">#REF!</definedName>
    <definedName name="연인천">#REF!</definedName>
    <definedName name="연잠실">#REF!</definedName>
    <definedName name="연장">#REF!</definedName>
    <definedName name="연전주">#REF!</definedName>
    <definedName name="연청담">#REF!</definedName>
    <definedName name="연총" localSheetId="3" hidden="1">{#N/A,#N/A,TRUE,"총괄"}</definedName>
    <definedName name="연총" localSheetId="14" hidden="1">{#N/A,#N/A,TRUE,"총괄"}</definedName>
    <definedName name="연총" localSheetId="7" hidden="1">{#N/A,#N/A,TRUE,"총괄"}</definedName>
    <definedName name="연총" localSheetId="5" hidden="1">{#N/A,#N/A,TRUE,"총괄"}</definedName>
    <definedName name="연총" localSheetId="9" hidden="1">{#N/A,#N/A,TRUE,"총괄"}</definedName>
    <definedName name="연총" localSheetId="11" hidden="1">{#N/A,#N/A,TRUE,"총괄"}</definedName>
    <definedName name="연총" localSheetId="10" hidden="1">{#N/A,#N/A,TRUE,"총괄"}</definedName>
    <definedName name="연총" hidden="1">{#N/A,#N/A,TRUE,"총괄"}</definedName>
    <definedName name="연화정">#REF!</definedName>
    <definedName name="열수축1">'[1]7.1 자재단가표(케이블)'!#REF!</definedName>
    <definedName name="열수축2">'[1]7.1 자재단가표(케이블)'!#REF!</definedName>
    <definedName name="열수축A">'[1]7.1 자재단가표(케이블)'!#REF!</definedName>
    <definedName name="열수축B">'[1]7.1 자재단가표(케이블)'!#REF!</definedName>
    <definedName name="열수축KIT_A">'[1]7.1 자재단가표(케이블)'!#REF!</definedName>
    <definedName name="열수축KIT_B">'[1]7.1 자재단가표(케이블)'!#REF!</definedName>
    <definedName name="열수축KIT1">'[1]7.1 자재단가표(케이블)'!#REF!</definedName>
    <definedName name="열수축KIT2">'[1]7.1 자재단가표(케이블)'!#REF!</definedName>
    <definedName name="열수축KIT몸체">'[1]7.1 자재단가표(케이블)'!#REF!</definedName>
    <definedName name="열수축KIT분기">'[1]7.1 자재단가표(케이블)'!#REF!</definedName>
    <definedName name="열수축관">[39]품셈!$A$636</definedName>
    <definedName name="열수축슬리브">#REF!</definedName>
    <definedName name="열수축슬리브1">#REF!</definedName>
    <definedName name="열수축슬리브성단">'[1]7.1 자재단가표(케이블)'!#REF!</definedName>
    <definedName name="열수축슬리브중간접속">'[1]7.1 자재단가표(케이블)'!#REF!</definedName>
    <definedName name="열차무선전화설비">#REF!</definedName>
    <definedName name="영">[0]!영</definedName>
    <definedName name="영업비용" hidden="1">{"'표지'!$B$5"}</definedName>
    <definedName name="영종12C">'[1]7.1 자재단가표(케이블)'!#REF!</definedName>
    <definedName name="영종17C">'[1]7.1 자재단가표(케이블)'!#REF!</definedName>
    <definedName name="영종17C12C">'[1]7.1 자재단가표(케이블)'!#REF!</definedName>
    <definedName name="영종2WAY">'[1]7.1 자재단가표(케이블)'!#REF!</definedName>
    <definedName name="영종4WAY">'[1]7.1 자재단가표(케이블)'!#REF!</definedName>
    <definedName name="영종조가선">'[1]7.1 자재단가표(케이블)'!#REF!</definedName>
    <definedName name="예산서">'[1]7.1 자재단가표(케이블)'!#REF!</definedName>
    <definedName name="예산원가" localSheetId="8">BlankMacro1</definedName>
    <definedName name="예산원가" localSheetId="9">BlankMacro1</definedName>
    <definedName name="예산원가">BlankMacro1</definedName>
    <definedName name="예상도급내역" localSheetId="3" hidden="1">{#N/A,#N/A,FALSE,"CCTV"}</definedName>
    <definedName name="예상도급내역" localSheetId="14" hidden="1">{#N/A,#N/A,FALSE,"CCTV"}</definedName>
    <definedName name="예상도급내역" localSheetId="7" hidden="1">{#N/A,#N/A,FALSE,"CCTV"}</definedName>
    <definedName name="예상도급내역" localSheetId="5" hidden="1">{#N/A,#N/A,FALSE,"CCTV"}</definedName>
    <definedName name="예상도급내역" localSheetId="9" hidden="1">{#N/A,#N/A,FALSE,"CCTV"}</definedName>
    <definedName name="예상도급내역" localSheetId="11" hidden="1">{#N/A,#N/A,FALSE,"CCTV"}</definedName>
    <definedName name="예상도급내역" localSheetId="10" hidden="1">{#N/A,#N/A,FALSE,"CCTV"}</definedName>
    <definedName name="예상도급내역" hidden="1">{#N/A,#N/A,FALSE,"CCTV"}</definedName>
    <definedName name="예술의_전당_앞_광케이블_이설공사_품셈표_List">'[1]7.1 자재단가표(케이블)'!#REF!</definedName>
    <definedName name="오" localSheetId="8">BlankMacro1</definedName>
    <definedName name="오" localSheetId="9">BlankMacro1</definedName>
    <definedName name="오">BlankMacro1</definedName>
    <definedName name="오1">'[99]257A1'!$N$81</definedName>
    <definedName name="오2">'[99]257A1'!$Q$81</definedName>
    <definedName name="오3">'[99]257A1'!$T$81</definedName>
    <definedName name="오4">'[99]257A1'!$W$80</definedName>
    <definedName name="오5">'[99]257A1'!$W$82</definedName>
    <definedName name="오6">'[99]257A1'!$J$83</definedName>
    <definedName name="오씨">#REF!</definedName>
    <definedName name="오씨에스">#REF!</definedName>
    <definedName name="오페디1">'[1]7.1 자재단가표(케이블)'!#REF!</definedName>
    <definedName name="오페디2">'[1]7.1 자재단가표(케이블)'!#REF!</definedName>
    <definedName name="오페디3">'[1]7.1 자재단가표(케이블)'!#REF!</definedName>
    <definedName name="옥내잡공사">[39]품셈!$A$614</definedName>
    <definedName name="옥내접지">#REF!</definedName>
    <definedName name="옥내접지1">'[1]7.1 자재단가표(케이블)'!#REF!</definedName>
    <definedName name="옥내접지2">#REF!</definedName>
    <definedName name="옥내접지3">'[1]7.1 자재단가표(케이블)'!#REF!</definedName>
    <definedName name="옥내접지A">'[1]7.1 자재단가표(케이블)'!#REF!</definedName>
    <definedName name="옥내접지B">'[1]7.1 자재단가표(케이블)'!#REF!</definedName>
    <definedName name="옥내접지C">'[1]7.1 자재단가표(케이블)'!#REF!</definedName>
    <definedName name="옥내케이블">'[1]7.1 자재단가표(케이블)'!#REF!</definedName>
    <definedName name="옥내케이블시설">#REF!</definedName>
    <definedName name="옥외접지">[38]노무비명세서!$AE$54</definedName>
    <definedName name="완금">#REF!</definedName>
    <definedName name="완금U볼트">#REF!</definedName>
    <definedName name="완금볼트">'[1]7.1 자재단가표(케이블)'!#REF!</definedName>
    <definedName name="완철설치">'[1]7.1 자재단가표(케이블)'!#REF!</definedName>
    <definedName name="완철설치2">#REF!</definedName>
    <definedName name="외선">#REF!</definedName>
    <definedName name="외주산출">{"'용역비'!$A$4:$C$8"}</definedName>
    <definedName name="외주집계">{"'용역비'!$A$4:$C$8"}</definedName>
    <definedName name="외피접속">#REF!</definedName>
    <definedName name="외피접속10">#REF!</definedName>
    <definedName name="외피접속20">#REF!</definedName>
    <definedName name="외피접속A">#REF!</definedName>
    <definedName name="외피접속할증">#REF!</definedName>
    <definedName name="용마" localSheetId="8">BlankMacro1</definedName>
    <definedName name="용마" localSheetId="9">BlankMacro1</definedName>
    <definedName name="용마">BlankMacro1</definedName>
    <definedName name="용마1" localSheetId="8">BlankMacro1</definedName>
    <definedName name="용마1" localSheetId="9">BlankMacro1</definedName>
    <definedName name="용마1">BlankMacro1</definedName>
    <definedName name="용역비" hidden="1">{"'표지'!$B$5"}</definedName>
    <definedName name="용접공">'[90]기계경비(시간당)'!$D$13</definedName>
    <definedName name="용지단가">'[1]7.1 자재단가표(케이블)'!#REF!</definedName>
    <definedName name="용지수량">'[1]7.1 자재단가표(케이블)'!#REF!</definedName>
    <definedName name="운반">#REF!</definedName>
    <definedName name="운반비">'[1]7.1 자재단가표(케이블)'!#REF!</definedName>
    <definedName name="운반차경">#REF!</definedName>
    <definedName name="운반차노">#REF!</definedName>
    <definedName name="운반차운전사">#REF!</definedName>
    <definedName name="운반차재">#REF!</definedName>
    <definedName name="운송">'[1]7.1 자재단가표(케이블)'!#REF!</definedName>
    <definedName name="운전">#REF!</definedName>
    <definedName name="운전사_기계">#REF!</definedName>
    <definedName name="운전사_운반">'[90]기계경비(시간당)'!$D$7</definedName>
    <definedName name="원">#REF!</definedName>
    <definedName name="원_가">'[1]7.1 자재단가표(케이블)'!#REF!</definedName>
    <definedName name="원가">'[1]7.1 자재단가표(케이블)'!#REF!</definedName>
    <definedName name="원가계산" localSheetId="8">BlankMacro1</definedName>
    <definedName name="원가계산" localSheetId="9">BlankMacro1</definedName>
    <definedName name="원가계산">BlankMacro1</definedName>
    <definedName name="원가계산서">#REF!</definedName>
    <definedName name="원가분석2" hidden="1">{"'표지'!$B$5"}</definedName>
    <definedName name="원가분석3" hidden="1">{"'표지'!$B$5"}</definedName>
    <definedName name="원주율">3.14</definedName>
    <definedName name="월매출">#REF!</definedName>
    <definedName name="위6">'[1]7.1 자재단가표(케이블)'!#REF!</definedName>
    <definedName name="위7">[54]대신총괄!$AB$19</definedName>
    <definedName name="위8">[54]대신총괄!$AB$21</definedName>
    <definedName name="위생공">#REF!</definedName>
    <definedName name="위영">[0]!위영</definedName>
    <definedName name="위표">[95]기별!$Q$71</definedName>
    <definedName name="위험1">#REF!</definedName>
    <definedName name="위험2">#REF!</definedName>
    <definedName name="위험울산신">#REF!</definedName>
    <definedName name="위험표시찰">#REF!</definedName>
    <definedName name="위험표시찰1">[11]종합기별!$AB$10</definedName>
    <definedName name="위험표시찰2">[11]종합기별!$AB$13</definedName>
    <definedName name="위험표시찰3">[11]종합기별!$AB$16</definedName>
    <definedName name="위험표시찰4">[11]종합기별!$AB$19</definedName>
    <definedName name="위험표시찰취부">#REF!</definedName>
    <definedName name="위험표시판시설">#REF!</definedName>
    <definedName name="위험표지판">[31]기별!$BE$67</definedName>
    <definedName name="윈치간재">#REF!</definedName>
    <definedName name="윈치노무">#REF!</definedName>
    <definedName name="윈치노무야간">#REF!</definedName>
    <definedName name="윈치손료">#REF!</definedName>
    <definedName name="윙비트6">'[1]7.1 자재단가표(케이블)'!#REF!</definedName>
    <definedName name="유니1">#REF!</definedName>
    <definedName name="유니2">#REF!</definedName>
    <definedName name="유니3">'[1]7.1 자재단가표(케이블)'!#REF!</definedName>
    <definedName name="유니랙">#REF!</definedName>
    <definedName name="유니랙1">#REF!</definedName>
    <definedName name="유리공">#REF!</definedName>
    <definedName name="유볼트">#REF!</definedName>
    <definedName name="유성">[0]!유성</definedName>
    <definedName name="육1">'[99]257A1'!$E$91</definedName>
    <definedName name="육10">'[99]257A1'!$AF$91</definedName>
    <definedName name="육11">'[99]257A1'!$AI$91</definedName>
    <definedName name="육12">'[99]257A1'!$AL$91</definedName>
    <definedName name="육13">'[99]257A1'!$S$88</definedName>
    <definedName name="육14">'[99]257A1'!$AB$94</definedName>
    <definedName name="육2">'[99]257A1'!$H$91</definedName>
    <definedName name="육3">'[99]257A1'!$K$91</definedName>
    <definedName name="육4">'[99]257A1'!$N$91</definedName>
    <definedName name="육5">'[99]257A1'!$Q$91</definedName>
    <definedName name="육6">'[99]257A1'!$T$91</definedName>
    <definedName name="육7">'[99]257A1'!$W$91</definedName>
    <definedName name="육8">'[99]257A1'!$Z$91</definedName>
    <definedName name="육9">'[99]257A1'!$AC$91</definedName>
    <definedName name="윤로">#REF!</definedName>
    <definedName name="융착접속">[38]노무비명세서!$AE$32</definedName>
    <definedName name="융착접속A">#REF!</definedName>
    <definedName name="이" localSheetId="6" hidden="1">{#N/A,#N/A,TRUE,"토적및재료집계";#N/A,#N/A,TRUE,"토적및재료집계";#N/A,#N/A,TRUE,"단위량"}</definedName>
    <definedName name="이" localSheetId="4" hidden="1">{#N/A,#N/A,TRUE,"토적및재료집계";#N/A,#N/A,TRUE,"토적및재료집계";#N/A,#N/A,TRUE,"단위량"}</definedName>
    <definedName name="이" localSheetId="8" hidden="1">{#N/A,#N/A,TRUE,"토적및재료집계";#N/A,#N/A,TRUE,"토적및재료집계";#N/A,#N/A,TRUE,"단위량"}</definedName>
    <definedName name="이" localSheetId="3" hidden="1">{#N/A,#N/A,TRUE,"토적및재료집계";#N/A,#N/A,TRUE,"토적및재료집계";#N/A,#N/A,TRUE,"단위량"}</definedName>
    <definedName name="이" localSheetId="14" hidden="1">{#N/A,#N/A,TRUE,"토적및재료집계";#N/A,#N/A,TRUE,"토적및재료집계";#N/A,#N/A,TRUE,"단위량"}</definedName>
    <definedName name="이" localSheetId="7" hidden="1">{#N/A,#N/A,TRUE,"토적및재료집계";#N/A,#N/A,TRUE,"토적및재료집계";#N/A,#N/A,TRUE,"단위량"}</definedName>
    <definedName name="이" localSheetId="5" hidden="1">{#N/A,#N/A,TRUE,"토적및재료집계";#N/A,#N/A,TRUE,"토적및재료집계";#N/A,#N/A,TRUE,"단위량"}</definedName>
    <definedName name="이" localSheetId="9" hidden="1">{#N/A,#N/A,TRUE,"토적및재료집계";#N/A,#N/A,TRUE,"토적및재료집계";#N/A,#N/A,TRUE,"단위량"}</definedName>
    <definedName name="이" localSheetId="11" hidden="1">{#N/A,#N/A,TRUE,"토적및재료집계";#N/A,#N/A,TRUE,"토적및재료집계";#N/A,#N/A,TRUE,"단위량"}</definedName>
    <definedName name="이" localSheetId="10" hidden="1">{#N/A,#N/A,TRUE,"토적및재료집계";#N/A,#N/A,TRUE,"토적및재료집계";#N/A,#N/A,TRUE,"단위량"}</definedName>
    <definedName name="이" hidden="1">{#N/A,#N/A,TRUE,"토적및재료집계";#N/A,#N/A,TRUE,"토적및재료집계";#N/A,#N/A,TRUE,"단위량"}</definedName>
    <definedName name="이1">'[99]257A1'!$E$32</definedName>
    <definedName name="이10">'[99]257A1'!$AU$32</definedName>
    <definedName name="이11">'[99]257A1'!$AB$35</definedName>
    <definedName name="이12">'[99]257A1'!$AC$38</definedName>
    <definedName name="이13">'[99]257A1'!$AF$38</definedName>
    <definedName name="이14">'[99]257A1'!$AI$38</definedName>
    <definedName name="이15">'[99]257A1'!$AH$33</definedName>
    <definedName name="이2">'[99]257A1'!$H$32</definedName>
    <definedName name="이3">'[99]257A1'!$K$32</definedName>
    <definedName name="이4">'[99]257A1'!$N$32</definedName>
    <definedName name="이5">'[99]257A1'!$AF$32</definedName>
    <definedName name="이6">'[99]257A1'!$AI$32</definedName>
    <definedName name="이7">'[99]257A1'!$AL$32</definedName>
    <definedName name="이8">'[99]257A1'!$AO$32</definedName>
    <definedName name="이9">'[99]257A1'!$AR$32</definedName>
    <definedName name="이a">'[99]257A1'!$AK$29</definedName>
    <definedName name="이b">'[99]257A1'!$AN$34</definedName>
    <definedName name="이가" localSheetId="14" hidden="1">{"'Firr(선)'!$AS$1:$AY$62","'Firr(사)'!$AS$1:$AY$62","'Firr(회)'!$AS$1:$AY$62","'Firr(선)'!$L$1:$V$62","'Firr(사)'!$L$1:$V$62","'Firr(회)'!$L$1:$V$62"}</definedName>
    <definedName name="이가" localSheetId="7" hidden="1">{"'Firr(선)'!$AS$1:$AY$62","'Firr(사)'!$AS$1:$AY$62","'Firr(회)'!$AS$1:$AY$62","'Firr(선)'!$L$1:$V$62","'Firr(사)'!$L$1:$V$62","'Firr(회)'!$L$1:$V$62"}</definedName>
    <definedName name="이가" localSheetId="5" hidden="1">{"'Firr(선)'!$AS$1:$AY$62","'Firr(사)'!$AS$1:$AY$62","'Firr(회)'!$AS$1:$AY$62","'Firr(선)'!$L$1:$V$62","'Firr(사)'!$L$1:$V$62","'Firr(회)'!$L$1:$V$62"}</definedName>
    <definedName name="이가" localSheetId="9" hidden="1">{"'Firr(선)'!$AS$1:$AY$62","'Firr(사)'!$AS$1:$AY$62","'Firr(회)'!$AS$1:$AY$62","'Firr(선)'!$L$1:$V$62","'Firr(사)'!$L$1:$V$62","'Firr(회)'!$L$1:$V$62"}</definedName>
    <definedName name="이가" localSheetId="11" hidden="1">{"'Firr(선)'!$AS$1:$AY$62","'Firr(사)'!$AS$1:$AY$62","'Firr(회)'!$AS$1:$AY$62","'Firr(선)'!$L$1:$V$62","'Firr(사)'!$L$1:$V$62","'Firr(회)'!$L$1:$V$62"}</definedName>
    <definedName name="이가" localSheetId="10" hidden="1">{"'Firr(선)'!$AS$1:$AY$62","'Firr(사)'!$AS$1:$AY$62","'Firr(회)'!$AS$1:$AY$62","'Firr(선)'!$L$1:$V$62","'Firr(사)'!$L$1:$V$62","'Firr(회)'!$L$1:$V$62"}</definedName>
    <definedName name="이가" hidden="1">{"'Firr(선)'!$AS$1:$AY$62","'Firr(사)'!$AS$1:$AY$62","'Firr(회)'!$AS$1:$AY$62","'Firr(선)'!$L$1:$V$62","'Firr(사)'!$L$1:$V$62","'Firr(회)'!$L$1:$V$62"}</definedName>
    <definedName name="이런" localSheetId="8">BlankMacro1</definedName>
    <definedName name="이런" localSheetId="9">BlankMacro1</definedName>
    <definedName name="이런">BlankMacro1</definedName>
    <definedName name="이런1" localSheetId="8">BlankMacro1</definedName>
    <definedName name="이런1" localSheetId="9">BlankMacro1</definedName>
    <definedName name="이런1">BlankMacro1</definedName>
    <definedName name="이름">'[1]7.1 자재단가표(케이블)'!#REF!</definedName>
    <definedName name="이름표" localSheetId="6" hidden="1">{#N/A,#N/A,FALSE,"단가표지"}</definedName>
    <definedName name="이름표" localSheetId="4" hidden="1">{#N/A,#N/A,FALSE,"단가표지"}</definedName>
    <definedName name="이름표" localSheetId="8" hidden="1">{#N/A,#N/A,FALSE,"단가표지"}</definedName>
    <definedName name="이름표" localSheetId="3" hidden="1">{#N/A,#N/A,FALSE,"단가표지"}</definedName>
    <definedName name="이름표" localSheetId="14" hidden="1">{#N/A,#N/A,FALSE,"단가표지"}</definedName>
    <definedName name="이름표" localSheetId="7" hidden="1">{#N/A,#N/A,FALSE,"단가표지"}</definedName>
    <definedName name="이름표" localSheetId="5" hidden="1">{#N/A,#N/A,FALSE,"단가표지"}</definedName>
    <definedName name="이름표" localSheetId="9" hidden="1">{#N/A,#N/A,FALSE,"단가표지"}</definedName>
    <definedName name="이름표" localSheetId="11" hidden="1">{#N/A,#N/A,FALSE,"단가표지"}</definedName>
    <definedName name="이름표" localSheetId="10" hidden="1">{#N/A,#N/A,FALSE,"단가표지"}</definedName>
    <definedName name="이름표" hidden="1">{#N/A,#N/A,FALSE,"단가표지"}</definedName>
    <definedName name="이릉" localSheetId="6" hidden="1">#REF!</definedName>
    <definedName name="이릉" localSheetId="4" hidden="1">#REF!</definedName>
    <definedName name="이릉" localSheetId="8" hidden="1">#REF!</definedName>
    <definedName name="이릉" localSheetId="3" hidden="1">#REF!</definedName>
    <definedName name="이릉" localSheetId="14" hidden="1">#REF!</definedName>
    <definedName name="이릉" localSheetId="13" hidden="1">#REF!</definedName>
    <definedName name="이릉" localSheetId="12" hidden="1">#REF!</definedName>
    <definedName name="이릉" localSheetId="7" hidden="1">#REF!</definedName>
    <definedName name="이릉" localSheetId="5" hidden="1">#REF!</definedName>
    <definedName name="이릉" localSheetId="9" hidden="1">#REF!</definedName>
    <definedName name="이릉" localSheetId="11" hidden="1">#REF!</definedName>
    <definedName name="이릉" localSheetId="10" hidden="1">#REF!</definedName>
    <definedName name="이릉" hidden="1">#REF!</definedName>
    <definedName name="이설">#REF!</definedName>
    <definedName name="이윤">#REF!</definedName>
    <definedName name="이윤_1">#REF!</definedName>
    <definedName name="이윤_3">[51]설계명세서!$G$201</definedName>
    <definedName name="이윤1">#REF!</definedName>
    <definedName name="이윤2">[60]정산내역서!$K$144</definedName>
    <definedName name="이윤3">[60]정산내역서!$M$144</definedName>
    <definedName name="이윤계">#REF!</definedName>
    <definedName name="이윤섭">#REF!</definedName>
    <definedName name="이윤율">#REF!</definedName>
    <definedName name="이정" localSheetId="14" hidden="1">{#N/A,#N/A,FALSE,"2~8번"}</definedName>
    <definedName name="이정" localSheetId="7" hidden="1">{#N/A,#N/A,FALSE,"2~8번"}</definedName>
    <definedName name="이정" localSheetId="5" hidden="1">{#N/A,#N/A,FALSE,"2~8번"}</definedName>
    <definedName name="이정" localSheetId="9" hidden="1">{#N/A,#N/A,FALSE,"2~8번"}</definedName>
    <definedName name="이정" localSheetId="11" hidden="1">{#N/A,#N/A,FALSE,"2~8번"}</definedName>
    <definedName name="이정" localSheetId="10" hidden="1">{#N/A,#N/A,FALSE,"2~8번"}</definedName>
    <definedName name="이정" hidden="1">{#N/A,#N/A,FALSE,"2~8번"}</definedName>
    <definedName name="이종훈" hidden="1">[58]전기!$A$4:$A$163</definedName>
    <definedName name="익조">[54]대신총괄!$H$19</definedName>
    <definedName name="인6">'[1]7.1 자재단가표(케이블)'!#REF!</definedName>
    <definedName name="인7">[54]대신총괄!$K$19</definedName>
    <definedName name="인8">[54]대신총괄!$K$21</definedName>
    <definedName name="인강남">#REF!</definedName>
    <definedName name="인건비">#REF!</definedName>
    <definedName name="인공공정">#REF!</definedName>
    <definedName name="인공총괄">#REF!</definedName>
    <definedName name="인광교">#REF!</definedName>
    <definedName name="인광주">#REF!</definedName>
    <definedName name="인대구">#REF!</definedName>
    <definedName name="인대전">#REF!</definedName>
    <definedName name="인동교">#REF!</definedName>
    <definedName name="인력관리">#REF!</definedName>
    <definedName name="인력수">#REF!</definedName>
    <definedName name="인류">[38]소요자재명세서!$AE$171</definedName>
    <definedName name="인류1">'[1]7.1 자재단가표(케이블)'!#REF!</definedName>
    <definedName name="인류2">[11]종합기별!$K$13</definedName>
    <definedName name="인류3">[11]종합기별!$K$16</definedName>
    <definedName name="인류4">[11]종합기별!$K$19</definedName>
    <definedName name="인류A">'[1]7.1 자재단가표(케이블)'!#REF!</definedName>
    <definedName name="인류클램프">#REF!</definedName>
    <definedName name="인르네상스">#REF!</definedName>
    <definedName name="인발산">#REF!</definedName>
    <definedName name="인방배">#REF!</definedName>
    <definedName name="인보라매">#REF!</definedName>
    <definedName name="인본사">#REF!</definedName>
    <definedName name="인부">#REF!</definedName>
    <definedName name="인사당">#REF!</definedName>
    <definedName name="인삼성">#REF!</definedName>
    <definedName name="인삼풍">#REF!</definedName>
    <definedName name="인상PVC">#REF!</definedName>
    <definedName name="인상PVC곡관">'[1]7.1 자재단가표(케이블)'!#REF!</definedName>
    <definedName name="인상익" localSheetId="8">BlankMacro1</definedName>
    <definedName name="인상익" localSheetId="9">BlankMacro1</definedName>
    <definedName name="인상익">BlankMacro1</definedName>
    <definedName name="인서초">#REF!</definedName>
    <definedName name="인쇄량">'[1]7.1 자재단가표(케이블)'!#REF!</definedName>
    <definedName name="인쇄비">'[1]7.1 자재단가표(케이블)'!#REF!</definedName>
    <definedName name="인쇄수량">'[1]7.1 자재단가표(케이블)'!#REF!</definedName>
    <definedName name="인수원">#REF!</definedName>
    <definedName name="인식표찰">[39]품셈!$A$570</definedName>
    <definedName name="인신반포">#REF!</definedName>
    <definedName name="인압구정">#REF!</definedName>
    <definedName name="인울산">#REF!</definedName>
    <definedName name="인울산2">#REF!</definedName>
    <definedName name="인울신">#REF!</definedName>
    <definedName name="인울철">#REF!</definedName>
    <definedName name="인인천">#REF!</definedName>
    <definedName name="인입7">[4]아파트기별!$Q$52</definedName>
    <definedName name="인입도">[109]소요자재!$H$156</definedName>
    <definedName name="인입벽철1">[11]종합기별!$AN$10</definedName>
    <definedName name="인입벽철2">[11]종합기별!$AN$13</definedName>
    <definedName name="인입벽철3">[11]종합기별!$AN$16</definedName>
    <definedName name="인입벽철4">[11]종합기별!$AN$19</definedName>
    <definedName name="인입크">[4]아파트기별!$P$52</definedName>
    <definedName name="인입크램프">'[1]7.1 자재단가표(케이블)'!#REF!</definedName>
    <definedName name="인잠실">#REF!</definedName>
    <definedName name="인전주">#REF!</definedName>
    <definedName name="인조">[54]대신총괄!$H$7</definedName>
    <definedName name="인청담">#REF!</definedName>
    <definedName name="인추조">[54]대신총괄!$H$21</definedName>
    <definedName name="인화정">#REF!</definedName>
    <definedName name="일1">'[99]257A1'!$E$19</definedName>
    <definedName name="일11">'[99]257A1'!$H$14</definedName>
    <definedName name="일12">'[99]257A1'!$J$12</definedName>
    <definedName name="일13">'[99]257A1'!$K$14</definedName>
    <definedName name="일14">'[99]257A1'!$N$13</definedName>
    <definedName name="일15">'[99]257A1'!$N$15</definedName>
    <definedName name="일2">'[99]257A1'!$H$19</definedName>
    <definedName name="일3">'[99]257A1'!$K$19</definedName>
    <definedName name="일4">'[99]257A1'!$N$19</definedName>
    <definedName name="일5">'[99]257A1'!$Q$19</definedName>
    <definedName name="일6">'[99]257A1'!$T$19</definedName>
    <definedName name="일7">'[99]257A1'!$W$19</definedName>
    <definedName name="일8">'[99]257A1'!$Z$19</definedName>
    <definedName name="일9">'[99]257A1'!$AC$19</definedName>
    <definedName name="일a">'[99]257A1'!$M$21</definedName>
    <definedName name="일b">'[99]257A1'!$Q$22</definedName>
    <definedName name="일B0.6">#REF!</definedName>
    <definedName name="일B6">#REF!</definedName>
    <definedName name="일c">'[99]257A1'!$T$22</definedName>
    <definedName name="일d">'[99]257A1'!$W$22</definedName>
    <definedName name="일관">#REF!</definedName>
    <definedName name="일반">#REF!</definedName>
    <definedName name="일반1">#REF!</definedName>
    <definedName name="일반2">#REF!</definedName>
    <definedName name="일반관리">#REF!</definedName>
    <definedName name="일반관리_1">#REF!</definedName>
    <definedName name="일반관리_3">[51]설계명세서!$G$199</definedName>
    <definedName name="일반관리1">#REF!</definedName>
    <definedName name="일반관리2">[60]정산내역서!$K$138</definedName>
    <definedName name="일반관리3">[60]정산내역서!$M$138</definedName>
    <definedName name="일반관리비">#REF!</definedName>
    <definedName name="일반관리비1">[62]정산내역!$I$135</definedName>
    <definedName name="일반관리비계">#REF!</definedName>
    <definedName name="일반용접공">#REF!</definedName>
    <definedName name="일반통신설비">[21]수량산출1!$A$3:$AB$203</definedName>
    <definedName name="일ㅇ">#REF!</definedName>
    <definedName name="일ㅇ2">#REF!</definedName>
    <definedName name="일위">#REF!</definedName>
    <definedName name="일위1">[110]일위산출근거!$A$1:$AL$2801</definedName>
    <definedName name="일위11">#REF!</definedName>
    <definedName name="일위2">#REF!</definedName>
    <definedName name="일위2001">'[1]7.1 자재단가표(케이블)'!#REF!</definedName>
    <definedName name="일위22">#REF!</definedName>
    <definedName name="일위간재">#REF!</definedName>
    <definedName name="일위간재2">[111]일위대가!$L:$L</definedName>
    <definedName name="일위대">#REF!</definedName>
    <definedName name="일위대11">#REF!</definedName>
    <definedName name="일위대가">[112]일위대가!$A$1:$V$1488</definedName>
    <definedName name="일위대가1">#REF!</definedName>
    <definedName name="일위대가2">#REF!</definedName>
    <definedName name="일위대가잡자재">[82]일위대가_잡자재!$A:$X</definedName>
    <definedName name="일위대가코드">#REF!</definedName>
    <definedName name="일위대가코드2">[111]일위대가!$A:$A</definedName>
    <definedName name="일위대가표" localSheetId="3" hidden="1">{#N/A,#N/A,FALSE,"명세표"}</definedName>
    <definedName name="일위대가표" localSheetId="14" hidden="1">{#N/A,#N/A,FALSE,"명세표"}</definedName>
    <definedName name="일위대가표" localSheetId="7" hidden="1">{#N/A,#N/A,FALSE,"명세표"}</definedName>
    <definedName name="일위대가표" localSheetId="5" hidden="1">{#N/A,#N/A,FALSE,"명세표"}</definedName>
    <definedName name="일위대가표" localSheetId="9" hidden="1">{#N/A,#N/A,FALSE,"명세표"}</definedName>
    <definedName name="일위대가표" localSheetId="11" hidden="1">{#N/A,#N/A,FALSE,"명세표"}</definedName>
    <definedName name="일위대가표" localSheetId="10" hidden="1">{#N/A,#N/A,FALSE,"명세표"}</definedName>
    <definedName name="일위대가표" hidden="1">{#N/A,#N/A,FALSE,"명세표"}</definedName>
    <definedName name="일위무">#REF!</definedName>
    <definedName name="일위무2">#REF!</definedName>
    <definedName name="일위산출">'[26]4.일위산출'!$B$2:$AM$2047</definedName>
    <definedName name="일위산출0">[113]산출0!$A$3:$O$4228</definedName>
    <definedName name="일위산출1">#REF!</definedName>
    <definedName name="일위자재">[114]일위CODE!$A:$P</definedName>
    <definedName name="일위직노">#REF!</definedName>
    <definedName name="일위직재">#REF!</definedName>
    <definedName name="일위직재2">[111]일위대가!$J:$J</definedName>
    <definedName name="일위호표1">#REF!</definedName>
    <definedName name="일이대">#REF!</definedName>
    <definedName name="일출력">#REF!</definedName>
    <definedName name="임대료">'[1]7.1 자재단가표(케이블)'!#REF!</definedName>
    <definedName name="임대면적">#REF!</definedName>
    <definedName name="임대비">#REF!</definedName>
    <definedName name="임시">"$A$1:$B$4"</definedName>
    <definedName name="임시1" localSheetId="3" hidden="1">{#N/A,#N/A,FALSE,"전력간선"}</definedName>
    <definedName name="임시1" localSheetId="14" hidden="1">{#N/A,#N/A,FALSE,"전력간선"}</definedName>
    <definedName name="임시1" localSheetId="7" hidden="1">{#N/A,#N/A,FALSE,"전력간선"}</definedName>
    <definedName name="임시1" localSheetId="5" hidden="1">{#N/A,#N/A,FALSE,"전력간선"}</definedName>
    <definedName name="임시1" localSheetId="9" hidden="1">{#N/A,#N/A,FALSE,"전력간선"}</definedName>
    <definedName name="임시1" localSheetId="11" hidden="1">{#N/A,#N/A,FALSE,"전력간선"}</definedName>
    <definedName name="임시1" localSheetId="10" hidden="1">{#N/A,#N/A,FALSE,"전력간선"}</definedName>
    <definedName name="임시1" hidden="1">{#N/A,#N/A,FALSE,"전력간선"}</definedName>
    <definedName name="임시2" localSheetId="3" hidden="1">{#N/A,#N/A,FALSE,"전력간선"}</definedName>
    <definedName name="임시2" localSheetId="14" hidden="1">{#N/A,#N/A,FALSE,"전력간선"}</definedName>
    <definedName name="임시2" localSheetId="7" hidden="1">{#N/A,#N/A,FALSE,"전력간선"}</definedName>
    <definedName name="임시2" localSheetId="5" hidden="1">{#N/A,#N/A,FALSE,"전력간선"}</definedName>
    <definedName name="임시2" localSheetId="9" hidden="1">{#N/A,#N/A,FALSE,"전력간선"}</definedName>
    <definedName name="임시2" localSheetId="11" hidden="1">{#N/A,#N/A,FALSE,"전력간선"}</definedName>
    <definedName name="임시2" localSheetId="10" hidden="1">{#N/A,#N/A,FALSE,"전력간선"}</definedName>
    <definedName name="임시2" hidden="1">{#N/A,#N/A,FALSE,"전력간선"}</definedName>
    <definedName name="임차료">#REF!</definedName>
    <definedName name="임차료1">#REF!</definedName>
    <definedName name="입력현황1" localSheetId="6" hidden="1">{#N/A,#N/A,FALSE,"DAOCM 2차 검토"}</definedName>
    <definedName name="입력현황1" localSheetId="4" hidden="1">{#N/A,#N/A,FALSE,"DAOCM 2차 검토"}</definedName>
    <definedName name="입력현황1" localSheetId="8" hidden="1">{#N/A,#N/A,FALSE,"DAOCM 2차 검토"}</definedName>
    <definedName name="입력현황1" localSheetId="3" hidden="1">{#N/A,#N/A,FALSE,"DAOCM 2차 검토"}</definedName>
    <definedName name="입력현황1" localSheetId="14" hidden="1">{#N/A,#N/A,FALSE,"DAOCM 2차 검토"}</definedName>
    <definedName name="입력현황1" localSheetId="7" hidden="1">{#N/A,#N/A,FALSE,"DAOCM 2차 검토"}</definedName>
    <definedName name="입력현황1" localSheetId="5" hidden="1">{#N/A,#N/A,FALSE,"DAOCM 2차 검토"}</definedName>
    <definedName name="입력현황1" localSheetId="9" hidden="1">{#N/A,#N/A,FALSE,"DAOCM 2차 검토"}</definedName>
    <definedName name="입력현황1" localSheetId="11" hidden="1">{#N/A,#N/A,FALSE,"DAOCM 2차 검토"}</definedName>
    <definedName name="입력현황1" localSheetId="10" hidden="1">{#N/A,#N/A,FALSE,"DAOCM 2차 검토"}</definedName>
    <definedName name="입력현황1" hidden="1">{#N/A,#N/A,FALSE,"DAOCM 2차 검토"}</definedName>
    <definedName name="입상관">[8]노무비명세서!$X$87</definedName>
    <definedName name="입상관1">[8]노무비명세서!$X$88</definedName>
    <definedName name="입상관철거">#REF!</definedName>
    <definedName name="입상관취부">#REF!</definedName>
    <definedName name="입상관취부A">#REF!</definedName>
    <definedName name="잉크가격">#REF!</definedName>
    <definedName name="잉크단가">'[1]7.1 자재단가표(케이블)'!#REF!</definedName>
    <definedName name="ㅈ">[0]!ㅈ</definedName>
    <definedName name="ㅈ56ㅕ">{"'용역비'!$A$4:$C$8"}</definedName>
    <definedName name="ㅈㄷ">[0]!ㅈㄷ</definedName>
    <definedName name="ㅈㄷㄱㄷㄱㄷ">{"'용역비'!$A$4:$C$8"}</definedName>
    <definedName name="ㅈㅂㅂㅂㄷㄷ" localSheetId="6" hidden="1">#REF!</definedName>
    <definedName name="ㅈㅂㅂㅂㄷㄷ" localSheetId="8" hidden="1">#REF!</definedName>
    <definedName name="ㅈㅂㅂㅂㄷㄷ" localSheetId="3" hidden="1">#REF!</definedName>
    <definedName name="ㅈㅂㅂㅂㄷㄷ" localSheetId="10" hidden="1">#REF!</definedName>
    <definedName name="ㅈㅂㅂㅂㄷㄷ" hidden="1">#REF!</definedName>
    <definedName name="ㅈㅈ" localSheetId="14" hidden="1">{#N/A,#N/A,FALSE,"표지목차"}</definedName>
    <definedName name="ㅈㅈ" localSheetId="7" hidden="1">{#N/A,#N/A,FALSE,"표지목차"}</definedName>
    <definedName name="ㅈㅈ" localSheetId="5" hidden="1">{#N/A,#N/A,FALSE,"표지목차"}</definedName>
    <definedName name="ㅈㅈ" localSheetId="9" hidden="1">{#N/A,#N/A,FALSE,"표지목차"}</definedName>
    <definedName name="ㅈㅈ" localSheetId="11" hidden="1">{#N/A,#N/A,FALSE,"표지목차"}</definedName>
    <definedName name="ㅈㅈ" localSheetId="10" hidden="1">{#N/A,#N/A,FALSE,"표지목차"}</definedName>
    <definedName name="ㅈㅈ" hidden="1">{#N/A,#N/A,FALSE,"표지목차"}</definedName>
    <definedName name="ㅈㅈㅈ" hidden="1">{#N/A,#N/A,TRUE,"토적및재료집계";#N/A,#N/A,TRUE,"토적및재료집계";#N/A,#N/A,TRUE,"단위량"}</definedName>
    <definedName name="자">{"'자리배치도'!$AG$1:$CI$28"}</definedName>
    <definedName name="자3" localSheetId="8">BlankMacro1</definedName>
    <definedName name="자3" localSheetId="9">BlankMacro1</definedName>
    <definedName name="자3">BlankMacro1</definedName>
    <definedName name="자4" localSheetId="8">BlankMacro1</definedName>
    <definedName name="자4" localSheetId="9">BlankMacro1</definedName>
    <definedName name="자4">BlankMacro1</definedName>
    <definedName name="자갈값">#REF!</definedName>
    <definedName name="자갈운반거리">#REF!</definedName>
    <definedName name="자단가">#REF!</definedName>
    <definedName name="자동안내방송설비">#REF!</definedName>
    <definedName name="자동제어1차공량산출" localSheetId="8">BlankMacro1</definedName>
    <definedName name="자동제어1차공량산출" localSheetId="9">BlankMacro1</definedName>
    <definedName name="자동제어1차공량산출">BlankMacro1</definedName>
    <definedName name="자동화재탐지설비">#REF!</definedName>
    <definedName name="자미" localSheetId="3" hidden="1">{#N/A,#N/A,FALSE,"명세표"}</definedName>
    <definedName name="자미" localSheetId="14" hidden="1">{#N/A,#N/A,FALSE,"명세표"}</definedName>
    <definedName name="자미" localSheetId="7" hidden="1">{#N/A,#N/A,FALSE,"명세표"}</definedName>
    <definedName name="자미" localSheetId="5" hidden="1">{#N/A,#N/A,FALSE,"명세표"}</definedName>
    <definedName name="자미" localSheetId="9" hidden="1">{#N/A,#N/A,FALSE,"명세표"}</definedName>
    <definedName name="자미" localSheetId="11" hidden="1">{#N/A,#N/A,FALSE,"명세표"}</definedName>
    <definedName name="자미" localSheetId="10" hidden="1">{#N/A,#N/A,FALSE,"명세표"}</definedName>
    <definedName name="자미" hidden="1">{#N/A,#N/A,FALSE,"명세표"}</definedName>
    <definedName name="자양2">[115]현장실사자료!$C$2</definedName>
    <definedName name="자재">#REF!</definedName>
    <definedName name="자재11">#REF!</definedName>
    <definedName name="자재단11">#REF!</definedName>
    <definedName name="자재단가">#REF!</definedName>
    <definedName name="자재단가테이블">[82]자재단가표!$U:$W</definedName>
    <definedName name="자재단가표">[21]자재단가표!$A$4:$N$168</definedName>
    <definedName name="자재비" localSheetId="3" hidden="1">{"'용역비'!$A$4:$C$8"}</definedName>
    <definedName name="자재비" localSheetId="14" hidden="1">{"'용역비'!$A$4:$C$8"}</definedName>
    <definedName name="자재비" localSheetId="7" hidden="1">{"'용역비'!$A$4:$C$8"}</definedName>
    <definedName name="자재비" localSheetId="5" hidden="1">{"'용역비'!$A$4:$C$8"}</definedName>
    <definedName name="자재비" localSheetId="9" hidden="1">{"'용역비'!$A$4:$C$8"}</definedName>
    <definedName name="자재비" localSheetId="11" hidden="1">{"'용역비'!$A$4:$C$8"}</definedName>
    <definedName name="자재비" localSheetId="10" hidden="1">{"'용역비'!$A$4:$C$8"}</definedName>
    <definedName name="자재비" hidden="1">{"'용역비'!$A$4:$C$8"}</definedName>
    <definedName name="자재사정">#REF!</definedName>
    <definedName name="자재식별">[80]기별!$A:$A</definedName>
    <definedName name="자재코드">#REF!</definedName>
    <definedName name="자재합계">#REF!</definedName>
    <definedName name="작성자">[59]기초자료입력!$B$19</definedName>
    <definedName name="작업반장">#REF!</definedName>
    <definedName name="잔">'[1]7.1 자재단가표(케이블)'!#REF!</definedName>
    <definedName name="잔디">'[1]7.1 자재단가표(케이블)'!#REF!</definedName>
    <definedName name="잔토Q135사석">#REF!</definedName>
    <definedName name="잔토Q135사석불량">#REF!</definedName>
    <definedName name="잔토Q135사석실가동">#REF!</definedName>
    <definedName name="잔토Q135사석실가동불량">#REF!</definedName>
    <definedName name="잔토Q135토사">#REF!</definedName>
    <definedName name="잔토Q135토사불량">#REF!</definedName>
    <definedName name="잔토Q135토사실가동">#REF!</definedName>
    <definedName name="잔토Q135토사실가동불량">#REF!</definedName>
    <definedName name="잔토Q45사석">#REF!</definedName>
    <definedName name="잔토Q45사석불량">#REF!</definedName>
    <definedName name="잔토Q45사석실가동">#REF!</definedName>
    <definedName name="잔토Q45사석실가동불량">#REF!</definedName>
    <definedName name="잔토Q45토사">#REF!</definedName>
    <definedName name="잔토Q45토사불량">#REF!</definedName>
    <definedName name="잔토Q45토사실가동">#REF!</definedName>
    <definedName name="잔토Q45토사실가동불량">#REF!</definedName>
    <definedName name="잔토Q90사석">#REF!</definedName>
    <definedName name="잔토Q90사석불량">#REF!</definedName>
    <definedName name="잔토Q90사석실가동">#REF!</definedName>
    <definedName name="잔토Q90사석실가동불량">#REF!</definedName>
    <definedName name="잔토Q90토사">#REF!</definedName>
    <definedName name="잔토Q90토사불량">#REF!</definedName>
    <definedName name="잔토Q90토사실가동">#REF!</definedName>
    <definedName name="잔토Q90토사실가동불량">#REF!</definedName>
    <definedName name="잔토Q인력사석">#REF!</definedName>
    <definedName name="잔토Q인력사석불량">#REF!</definedName>
    <definedName name="잔토Q인력사석실가동">#REF!</definedName>
    <definedName name="잔토Q인력사석실가동불량">#REF!</definedName>
    <definedName name="잔토Q인력토사">#REF!</definedName>
    <definedName name="잔토Q인력토사불량">#REF!</definedName>
    <definedName name="잔토Q인력토사실가동">#REF!</definedName>
    <definedName name="잔토Q인력토사실가동불량">#REF!</definedName>
    <definedName name="잠수부">#REF!</definedName>
    <definedName name="잡자재비">[51]설계명세서!$G$90</definedName>
    <definedName name="장구">#REF!</definedName>
    <definedName name="장대">[0]!장대</definedName>
    <definedName name="장비가격">#REF!</definedName>
    <definedName name="장비분계">'[1]7.1 자재단가표(케이블)'!#REF!</definedName>
    <definedName name="장비분류">'[1]7.1 자재단가표(케이블)'!#REF!</definedName>
    <definedName name="재료">'[1]7.1 자재단가표(케이블)'!#REF!</definedName>
    <definedName name="재료_1">'[1]7.1 자재단가표(케이블)'!#REF!</definedName>
    <definedName name="재료1">#REF!</definedName>
    <definedName name="재료2">#REF!</definedName>
    <definedName name="재료3">'[1]7.1 자재단가표(케이블)'!#REF!</definedName>
    <definedName name="재료노무합계" hidden="1">{"'건축내역'!$A$1:$L$413"}</definedName>
    <definedName name="재료바계">'[1]7.1 자재단가표(케이블)'!#REF!</definedName>
    <definedName name="재료비">#REF!</definedName>
    <definedName name="재료비_1">'[1]7.1 자재단가표(케이블)'!#REF!</definedName>
    <definedName name="재료비_2">'[1]7.1 자재단가표(케이블)'!#REF!</definedName>
    <definedName name="재료비1">#REF!</definedName>
    <definedName name="재료비2">[60]정산내역서!$K$46</definedName>
    <definedName name="재료비3">[60]정산내역서!$M$46</definedName>
    <definedName name="재료비계">#REF!</definedName>
    <definedName name="재료집계2">#REF!</definedName>
    <definedName name="재료집계3">#REF!</definedName>
    <definedName name="재료집계호남">#REF!</definedName>
    <definedName name="재사용케이블">[80]기별!$X:$X</definedName>
    <definedName name="재집">#REF!</definedName>
    <definedName name="저수조전등" localSheetId="3" hidden="1">{#N/A,#N/A,TRUE,"총괄"}</definedName>
    <definedName name="저수조전등" localSheetId="14" hidden="1">{#N/A,#N/A,TRUE,"총괄"}</definedName>
    <definedName name="저수조전등" localSheetId="7" hidden="1">{#N/A,#N/A,TRUE,"총괄"}</definedName>
    <definedName name="저수조전등" localSheetId="5" hidden="1">{#N/A,#N/A,TRUE,"총괄"}</definedName>
    <definedName name="저수조전등" localSheetId="9" hidden="1">{#N/A,#N/A,TRUE,"총괄"}</definedName>
    <definedName name="저수조전등" localSheetId="11" hidden="1">{#N/A,#N/A,TRUE,"총괄"}</definedName>
    <definedName name="저수조전등" localSheetId="10" hidden="1">{#N/A,#N/A,TRUE,"총괄"}</definedName>
    <definedName name="저수조전등" hidden="1">{#N/A,#N/A,TRUE,"총괄"}</definedName>
    <definedName name="저압">#REF!</definedName>
    <definedName name="저압케공">[71]인부임!$F$8</definedName>
    <definedName name="저압케이블공">#REF!</definedName>
    <definedName name="저압케이블공노">'[1]7.1 자재단가표(케이블)'!#REF!</definedName>
    <definedName name="저압케이블전공">#REF!</definedName>
    <definedName name="저케공">#REF!</definedName>
    <definedName name="적상하시간">#REF!</definedName>
    <definedName name="적재속도">#REF!</definedName>
    <definedName name="전">#REF!</definedName>
    <definedName name="전1">'[1]7.1 자재단가표(케이블)'!#REF!</definedName>
    <definedName name="전2">'[1]7.1 자재단가표(케이블)'!#REF!</definedName>
    <definedName name="전공">'[1]7.1 자재단가표(케이블)'!#REF!</definedName>
    <definedName name="전기변경1" localSheetId="8">BlankMacro1</definedName>
    <definedName name="전기변경1" localSheetId="9">BlankMacro1</definedName>
    <definedName name="전기변경1">BlankMacro1</definedName>
    <definedName name="전기변경3" localSheetId="8">BlankMacro1</definedName>
    <definedName name="전기변경3" localSheetId="9">BlankMacro1</definedName>
    <definedName name="전기변경3">BlankMacro1</definedName>
    <definedName name="전기특기조건" localSheetId="3" hidden="1">{#N/A,#N/A,FALSE,"현장 NCR 분석";#N/A,#N/A,FALSE,"현장품질감사";#N/A,#N/A,FALSE,"현장품질감사"}</definedName>
    <definedName name="전기특기조건" localSheetId="14" hidden="1">{#N/A,#N/A,FALSE,"현장 NCR 분석";#N/A,#N/A,FALSE,"현장품질감사";#N/A,#N/A,FALSE,"현장품질감사"}</definedName>
    <definedName name="전기특기조건" localSheetId="7" hidden="1">{#N/A,#N/A,FALSE,"현장 NCR 분석";#N/A,#N/A,FALSE,"현장품질감사";#N/A,#N/A,FALSE,"현장품질감사"}</definedName>
    <definedName name="전기특기조건" localSheetId="5" hidden="1">{#N/A,#N/A,FALSE,"현장 NCR 분석";#N/A,#N/A,FALSE,"현장품질감사";#N/A,#N/A,FALSE,"현장품질감사"}</definedName>
    <definedName name="전기특기조건" localSheetId="9" hidden="1">{#N/A,#N/A,FALSE,"현장 NCR 분석";#N/A,#N/A,FALSE,"현장품질감사";#N/A,#N/A,FALSE,"현장품질감사"}</definedName>
    <definedName name="전기특기조건" localSheetId="11" hidden="1">{#N/A,#N/A,FALSE,"현장 NCR 분석";#N/A,#N/A,FALSE,"현장품질감사";#N/A,#N/A,FALSE,"현장품질감사"}</definedName>
    <definedName name="전기특기조건" localSheetId="10" hidden="1">{#N/A,#N/A,FALSE,"현장 NCR 분석";#N/A,#N/A,FALSE,"현장품질감사";#N/A,#N/A,FALSE,"현장품질감사"}</definedName>
    <definedName name="전기특기조건" hidden="1">{#N/A,#N/A,FALSE,"현장 NCR 분석";#N/A,#N/A,FALSE,"현장품질감사";#N/A,#N/A,FALSE,"현장품질감사"}</definedName>
    <definedName name="전등1" hidden="1">{#N/A,#N/A,FALSE,"전력간선"}</definedName>
    <definedName name="전력공급기">[39]품셈!$A$472</definedName>
    <definedName name="전력삽입기">#REF!</definedName>
    <definedName name="전문">'[1]7.1 자재단가표(케이블)'!#REF!</definedName>
    <definedName name="전문인력">#REF!</definedName>
    <definedName name="전민철">[0]!전민철</definedName>
    <definedName name="전선공드럼해체">#REF!</definedName>
    <definedName name="전선관">#REF!</definedName>
    <definedName name="전선관PE">#REF!</definedName>
    <definedName name="전열" hidden="1">{#N/A,#N/A,FALSE,"전력간선"}</definedName>
    <definedName name="전열1" hidden="1">{#N/A,#N/A,FALSE,"전력간선"}</definedName>
    <definedName name="전원">#REF!</definedName>
    <definedName name="전원공급기">'[1]7.1 자재단가표(케이블)'!#REF!</definedName>
    <definedName name="전원선">#REF!</definedName>
    <definedName name="전원선1">#REF!</definedName>
    <definedName name="전원선A">'[1]7.1 자재단가표(케이블)'!#REF!</definedName>
    <definedName name="전원선시설1">'[1]7.1 자재단가표(케이블)'!#REF!</definedName>
    <definedName name="전원선시설A">'[1]7.1 자재단가표(케이블)'!#REF!</definedName>
    <definedName name="전원선포설">#REF!</definedName>
    <definedName name="전원선포설1">'[1]7.1 자재단가표(케이블)'!#REF!</definedName>
    <definedName name="전원케이블">#REF!</definedName>
    <definedName name="전원케이블1">#REF!</definedName>
    <definedName name="전원케이블포설">'[1]7.1 자재단가표(케이블)'!#REF!</definedName>
    <definedName name="전원포설">#REF!</definedName>
    <definedName name="전주">#REF!</definedName>
    <definedName name="전주2">#REF!</definedName>
    <definedName name="전주건주">#REF!</definedName>
    <definedName name="전주기계시공8">#REF!</definedName>
    <definedName name="전주기계화시공">#REF!</definedName>
    <definedName name="전주설치">#REF!</definedName>
    <definedName name="전주인력시공">#REF!</definedName>
    <definedName name="전주인력시공8">#REF!</definedName>
    <definedName name="전체">#REF!</definedName>
    <definedName name="전체제조총괄표" hidden="1">{"'건축내역'!$A$1:$L$413"}</definedName>
    <definedName name="전화" hidden="1">{#N/A,#N/A,FALSE,"전력간선"}</definedName>
    <definedName name="전화및TV공시청설비">#REF!</definedName>
    <definedName name="절단공">#REF!</definedName>
    <definedName name="절대공기">#REF!</definedName>
    <definedName name="절사">'[1]7.1 자재단가표(케이블)'!#REF!</definedName>
    <definedName name="절연길이">0.75</definedName>
    <definedName name="절연비닐">'[1]7.1 자재단가표(케이블)'!#REF!</definedName>
    <definedName name="절연비닐A">'[1]7.1 자재단가표(케이블)'!#REF!</definedName>
    <definedName name="점퍼">'[1]7.1 자재단가표(케이블)'!#REF!</definedName>
    <definedName name="점퍼1">'[1]7.1 자재단가표(케이블)'!#REF!</definedName>
    <definedName name="점퍼2">'[1]7.1 자재단가표(케이블)'!#REF!</definedName>
    <definedName name="점퍼3">'[1]7.1 자재단가표(케이블)'!#REF!</definedName>
    <definedName name="점퍼A">'[1]7.1 자재단가표(케이블)'!#REF!</definedName>
    <definedName name="점퍼B">'[1]7.1 자재단가표(케이블)'!#REF!</definedName>
    <definedName name="점퍼C">'[1]7.1 자재단가표(케이블)'!#REF!</definedName>
    <definedName name="점퍼카드2">'[1]7.1 자재단가표(케이블)'!#REF!</definedName>
    <definedName name="점퍼카드3">'[1]7.1 자재단가표(케이블)'!#REF!</definedName>
    <definedName name="점퍼카드4">'[1]7.1 자재단가표(케이블)'!#REF!</definedName>
    <definedName name="점퍼코드1">#REF!</definedName>
    <definedName name="점퍼코드10">'[1]7.1 자재단가표(케이블)'!#REF!</definedName>
    <definedName name="점퍼코드11">'[1]7.1 자재단가표(케이블)'!#REF!</definedName>
    <definedName name="점퍼코드12">'[1]7.1 자재단가표(케이블)'!#REF!</definedName>
    <definedName name="점퍼코드2">#REF!</definedName>
    <definedName name="점퍼코드3">#REF!</definedName>
    <definedName name="점퍼코드4">#REF!</definedName>
    <definedName name="점퍼코드5">'[1]7.1 자재단가표(케이블)'!#REF!</definedName>
    <definedName name="점퍼코드6">'[1]7.1 자재단가표(케이블)'!#REF!</definedName>
    <definedName name="점퍼코드7">'[1]7.1 자재단가표(케이블)'!#REF!</definedName>
    <definedName name="점퍼코드8">'[1]7.1 자재단가표(케이블)'!#REF!</definedName>
    <definedName name="점퍼코드9">'[1]7.1 자재단가표(케이블)'!#REF!</definedName>
    <definedName name="접6">'[1]7.1 자재단가표(케이블)'!#REF!</definedName>
    <definedName name="접7">[54]대신총괄!$L$19</definedName>
    <definedName name="접8">[54]대신총괄!$L$21</definedName>
    <definedName name="접강남">#REF!</definedName>
    <definedName name="접광교">#REF!</definedName>
    <definedName name="접광주">#REF!</definedName>
    <definedName name="접대구">#REF!</definedName>
    <definedName name="접대전">#REF!</definedName>
    <definedName name="접동교">#REF!</definedName>
    <definedName name="접르네상스">#REF!</definedName>
    <definedName name="접발산">#REF!</definedName>
    <definedName name="접방배">#REF!</definedName>
    <definedName name="접보라매">#REF!</definedName>
    <definedName name="접본사">#REF!</definedName>
    <definedName name="접사당">#REF!</definedName>
    <definedName name="접삼성">#REF!</definedName>
    <definedName name="접삼풍">#REF!</definedName>
    <definedName name="접서초">#REF!</definedName>
    <definedName name="접속">[38]소요자재명세서!$AE$172</definedName>
    <definedName name="접속1">[8]노무비명세서!$X$55</definedName>
    <definedName name="접속2">[8]노무비명세서!$X$56</definedName>
    <definedName name="접속3">[8]노무비명세서!$X$57</definedName>
    <definedName name="접속4">[11]종합기별!$L$19</definedName>
    <definedName name="접속A">'[1]7.1 자재단가표(케이블)'!#REF!</definedName>
    <definedName name="접속공정" hidden="1">{"'Sheet1'!$A$1:$H$49"}</definedName>
    <definedName name="접속내역">#REF!</definedName>
    <definedName name="접속및단자설치">#REF!</definedName>
    <definedName name="접속전시험">#REF!</definedName>
    <definedName name="접속최종시험">#REF!</definedName>
    <definedName name="접속코어">'[1]7.1 자재단가표(케이블)'!#REF!</definedName>
    <definedName name="접속코어1">'[1]7.1 자재단가표(케이블)'!#REF!</definedName>
    <definedName name="접속코어10">'[1]7.1 자재단가표(케이블)'!#REF!</definedName>
    <definedName name="접속코어2">[70]성단물량!$C$24</definedName>
    <definedName name="접속코어3">'[1]7.1 자재단가표(케이블)'!#REF!</definedName>
    <definedName name="접속코어4">'[1]7.1 자재단가표(케이블)'!#REF!</definedName>
    <definedName name="접속코어5">'[1]7.1 자재단가표(케이블)'!#REF!</definedName>
    <definedName name="접속코어6">'[1]7.1 자재단가표(케이블)'!#REF!</definedName>
    <definedName name="접속코어7">'[1]7.1 자재단가표(케이블)'!#REF!</definedName>
    <definedName name="접속코어8">'[1]7.1 자재단가표(케이블)'!#REF!</definedName>
    <definedName name="접속코어9">'[1]7.1 자재단가표(케이블)'!#REF!</definedName>
    <definedName name="접속크램프">'[1]7.1 자재단가표(케이블)'!#REF!</definedName>
    <definedName name="접속클램프">#REF!</definedName>
    <definedName name="접속함체">'[1]7.1 자재단가표(케이블)'!#REF!</definedName>
    <definedName name="접속함체1">'[1]7.1 자재단가표(케이블)'!#REF!</definedName>
    <definedName name="접속함체10">#REF!</definedName>
    <definedName name="접속함체100지중">'[1]7.1 자재단가표(케이블)'!#REF!</definedName>
    <definedName name="접속함체2">'[1]7.1 자재단가표(케이블)'!#REF!</definedName>
    <definedName name="접속함체20">'[1]7.1 자재단가표(케이블)'!#REF!</definedName>
    <definedName name="접속함체3">'[1]7.1 자재단가표(케이블)'!#REF!</definedName>
    <definedName name="접속함체30">'[1]7.1 자재단가표(케이블)'!#REF!</definedName>
    <definedName name="접속함체30지중">'[1]7.1 자재단가표(케이블)'!#REF!</definedName>
    <definedName name="접속함체4">'[1]7.1 자재단가표(케이블)'!#REF!</definedName>
    <definedName name="접속함체5">'[1]7.1 자재단가표(케이블)'!#REF!</definedName>
    <definedName name="접속함체50">'[1]7.1 자재단가표(케이블)'!#REF!</definedName>
    <definedName name="접속함체50지중">'[1]7.1 자재단가표(케이블)'!#REF!</definedName>
    <definedName name="접속함체6">'[1]7.1 자재단가표(케이블)'!#REF!</definedName>
    <definedName name="접속함체7">'[1]7.1 자재단가표(케이블)'!#REF!</definedName>
    <definedName name="접속함체8">'[1]7.1 자재단가표(케이블)'!#REF!</definedName>
    <definedName name="접속함체9">[70]성단물량!$B$31</definedName>
    <definedName name="접속후시험">#REF!</definedName>
    <definedName name="접속후시험A">#REF!</definedName>
    <definedName name="접수원">#REF!</definedName>
    <definedName name="접신반포">#REF!</definedName>
    <definedName name="접압구정">#REF!</definedName>
    <definedName name="접울산">#REF!</definedName>
    <definedName name="접울신">#REF!</definedName>
    <definedName name="접울철">#REF!</definedName>
    <definedName name="접인천">#REF!</definedName>
    <definedName name="접잠실">#REF!</definedName>
    <definedName name="접전주">#REF!</definedName>
    <definedName name="접지">#REF!</definedName>
    <definedName name="접지1">'[1]7.1 자재단가표(케이블)'!#REF!</definedName>
    <definedName name="접지14매설">#REF!</definedName>
    <definedName name="접지2">'[1]7.1 자재단가표(케이블)'!#REF!</definedName>
    <definedName name="접지3">'[1]7.1 자재단가표(케이블)'!#REF!</definedName>
    <definedName name="접지38매설">#REF!</definedName>
    <definedName name="접지공사">[39]품셈!$A$3</definedName>
    <definedName name="접지매설">[8]노무비명세서!$X$99</definedName>
    <definedName name="접지봉">#REF!</definedName>
    <definedName name="접지봉시설">#REF!</definedName>
    <definedName name="접지봉시설1">#REF!</definedName>
    <definedName name="접지봉시설1본">'[1]7.1 자재단가표(케이블)'!#REF!</definedName>
    <definedName name="접지봉시설2">#REF!</definedName>
    <definedName name="접지봉시설2본">'[1]7.1 자재단가표(케이블)'!#REF!</definedName>
    <definedName name="접지봉시설3">#REF!</definedName>
    <definedName name="접지봉시설3본">'[1]7.1 자재단가표(케이블)'!#REF!</definedName>
    <definedName name="접지봉시설A">'[1]7.1 자재단가표(케이블)'!#REF!</definedName>
    <definedName name="접지봉콘넥타">#REF!</definedName>
    <definedName name="접지선">#REF!</definedName>
    <definedName name="접지선1">'[1]7.1 자재단가표(케이블)'!#REF!</definedName>
    <definedName name="접지선2">'[1]7.1 자재단가표(케이블)'!#REF!</definedName>
    <definedName name="접지선50MM">#REF!</definedName>
    <definedName name="접지선A">'[1]7.1 자재단가표(케이블)'!#REF!</definedName>
    <definedName name="접지선B">'[1]7.1 자재단가표(케이블)'!#REF!</definedName>
    <definedName name="접지선랙">'[1]7.1 자재단가표(케이블)'!#REF!</definedName>
    <definedName name="접지선매설">#REF!</definedName>
    <definedName name="접지선부설">#REF!</definedName>
    <definedName name="접지선시설">#REF!</definedName>
    <definedName name="접지선시설1">'[1]7.1 자재단가표(케이블)'!#REF!</definedName>
    <definedName name="접지선시설2">#REF!</definedName>
    <definedName name="접지선시설A">#REF!</definedName>
    <definedName name="접지선시설옥내">'[1]7.1 자재단가표(케이블)'!#REF!</definedName>
    <definedName name="접지선시설옥내2">'[1]7.1 자재단가표(케이블)'!#REF!</definedName>
    <definedName name="접지슬리브">#REF!</definedName>
    <definedName name="접지써비스콘넥터">'[1]7.1 자재단가표(케이블)'!#REF!</definedName>
    <definedName name="접지써콘">[54]노무산출서!$Y$78</definedName>
    <definedName name="접지써콘시설">#REF!</definedName>
    <definedName name="접지콘">#REF!</definedName>
    <definedName name="접찌선">'[1]7.1 자재단가표(케이블)'!#REF!</definedName>
    <definedName name="접청담">#REF!</definedName>
    <definedName name="접화정">#REF!</definedName>
    <definedName name="정근호" localSheetId="6" hidden="1">{#N/A,#N/A,TRUE,"토적및재료집계";#N/A,#N/A,TRUE,"토적및재료집계";#N/A,#N/A,TRUE,"단위량"}</definedName>
    <definedName name="정근호" localSheetId="4" hidden="1">{#N/A,#N/A,TRUE,"토적및재료집계";#N/A,#N/A,TRUE,"토적및재료집계";#N/A,#N/A,TRUE,"단위량"}</definedName>
    <definedName name="정근호" localSheetId="8" hidden="1">{#N/A,#N/A,TRUE,"토적및재료집계";#N/A,#N/A,TRUE,"토적및재료집계";#N/A,#N/A,TRUE,"단위량"}</definedName>
    <definedName name="정근호" localSheetId="3" hidden="1">{#N/A,#N/A,TRUE,"토적및재료집계";#N/A,#N/A,TRUE,"토적및재료집계";#N/A,#N/A,TRUE,"단위량"}</definedName>
    <definedName name="정근호" localSheetId="14" hidden="1">{#N/A,#N/A,TRUE,"토적및재료집계";#N/A,#N/A,TRUE,"토적및재료집계";#N/A,#N/A,TRUE,"단위량"}</definedName>
    <definedName name="정근호" localSheetId="7" hidden="1">{#N/A,#N/A,TRUE,"토적및재료집계";#N/A,#N/A,TRUE,"토적및재료집계";#N/A,#N/A,TRUE,"단위량"}</definedName>
    <definedName name="정근호" localSheetId="5" hidden="1">{#N/A,#N/A,TRUE,"토적및재료집계";#N/A,#N/A,TRUE,"토적및재료집계";#N/A,#N/A,TRUE,"단위량"}</definedName>
    <definedName name="정근호" localSheetId="9" hidden="1">{#N/A,#N/A,TRUE,"토적및재료집계";#N/A,#N/A,TRUE,"토적및재료집계";#N/A,#N/A,TRUE,"단위량"}</definedName>
    <definedName name="정근호" localSheetId="11" hidden="1">{#N/A,#N/A,TRUE,"토적및재료집계";#N/A,#N/A,TRUE,"토적및재료집계";#N/A,#N/A,TRUE,"단위량"}</definedName>
    <definedName name="정근호" localSheetId="10" hidden="1">{#N/A,#N/A,TRUE,"토적및재료집계";#N/A,#N/A,TRUE,"토적및재료집계";#N/A,#N/A,TRUE,"단위량"}</definedName>
    <definedName name="정근호" hidden="1">{#N/A,#N/A,TRUE,"토적및재료집계";#N/A,#N/A,TRUE,"토적및재료집계";#N/A,#N/A,TRUE,"단위량"}</definedName>
    <definedName name="정도급비">[59]준공정산!$H$9</definedName>
    <definedName name="정류기">'[1]7.1 자재단가표(케이블)'!#REF!</definedName>
    <definedName name="정류기재">'[1]7.1 자재단가표(케이블)'!#REF!</definedName>
    <definedName name="정밀">[0]!정밀</definedName>
    <definedName name="정보처리1급">#REF!</definedName>
    <definedName name="정보통신" hidden="1">{#N/A,#N/A,FALSE,"전력간선"}</definedName>
    <definedName name="정비비">#REF!</definedName>
    <definedName name="정비사">#REF!</definedName>
    <definedName name="정산">'[1]7.1 자재단가표(케이블)'!#REF!</definedName>
    <definedName name="정산간접노무">'[1]7.1 자재단가표(케이블)'!#REF!</definedName>
    <definedName name="정산간접노무비">#REF!</definedName>
    <definedName name="정산경비">#REF!</definedName>
    <definedName name="정산노무비">#REF!</definedName>
    <definedName name="정산도급경비">#REF!</definedName>
    <definedName name="정산도급분">#REF!</definedName>
    <definedName name="정산도급분계">[85]정산내역서!$L$146</definedName>
    <definedName name="정산변경금액">#REF!</definedName>
    <definedName name="정산사급경비">#REF!</definedName>
    <definedName name="정산사급분">#REF!</definedName>
    <definedName name="정산사급재료">'[1]7.1 자재단가표(케이블)'!#REF!</definedName>
    <definedName name="정산사급재료비">#REF!</definedName>
    <definedName name="정산이윤">#REF!</definedName>
    <definedName name="정산일반관리비">#REF!</definedName>
    <definedName name="정산재료비">#REF!</definedName>
    <definedName name="정산지입재료">'[1]7.1 자재단가표(케이블)'!#REF!</definedName>
    <definedName name="정산지입재료비">#REF!</definedName>
    <definedName name="정산직접노무">'[1]7.1 자재단가표(케이블)'!#REF!</definedName>
    <definedName name="정산직접노무비">#REF!</definedName>
    <definedName name="정산표" localSheetId="3" hidden="1">{#N/A,#N/A,FALSE,"현장 NCR 분석";#N/A,#N/A,FALSE,"현장품질감사";#N/A,#N/A,FALSE,"현장품질감사"}</definedName>
    <definedName name="정산표" localSheetId="14" hidden="1">{#N/A,#N/A,FALSE,"현장 NCR 분석";#N/A,#N/A,FALSE,"현장품질감사";#N/A,#N/A,FALSE,"현장품질감사"}</definedName>
    <definedName name="정산표" localSheetId="7" hidden="1">{#N/A,#N/A,FALSE,"현장 NCR 분석";#N/A,#N/A,FALSE,"현장품질감사";#N/A,#N/A,FALSE,"현장품질감사"}</definedName>
    <definedName name="정산표" localSheetId="5" hidden="1">{#N/A,#N/A,FALSE,"현장 NCR 분석";#N/A,#N/A,FALSE,"현장품질감사";#N/A,#N/A,FALSE,"현장품질감사"}</definedName>
    <definedName name="정산표" localSheetId="9" hidden="1">{#N/A,#N/A,FALSE,"현장 NCR 분석";#N/A,#N/A,FALSE,"현장품질감사";#N/A,#N/A,FALSE,"현장품질감사"}</definedName>
    <definedName name="정산표" localSheetId="11" hidden="1">{#N/A,#N/A,FALSE,"현장 NCR 분석";#N/A,#N/A,FALSE,"현장품질감사";#N/A,#N/A,FALSE,"현장품질감사"}</definedName>
    <definedName name="정산표" localSheetId="10" hidden="1">{#N/A,#N/A,FALSE,"현장 NCR 분석";#N/A,#N/A,FALSE,"현장품질감사";#N/A,#N/A,FALSE,"현장품질감사"}</definedName>
    <definedName name="정산표" hidden="1">{#N/A,#N/A,FALSE,"현장 NCR 분석";#N/A,#N/A,FALSE,"현장품질감사";#N/A,#N/A,FALSE,"현장품질감사"}</definedName>
    <definedName name="정산회사분">'[1]7.1 자재단가표(케이블)'!#REF!</definedName>
    <definedName name="정웅하">{"'광피스표'!$A$3:$N$54"}</definedName>
    <definedName name="정웅하2">{"'광피스표'!$A$3:$N$54"}</definedName>
    <definedName name="제도사">#REF!</definedName>
    <definedName name="제안소요비용" hidden="1">{"'표지'!$B$5"}</definedName>
    <definedName name="제조">[54]대신총괄!$H$11</definedName>
    <definedName name="제조원가율">"database+전체!$A$4:$W$825"</definedName>
    <definedName name="제철축로공">#REF!</definedName>
    <definedName name="제출2"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 localSheetId="14" hidden="1">{"'Firr(선)'!$AS$1:$AY$62","'Firr(사)'!$AS$1:$AY$62","'Firr(회)'!$AS$1:$AY$62","'Firr(선)'!$L$1:$V$62","'Firr(사)'!$L$1:$V$62","'Firr(회)'!$L$1:$V$62"}</definedName>
    <definedName name="조" localSheetId="7" hidden="1">{"'Firr(선)'!$AS$1:$AY$62","'Firr(사)'!$AS$1:$AY$62","'Firr(회)'!$AS$1:$AY$62","'Firr(선)'!$L$1:$V$62","'Firr(사)'!$L$1:$V$62","'Firr(회)'!$L$1:$V$62"}</definedName>
    <definedName name="조" localSheetId="5" hidden="1">{"'Firr(선)'!$AS$1:$AY$62","'Firr(사)'!$AS$1:$AY$62","'Firr(회)'!$AS$1:$AY$62","'Firr(선)'!$L$1:$V$62","'Firr(사)'!$L$1:$V$62","'Firr(회)'!$L$1:$V$62"}</definedName>
    <definedName name="조" localSheetId="9" hidden="1">{"'Firr(선)'!$AS$1:$AY$62","'Firr(사)'!$AS$1:$AY$62","'Firr(회)'!$AS$1:$AY$62","'Firr(선)'!$L$1:$V$62","'Firr(사)'!$L$1:$V$62","'Firr(회)'!$L$1:$V$62"}</definedName>
    <definedName name="조" localSheetId="11" hidden="1">{"'Firr(선)'!$AS$1:$AY$62","'Firr(사)'!$AS$1:$AY$62","'Firr(회)'!$AS$1:$AY$62","'Firr(선)'!$L$1:$V$62","'Firr(사)'!$L$1:$V$62","'Firr(회)'!$L$1:$V$62"}</definedName>
    <definedName name="조" localSheetId="10" hidden="1">{"'Firr(선)'!$AS$1:$AY$62","'Firr(사)'!$AS$1:$AY$62","'Firr(회)'!$AS$1:$AY$62","'Firr(선)'!$L$1:$V$62","'Firr(사)'!$L$1:$V$62","'Firr(회)'!$L$1:$V$62"}</definedName>
    <definedName name="조" hidden="1">{"'Firr(선)'!$AS$1:$AY$62","'Firr(사)'!$AS$1:$AY$62","'Firr(회)'!$AS$1:$AY$62","'Firr(선)'!$L$1:$V$62","'Firr(사)'!$L$1:$V$62","'Firr(회)'!$L$1:$V$62"}</definedName>
    <definedName name="조6">'[1]7.1 자재단가표(케이블)'!#REF!</definedName>
    <definedName name="조가">[4]아파트기별!$G$52</definedName>
    <definedName name="조가1">#REF!</definedName>
    <definedName name="조가2">#REF!</definedName>
    <definedName name="조가선">#REF!</definedName>
    <definedName name="조가선1">[8]노무비명세서!$X$74</definedName>
    <definedName name="조가선2">[38]종합기별!$H$13</definedName>
    <definedName name="조가선22">'[1]7.1 자재단가표(케이블)'!#REF!</definedName>
    <definedName name="조가선3">[38]종합기별!$H$16</definedName>
    <definedName name="조가선4">[38]종합기별!$H$19</definedName>
    <definedName name="조가선5">[38]종합기별!$H$22</definedName>
    <definedName name="조가선설치">#REF!</definedName>
    <definedName name="조가선설치할증">#REF!</definedName>
    <definedName name="조가선시설">[31]기별!$CB$67</definedName>
    <definedName name="조가선신설">#REF!</definedName>
    <definedName name="조가선신설A">#REF!</definedName>
    <definedName name="조가선재">'[1]7.1 자재단가표(케이블)'!#REF!</definedName>
    <definedName name="조가선철거">'[1]7.1 자재단가표(케이블)'!#REF!</definedName>
    <definedName name="조가선철거A">'[1]7.1 자재단가표(케이블)'!#REF!</definedName>
    <definedName name="조강남">#REF!</definedName>
    <definedName name="조경공">#REF!</definedName>
    <definedName name="조광교">#REF!</definedName>
    <definedName name="조광주">#REF!</definedName>
    <definedName name="조대구">#REF!</definedName>
    <definedName name="조대전">#REF!</definedName>
    <definedName name="조동교">#REF!</definedName>
    <definedName name="조력공">#REF!</definedName>
    <definedName name="조르네상스">#REF!</definedName>
    <definedName name="조림인부">#REF!</definedName>
    <definedName name="조명제어" hidden="1">{#N/A,#N/A,FALSE,"전력간선"}</definedName>
    <definedName name="조발산">#REF!</definedName>
    <definedName name="조방배">#REF!</definedName>
    <definedName name="조보라매">#REF!</definedName>
    <definedName name="조본사">#REF!</definedName>
    <definedName name="조사가" localSheetId="10" hidden="1">[116]내역서!#REF!</definedName>
    <definedName name="조사가" hidden="1">[116]내역서!#REF!</definedName>
    <definedName name="조사당">#REF!</definedName>
    <definedName name="조삼성">#REF!</definedName>
    <definedName name="조삼풍">#REF!</definedName>
    <definedName name="조서초">#REF!</definedName>
    <definedName name="조선인류크램프">'[1]7.1 자재단가표(케이블)'!#REF!</definedName>
    <definedName name="조선접속크램프">'[1]7.1 자재단가표(케이블)'!#REF!</definedName>
    <definedName name="조수원">#REF!</definedName>
    <definedName name="조신반포">#REF!</definedName>
    <definedName name="조압구정">#REF!</definedName>
    <definedName name="조울산">#REF!</definedName>
    <definedName name="조울산2">#REF!</definedName>
    <definedName name="조울신">#REF!</definedName>
    <definedName name="조울철">#REF!</definedName>
    <definedName name="조인천">#REF!</definedName>
    <definedName name="조잠실">#REF!</definedName>
    <definedName name="조장">[95]기별!$L$71</definedName>
    <definedName name="조적공">#REF!</definedName>
    <definedName name="조전주">#REF!</definedName>
    <definedName name="조정">#REF!</definedName>
    <definedName name="조정1">#REF!</definedName>
    <definedName name="조정2">#REF!</definedName>
    <definedName name="조정이윤">#REF!</definedName>
    <definedName name="조정이윤1">#REF!</definedName>
    <definedName name="조정총괄" localSheetId="3" hidden="1">{#N/A,#N/A,TRUE,"총괄"}</definedName>
    <definedName name="조정총괄" localSheetId="14" hidden="1">{#N/A,#N/A,TRUE,"총괄"}</definedName>
    <definedName name="조정총괄" localSheetId="7" hidden="1">{#N/A,#N/A,TRUE,"총괄"}</definedName>
    <definedName name="조정총괄" localSheetId="5" hidden="1">{#N/A,#N/A,TRUE,"총괄"}</definedName>
    <definedName name="조정총괄" localSheetId="9" hidden="1">{#N/A,#N/A,TRUE,"총괄"}</definedName>
    <definedName name="조정총괄" localSheetId="11" hidden="1">{#N/A,#N/A,TRUE,"총괄"}</definedName>
    <definedName name="조정총괄" localSheetId="10" hidden="1">{#N/A,#N/A,TRUE,"총괄"}</definedName>
    <definedName name="조정총괄" hidden="1">{#N/A,#N/A,TRUE,"총괄"}</definedName>
    <definedName name="조조조조" localSheetId="8">BlankMacro1</definedName>
    <definedName name="조조조조" localSheetId="9">BlankMacro1</definedName>
    <definedName name="조조조조">BlankMacro1</definedName>
    <definedName name="조조조조좆" localSheetId="8">BlankMacro1</definedName>
    <definedName name="조조조조좆" localSheetId="9">BlankMacro1</definedName>
    <definedName name="조조조조좆">BlankMacro1</definedName>
    <definedName name="조종사">#REF!</definedName>
    <definedName name="조직도" localSheetId="6" hidden="1">[117]총괄!#REF!</definedName>
    <definedName name="조직도" localSheetId="8" hidden="1">[117]총괄!#REF!</definedName>
    <definedName name="조직도" localSheetId="11" hidden="1">[117]총괄!#REF!</definedName>
    <definedName name="조직도" localSheetId="10" hidden="1">[117]총괄!#REF!</definedName>
    <definedName name="조직도" hidden="1">[117]총괄!#REF!</definedName>
    <definedName name="조직표" localSheetId="6" hidden="1">[117]총괄!#REF!</definedName>
    <definedName name="조직표" localSheetId="8" hidden="1">[117]총괄!#REF!</definedName>
    <definedName name="조직표" localSheetId="11" hidden="1">[117]총괄!#REF!</definedName>
    <definedName name="조직표" localSheetId="10" hidden="1">[117]총괄!#REF!</definedName>
    <definedName name="조직표" hidden="1">[117]총괄!#REF!</definedName>
    <definedName name="조직현황1" localSheetId="8">BLCH</definedName>
    <definedName name="조직현황1" localSheetId="9">BLCH</definedName>
    <definedName name="조직현황1">BLCH</definedName>
    <definedName name="조차장" localSheetId="3" hidden="1">{#N/A,#N/A,FALSE,"명세표"}</definedName>
    <definedName name="조차장" localSheetId="14" hidden="1">{#N/A,#N/A,FALSE,"명세표"}</definedName>
    <definedName name="조차장" localSheetId="7" hidden="1">{#N/A,#N/A,FALSE,"명세표"}</definedName>
    <definedName name="조차장" localSheetId="5" hidden="1">{#N/A,#N/A,FALSE,"명세표"}</definedName>
    <definedName name="조차장" localSheetId="9" hidden="1">{#N/A,#N/A,FALSE,"명세표"}</definedName>
    <definedName name="조차장" localSheetId="11" hidden="1">{#N/A,#N/A,FALSE,"명세표"}</definedName>
    <definedName name="조차장" localSheetId="10" hidden="1">{#N/A,#N/A,FALSE,"명세표"}</definedName>
    <definedName name="조차장" hidden="1">{#N/A,#N/A,FALSE,"명세표"}</definedName>
    <definedName name="조청담">#REF!</definedName>
    <definedName name="조합" localSheetId="8">BlankMacro1</definedName>
    <definedName name="조합" localSheetId="9">BlankMacro1</definedName>
    <definedName name="조합">BlankMacro1</definedName>
    <definedName name="조화정">#REF!</definedName>
    <definedName name="조효" localSheetId="14" hidden="1">{"'Firr(선)'!$AS$1:$AY$62","'Firr(사)'!$AS$1:$AY$62","'Firr(회)'!$AS$1:$AY$62","'Firr(선)'!$L$1:$V$62","'Firr(사)'!$L$1:$V$62","'Firr(회)'!$L$1:$V$62"}</definedName>
    <definedName name="조효" localSheetId="7" hidden="1">{"'Firr(선)'!$AS$1:$AY$62","'Firr(사)'!$AS$1:$AY$62","'Firr(회)'!$AS$1:$AY$62","'Firr(선)'!$L$1:$V$62","'Firr(사)'!$L$1:$V$62","'Firr(회)'!$L$1:$V$62"}</definedName>
    <definedName name="조효" localSheetId="5" hidden="1">{"'Firr(선)'!$AS$1:$AY$62","'Firr(사)'!$AS$1:$AY$62","'Firr(회)'!$AS$1:$AY$62","'Firr(선)'!$L$1:$V$62","'Firr(사)'!$L$1:$V$62","'Firr(회)'!$L$1:$V$62"}</definedName>
    <definedName name="조효" localSheetId="9" hidden="1">{"'Firr(선)'!$AS$1:$AY$62","'Firr(사)'!$AS$1:$AY$62","'Firr(회)'!$AS$1:$AY$62","'Firr(선)'!$L$1:$V$62","'Firr(사)'!$L$1:$V$62","'Firr(회)'!$L$1:$V$62"}</definedName>
    <definedName name="조효" localSheetId="11" hidden="1">{"'Firr(선)'!$AS$1:$AY$62","'Firr(사)'!$AS$1:$AY$62","'Firr(회)'!$AS$1:$AY$62","'Firr(선)'!$L$1:$V$62","'Firr(사)'!$L$1:$V$62","'Firr(회)'!$L$1:$V$62"}</definedName>
    <definedName name="조효" localSheetId="10" hidden="1">{"'Firr(선)'!$AS$1:$AY$62","'Firr(사)'!$AS$1:$AY$62","'Firr(회)'!$AS$1:$AY$62","'Firr(선)'!$L$1:$V$62","'Firr(사)'!$L$1:$V$62","'Firr(회)'!$L$1:$V$62"}</definedName>
    <definedName name="조효" hidden="1">{"'Firr(선)'!$AS$1:$AY$62","'Firr(사)'!$AS$1:$AY$62","'Firr(회)'!$AS$1:$AY$62","'Firr(선)'!$L$1:$V$62","'Firr(사)'!$L$1:$V$62","'Firr(회)'!$L$1:$V$62"}</definedName>
    <definedName name="조효석" localSheetId="14" hidden="1">{"'Firr(선)'!$AS$1:$AY$62","'Firr(사)'!$AS$1:$AY$62","'Firr(회)'!$AS$1:$AY$62","'Firr(선)'!$L$1:$V$62","'Firr(사)'!$L$1:$V$62","'Firr(회)'!$L$1:$V$62"}</definedName>
    <definedName name="조효석" localSheetId="7" hidden="1">{"'Firr(선)'!$AS$1:$AY$62","'Firr(사)'!$AS$1:$AY$62","'Firr(회)'!$AS$1:$AY$62","'Firr(선)'!$L$1:$V$62","'Firr(사)'!$L$1:$V$62","'Firr(회)'!$L$1:$V$62"}</definedName>
    <definedName name="조효석" localSheetId="5" hidden="1">{"'Firr(선)'!$AS$1:$AY$62","'Firr(사)'!$AS$1:$AY$62","'Firr(회)'!$AS$1:$AY$62","'Firr(선)'!$L$1:$V$62","'Firr(사)'!$L$1:$V$62","'Firr(회)'!$L$1:$V$62"}</definedName>
    <definedName name="조효석" localSheetId="9" hidden="1">{"'Firr(선)'!$AS$1:$AY$62","'Firr(사)'!$AS$1:$AY$62","'Firr(회)'!$AS$1:$AY$62","'Firr(선)'!$L$1:$V$62","'Firr(사)'!$L$1:$V$62","'Firr(회)'!$L$1:$V$62"}</definedName>
    <definedName name="조효석" localSheetId="11" hidden="1">{"'Firr(선)'!$AS$1:$AY$62","'Firr(사)'!$AS$1:$AY$62","'Firr(회)'!$AS$1:$AY$62","'Firr(선)'!$L$1:$V$62","'Firr(사)'!$L$1:$V$62","'Firr(회)'!$L$1:$V$62"}</definedName>
    <definedName name="조효석" localSheetId="10" hidden="1">{"'Firr(선)'!$AS$1:$AY$62","'Firr(사)'!$AS$1:$AY$62","'Firr(회)'!$AS$1:$AY$62","'Firr(선)'!$L$1:$V$62","'Firr(사)'!$L$1:$V$62","'Firr(회)'!$L$1:$V$62"}</definedName>
    <definedName name="조효석" hidden="1">{"'Firr(선)'!$AS$1:$AY$62","'Firr(사)'!$AS$1:$AY$62","'Firr(회)'!$AS$1:$AY$62","'Firr(선)'!$L$1:$V$62","'Firr(사)'!$L$1:$V$62","'Firr(회)'!$L$1:$V$62"}</definedName>
    <definedName name="종합분">#REF!</definedName>
    <definedName name="주요">#REF!</definedName>
    <definedName name="주요지역">#REF!</definedName>
    <definedName name="준공불">#REF!</definedName>
    <definedName name="준공불부가세">#REF!</definedName>
    <definedName name="준공일">[59]기초자료입력!$B$17</definedName>
    <definedName name="준설선기관사">#REF!</definedName>
    <definedName name="준설선기관장">#REF!</definedName>
    <definedName name="준설선선장">#REF!</definedName>
    <definedName name="준설선운전사">#REF!</definedName>
    <definedName name="준설선전기사">#REF!</definedName>
    <definedName name="줄눈공">#REF!</definedName>
    <definedName name="줄설선선장">#REF!</definedName>
    <definedName name="중계기수">#REF!</definedName>
    <definedName name="중공관길이" localSheetId="8">보링깊이-[0]!매직봉길이</definedName>
    <definedName name="중공관길이" localSheetId="9">보링깊이-[0]!매직봉길이</definedName>
    <definedName name="중공관길이">보링깊이-매직봉길이</definedName>
    <definedName name="중공관반경제곱">(0.016*0.016)</definedName>
    <definedName name="중급기술자">[61]고시단가!$F$10</definedName>
    <definedName name="중기">'[1]7.1 자재단가표(케이블)'!#REF!</definedName>
    <definedName name="중기운전기사">'[90]기계경비(시간당)'!$D$4</definedName>
    <definedName name="중기운전사">'[1]7.1 자재단가표(케이블)'!#REF!</definedName>
    <definedName name="중기운전조수">#REF!</definedName>
    <definedName name="중기조장">#REF!</definedName>
    <definedName name="중능">'[1]7.1 자재단가표(케이블)'!#REF!</definedName>
    <definedName name="중앙">[0]!중앙</definedName>
    <definedName name="중접슬리브">[31]기별!$AB$67</definedName>
    <definedName name="증감">'[1]7.1 자재단가표(케이블)'!#REF!</definedName>
    <definedName name="증폭기">#REF!</definedName>
    <definedName name="증폭기류">[39]품셈!$A$439</definedName>
    <definedName name="지" localSheetId="8">BlankMacro1</definedName>
    <definedName name="지" localSheetId="9">BlankMacro1</definedName>
    <definedName name="지">BlankMacro1</definedName>
    <definedName name="지6">'[1]7.1 자재단가표(케이블)'!#REF!</definedName>
    <definedName name="지7">[54]대신총괄!$J$19</definedName>
    <definedName name="지8">[54]대신총괄!$J$21</definedName>
    <definedName name="지강남">#REF!</definedName>
    <definedName name="지경">'[1]7.1 자재단가표(케이블)'!#REF!</definedName>
    <definedName name="지경1">[63]설계명세서!$L$53</definedName>
    <definedName name="지고능">'[1]7.1 자재단가표(케이블)'!#REF!</definedName>
    <definedName name="지광교">#REF!</definedName>
    <definedName name="지광주">#REF!</definedName>
    <definedName name="지구1">[72]대신2차총괄!$Q$8</definedName>
    <definedName name="지구3">[72]대신2차총괄!$Q$12</definedName>
    <definedName name="지구6">'[1]7.1 자재단가표(케이블)'!#REF!</definedName>
    <definedName name="지급" localSheetId="8">BlankMacro1</definedName>
    <definedName name="지급" localSheetId="9">BlankMacro1</definedName>
    <definedName name="지급">BlankMacro1</definedName>
    <definedName name="지급수수료">'[1]7.1 자재단가표(케이블)'!#REF!</definedName>
    <definedName name="지급임차료">#REF!</definedName>
    <definedName name="지대구">#REF!</definedName>
    <definedName name="지대전">#REF!</definedName>
    <definedName name="지도제작고급">#REF!</definedName>
    <definedName name="지도제작중급">#REF!</definedName>
    <definedName name="지도제작초급">#REF!</definedName>
    <definedName name="지동교">#REF!</definedName>
    <definedName name="지르네상스">#REF!</definedName>
    <definedName name="지발산">#REF!</definedName>
    <definedName name="지방배">#REF!</definedName>
    <definedName name="지밴드1">#REF!</definedName>
    <definedName name="지밴드2">#REF!</definedName>
    <definedName name="지보라매">#REF!</definedName>
    <definedName name="지본사">#REF!</definedName>
    <definedName name="지붕잇기공">#REF!</definedName>
    <definedName name="지사당">#REF!</definedName>
    <definedName name="지삼성">#REF!</definedName>
    <definedName name="지삼풍">#REF!</definedName>
    <definedName name="지서초">#REF!</definedName>
    <definedName name="지선">[38]소요자재명세서!$AE$170</definedName>
    <definedName name="지선1">'[1]7.1 자재단가표(케이블)'!#REF!</definedName>
    <definedName name="지선2">#REF!</definedName>
    <definedName name="지선A">'[1]7.1 자재단가표(케이블)'!#REF!</definedName>
    <definedName name="지선B">'[1]7.1 자재단가표(케이블)'!#REF!</definedName>
    <definedName name="지선근가">#REF!</definedName>
    <definedName name="지선롯드">#REF!</definedName>
    <definedName name="지선밴드">#REF!</definedName>
    <definedName name="지선밴드1">[11]종합기별!$J$10</definedName>
    <definedName name="지선밴드2">'[1]7.1 자재단가표(케이블)'!#REF!</definedName>
    <definedName name="지선밴드3">[11]종합기별!$J$16</definedName>
    <definedName name="지선밴드4">[11]종합기별!$J$19</definedName>
    <definedName name="지선시설">#REF!</definedName>
    <definedName name="지선애자">#REF!</definedName>
    <definedName name="지수원">#REF!</definedName>
    <definedName name="지수제">#REF!</definedName>
    <definedName name="지수제분사">'[1]7.1 자재단가표(케이블)'!#REF!</definedName>
    <definedName name="지수제분사A">'[1]7.1 자재단가표(케이블)'!#REF!</definedName>
    <definedName name="지수제처리">'[1]7.1 자재단가표(케이블)'!#REF!</definedName>
    <definedName name="지신반포">#REF!</definedName>
    <definedName name="지압구정">#REF!</definedName>
    <definedName name="지여1">[72]대신2차총괄!$R$8</definedName>
    <definedName name="지여3">[72]대신2차총괄!$R$12</definedName>
    <definedName name="지여6">'[1]7.1 자재단가표(케이블)'!#REF!</definedName>
    <definedName name="지역">#REF!</definedName>
    <definedName name="지역본부" localSheetId="6" hidden="1">{#N/A,#N/A,FALSE,"DAOCM 2차 검토"}</definedName>
    <definedName name="지역본부" localSheetId="4" hidden="1">{#N/A,#N/A,FALSE,"DAOCM 2차 검토"}</definedName>
    <definedName name="지역본부" localSheetId="8" hidden="1">{#N/A,#N/A,FALSE,"DAOCM 2차 검토"}</definedName>
    <definedName name="지역본부" localSheetId="3" hidden="1">{#N/A,#N/A,FALSE,"DAOCM 2차 검토"}</definedName>
    <definedName name="지역본부" localSheetId="14" hidden="1">{#N/A,#N/A,FALSE,"DAOCM 2차 검토"}</definedName>
    <definedName name="지역본부" localSheetId="7" hidden="1">{#N/A,#N/A,FALSE,"DAOCM 2차 검토"}</definedName>
    <definedName name="지역본부" localSheetId="5" hidden="1">{#N/A,#N/A,FALSE,"DAOCM 2차 검토"}</definedName>
    <definedName name="지역본부" localSheetId="9" hidden="1">{#N/A,#N/A,FALSE,"DAOCM 2차 검토"}</definedName>
    <definedName name="지역본부" localSheetId="11" hidden="1">{#N/A,#N/A,FALSE,"DAOCM 2차 검토"}</definedName>
    <definedName name="지역본부" localSheetId="10" hidden="1">{#N/A,#N/A,FALSE,"DAOCM 2차 검토"}</definedName>
    <definedName name="지역본부" hidden="1">{#N/A,#N/A,FALSE,"DAOCM 2차 검토"}</definedName>
    <definedName name="지울산">#REF!</definedName>
    <definedName name="지울산2">#REF!</definedName>
    <definedName name="지울신">#REF!</definedName>
    <definedName name="지울철">#REF!</definedName>
    <definedName name="지인천">#REF!</definedName>
    <definedName name="지입">[118]재료!#REF!</definedName>
    <definedName name="지입분">'[1]7.1 자재단가표(케이블)'!#REF!</definedName>
    <definedName name="지입분계">'[1]7.1 자재단가표(케이블)'!#REF!</definedName>
    <definedName name="지입수량">#REF!</definedName>
    <definedName name="지입자재산출" localSheetId="8">BlankMacro1</definedName>
    <definedName name="지입자재산출" localSheetId="9">BlankMacro1</definedName>
    <definedName name="지입자재산출">BlankMacro1</definedName>
    <definedName name="지입재료">#REF!</definedName>
    <definedName name="지입재료비">#REF!</definedName>
    <definedName name="지입재료비1">#REF!</definedName>
    <definedName name="지입재료비계">#REF!</definedName>
    <definedName name="지잠실">#REF!</definedName>
    <definedName name="지재">'[1]7.1 자재단가표(케이블)'!#REF!</definedName>
    <definedName name="지재_1">'[1]7.1 자재단가표(케이블)'!#REF!</definedName>
    <definedName name="지재_3">[51]설계명세서!$G$92</definedName>
    <definedName name="지재1">#REF!</definedName>
    <definedName name="지재2">#REF!</definedName>
    <definedName name="지적기2">[71]인부임!$F$27</definedName>
    <definedName name="지적기능사1">#REF!</definedName>
    <definedName name="지적기능사1급">#REF!</definedName>
    <definedName name="지적기능사2">#REF!</definedName>
    <definedName name="지적기능사2급">#REF!</definedName>
    <definedName name="지적기사1">#REF!</definedName>
    <definedName name="지적기사1급">#REF!</definedName>
    <definedName name="지적기사2">#REF!</definedName>
    <definedName name="지적기사2급">#REF!</definedName>
    <definedName name="지전주">#REF!</definedName>
    <definedName name="지중12C">#REF!</definedName>
    <definedName name="지중24C">#REF!</definedName>
    <definedName name="지중36C">#REF!</definedName>
    <definedName name="지중48C">#REF!</definedName>
    <definedName name="지중6C">#REF!</definedName>
    <definedName name="지중거리">'[7]기별(종합)'!$D$31</definedName>
    <definedName name="지중누적1">[38]종합기별!$U$10</definedName>
    <definedName name="지중능">'[1]7.1 자재단가표(케이블)'!#REF!</definedName>
    <definedName name="지중명찰1">[11]종합기별!$AA$10</definedName>
    <definedName name="지중명찰2">[11]종합기별!$AA$13</definedName>
    <definedName name="지중명찰3">[11]종합기별!$AA$16</definedName>
    <definedName name="지중명찰4">[11]종합기별!$AA$19</definedName>
    <definedName name="지중명찰취부">#REF!</definedName>
    <definedName name="지중스파이랄1">[11]종합기별!$AD$10</definedName>
    <definedName name="지중스파이랄2">[11]종합기별!$AD$13</definedName>
    <definedName name="지중스파이랄3">[11]종합기별!$AD$16</definedName>
    <definedName name="지중스파이랄4">[11]종합기별!$AD$19</definedName>
    <definedName name="지중철거">#REF!</definedName>
    <definedName name="지중포1">#REF!</definedName>
    <definedName name="지중포2">#REF!</definedName>
    <definedName name="지중포설">#REF!</definedName>
    <definedName name="지중포설1">'[1]7.1 자재단가표(케이블)'!#REF!</definedName>
    <definedName name="지중포설A">#REF!</definedName>
    <definedName name="지청담">#REF!</definedName>
    <definedName name="지초능">'[1]7.1 자재단가표(케이블)'!#REF!</definedName>
    <definedName name="지하철거" hidden="1">{"'Sheet1'!$A$1:$H$49"}</definedName>
    <definedName name="지화정">#REF!</definedName>
    <definedName name="직1CO">#REF!</definedName>
    <definedName name="직노">#REF!</definedName>
    <definedName name="직노_1">#REF!</definedName>
    <definedName name="직노_3">[51]설계명세서!$G$176</definedName>
    <definedName name="직노1">#REF!</definedName>
    <definedName name="직노2">#REF!</definedName>
    <definedName name="직노3">#REF!</definedName>
    <definedName name="직노비">#REF!</definedName>
    <definedName name="직류아크용접기경">#REF!</definedName>
    <definedName name="직류용접기경">#REF!</definedName>
    <definedName name="직류용접기노">#REF!</definedName>
    <definedName name="직류용접기재">#REF!</definedName>
    <definedName name="직매54P" localSheetId="6" hidden="1">{#N/A,#N/A,TRUE,"토적및재료집계";#N/A,#N/A,TRUE,"토적및재료집계";#N/A,#N/A,TRUE,"단위량"}</definedName>
    <definedName name="직매54P" localSheetId="4" hidden="1">{#N/A,#N/A,TRUE,"토적및재료집계";#N/A,#N/A,TRUE,"토적및재료집계";#N/A,#N/A,TRUE,"단위량"}</definedName>
    <definedName name="직매54P" localSheetId="8" hidden="1">{#N/A,#N/A,TRUE,"토적및재료집계";#N/A,#N/A,TRUE,"토적및재료집계";#N/A,#N/A,TRUE,"단위량"}</definedName>
    <definedName name="직매54P" localSheetId="3" hidden="1">{#N/A,#N/A,TRUE,"토적및재료집계";#N/A,#N/A,TRUE,"토적및재료집계";#N/A,#N/A,TRUE,"단위량"}</definedName>
    <definedName name="직매54P" localSheetId="14" hidden="1">{#N/A,#N/A,TRUE,"토적및재료집계";#N/A,#N/A,TRUE,"토적및재료집계";#N/A,#N/A,TRUE,"단위량"}</definedName>
    <definedName name="직매54P" localSheetId="7" hidden="1">{#N/A,#N/A,TRUE,"토적및재료집계";#N/A,#N/A,TRUE,"토적및재료집계";#N/A,#N/A,TRUE,"단위량"}</definedName>
    <definedName name="직매54P" localSheetId="5" hidden="1">{#N/A,#N/A,TRUE,"토적및재료집계";#N/A,#N/A,TRUE,"토적및재료집계";#N/A,#N/A,TRUE,"단위량"}</definedName>
    <definedName name="직매54P" localSheetId="9" hidden="1">{#N/A,#N/A,TRUE,"토적및재료집계";#N/A,#N/A,TRUE,"토적및재료집계";#N/A,#N/A,TRUE,"단위량"}</definedName>
    <definedName name="직매54P" localSheetId="2" hidden="1">{#N/A,#N/A,TRUE,"토적및재료집계";#N/A,#N/A,TRUE,"토적및재료집계";#N/A,#N/A,TRUE,"단위량"}</definedName>
    <definedName name="직매54P" localSheetId="11" hidden="1">{#N/A,#N/A,TRUE,"토적및재료집계";#N/A,#N/A,TRUE,"토적및재료집계";#N/A,#N/A,TRUE,"단위량"}</definedName>
    <definedName name="직매54P" localSheetId="10" hidden="1">{#N/A,#N/A,TRUE,"토적및재료집계";#N/A,#N/A,TRUE,"토적및재료집계";#N/A,#N/A,TRUE,"단위량"}</definedName>
    <definedName name="직매54P" hidden="1">{#N/A,#N/A,TRUE,"토적및재료집계";#N/A,#N/A,TRUE,"토적및재료집계";#N/A,#N/A,TRUE,"단위량"}</definedName>
    <definedName name="직선규격">[35]동원인원계획표!$B$4:$L$11</definedName>
    <definedName name="직재" localSheetId="3" hidden="1">{"'용역비'!$A$4:$C$8"}</definedName>
    <definedName name="직재" localSheetId="14" hidden="1">{"'용역비'!$A$4:$C$8"}</definedName>
    <definedName name="직재" localSheetId="7" hidden="1">{"'용역비'!$A$4:$C$8"}</definedName>
    <definedName name="직재" localSheetId="5" hidden="1">{"'용역비'!$A$4:$C$8"}</definedName>
    <definedName name="직재" localSheetId="9" hidden="1">{"'용역비'!$A$4:$C$8"}</definedName>
    <definedName name="직재" localSheetId="11" hidden="1">{"'용역비'!$A$4:$C$8"}</definedName>
    <definedName name="직재" localSheetId="10" hidden="1">{"'용역비'!$A$4:$C$8"}</definedName>
    <definedName name="직재" hidden="1">{"'용역비'!$A$4:$C$8"}</definedName>
    <definedName name="직접노무">#REF!</definedName>
    <definedName name="직접노무1">#REF!</definedName>
    <definedName name="직접노무2">#REF!</definedName>
    <definedName name="직접노무3">'[1]7.1 자재단가표(케이블)'!#REF!</definedName>
    <definedName name="직접노무비">#REF!</definedName>
    <definedName name="직접노무비_관로">'[53]예산내역서(총괄)'!$K$11</definedName>
    <definedName name="직접노무비_케이블">'[53]예산내역서(총괄)'!$K$21</definedName>
    <definedName name="직접노뭅ㅣ">#REF!</definedName>
    <definedName name="직접재료비_관로">'[53]예산내역서(총괄)'!$G$11</definedName>
    <definedName name="직접재료비_케이블">'[53]예산내역서(총괄)'!$G$21</definedName>
    <definedName name="직조1">#REF!</definedName>
    <definedName name="진길">#REF!</definedName>
    <definedName name="진동다짐기경">#REF!</definedName>
    <definedName name="진동다짐기노">#REF!</definedName>
    <definedName name="진동다짐기재">#REF!</definedName>
    <definedName name="진동롤러2.5간재">#REF!</definedName>
    <definedName name="진동롤러2.5노무">#REF!</definedName>
    <definedName name="진동롤러2.5노무야">#REF!</definedName>
    <definedName name="진동롤러2.5손료">#REF!</definedName>
    <definedName name="진동롤러경">#REF!</definedName>
    <definedName name="진동롤러노">#REF!</definedName>
    <definedName name="진동롤러재">#REF!</definedName>
    <definedName name="진동파일햄머경">#REF!</definedName>
    <definedName name="진동파일햄머노">#REF!</definedName>
    <definedName name="진동파일햄머재">#REF!</definedName>
    <definedName name="진짜원가">#REF!</definedName>
    <definedName name="진행분">[0]!진행분</definedName>
    <definedName name="집게">'[1]7.1 자재단가표(케이블)'!#REF!</definedName>
    <definedName name="집계" localSheetId="3" hidden="1">{#N/A,#N/A,FALSE,"명세표"}</definedName>
    <definedName name="집계" localSheetId="14" hidden="1">{#N/A,#N/A,FALSE,"명세표"}</definedName>
    <definedName name="집계" localSheetId="7" hidden="1">{#N/A,#N/A,FALSE,"명세표"}</definedName>
    <definedName name="집계" localSheetId="5" hidden="1">{#N/A,#N/A,FALSE,"명세표"}</definedName>
    <definedName name="집계" localSheetId="9" hidden="1">{#N/A,#N/A,FALSE,"명세표"}</definedName>
    <definedName name="집계" localSheetId="11" hidden="1">{#N/A,#N/A,FALSE,"명세표"}</definedName>
    <definedName name="집계" localSheetId="10" hidden="1">{#N/A,#N/A,FALSE,"명세표"}</definedName>
    <definedName name="집계" hidden="1">{#N/A,#N/A,FALSE,"명세표"}</definedName>
    <definedName name="집계수량">#REF!</definedName>
    <definedName name="ㅊ">[0]!ㅊ</definedName>
    <definedName name="ㅊㅊ">0</definedName>
    <definedName name="ㅊㅌㅊㅊㅊ" localSheetId="8">BlankMacro1</definedName>
    <definedName name="ㅊㅌㅊㅊㅊ" localSheetId="9">BlankMacro1</definedName>
    <definedName name="ㅊㅌㅊㅊㅊ">BlankMacro1</definedName>
    <definedName name="차">{"'자리배치도'!$AG$1:$CI$28"}</definedName>
    <definedName name="차량기지총괄간지" localSheetId="3" hidden="1">{#N/A,#N/A,TRUE,"토적및재료집계";#N/A,#N/A,TRUE,"토적및재료집계";#N/A,#N/A,TRUE,"단위량"}</definedName>
    <definedName name="차량기지총괄간지" localSheetId="14" hidden="1">{#N/A,#N/A,TRUE,"토적및재료집계";#N/A,#N/A,TRUE,"토적및재료집계";#N/A,#N/A,TRUE,"단위량"}</definedName>
    <definedName name="차량기지총괄간지" localSheetId="7" hidden="1">{#N/A,#N/A,TRUE,"토적및재료집계";#N/A,#N/A,TRUE,"토적및재료집계";#N/A,#N/A,TRUE,"단위량"}</definedName>
    <definedName name="차량기지총괄간지" localSheetId="5" hidden="1">{#N/A,#N/A,TRUE,"토적및재료집계";#N/A,#N/A,TRUE,"토적및재료집계";#N/A,#N/A,TRUE,"단위량"}</definedName>
    <definedName name="차량기지총괄간지" localSheetId="9" hidden="1">{#N/A,#N/A,TRUE,"토적및재료집계";#N/A,#N/A,TRUE,"토적및재료집계";#N/A,#N/A,TRUE,"단위량"}</definedName>
    <definedName name="차량기지총괄간지" localSheetId="11" hidden="1">{#N/A,#N/A,TRUE,"토적및재료집계";#N/A,#N/A,TRUE,"토적및재료집계";#N/A,#N/A,TRUE,"단위량"}</definedName>
    <definedName name="차량기지총괄간지" localSheetId="10" hidden="1">{#N/A,#N/A,TRUE,"토적및재료집계";#N/A,#N/A,TRUE,"토적및재료집계";#N/A,#N/A,TRUE,"단위량"}</definedName>
    <definedName name="차량기지총괄간지" hidden="1">{#N/A,#N/A,TRUE,"토적및재료집계";#N/A,#N/A,TRUE,"토적및재료집계";#N/A,#N/A,TRUE,"단위량"}</definedName>
    <definedName name="차인증감">[59]준공정산!$L$9</definedName>
    <definedName name="착공일">[59]기초자료입력!$B$16</definedName>
    <definedName name="착암공">'[64]기계경비(시간당)'!$D$12</definedName>
    <definedName name="착정">'[1]7.1 자재단가표(케이블)'!#REF!</definedName>
    <definedName name="찰샇기" localSheetId="6" hidden="1">#REF!</definedName>
    <definedName name="찰샇기" localSheetId="8" hidden="1">#REF!</definedName>
    <definedName name="찰샇기" localSheetId="3" hidden="1">#REF!</definedName>
    <definedName name="찰샇기" localSheetId="11" hidden="1">#REF!</definedName>
    <definedName name="찰샇기" localSheetId="10" hidden="1">#REF!</definedName>
    <definedName name="찰샇기" hidden="1">#REF!</definedName>
    <definedName name="참고">[0]!참고</definedName>
    <definedName name="창호목공">#REF!</definedName>
    <definedName name="철거">#REF!</definedName>
    <definedName name="철거구간">#REF!</definedName>
    <definedName name="철거조서">#REF!</definedName>
    <definedName name="철거집계">#REF!</definedName>
    <definedName name="철골공">#REF!</definedName>
    <definedName name="철골협의" localSheetId="3" hidden="1">{#N/A,#N/A,FALSE,"현장 NCR 분석";#N/A,#N/A,FALSE,"현장품질감사";#N/A,#N/A,FALSE,"현장품질감사"}</definedName>
    <definedName name="철골협의" localSheetId="14" hidden="1">{#N/A,#N/A,FALSE,"현장 NCR 분석";#N/A,#N/A,FALSE,"현장품질감사";#N/A,#N/A,FALSE,"현장품질감사"}</definedName>
    <definedName name="철골협의" localSheetId="7" hidden="1">{#N/A,#N/A,FALSE,"현장 NCR 분석";#N/A,#N/A,FALSE,"현장품질감사";#N/A,#N/A,FALSE,"현장품질감사"}</definedName>
    <definedName name="철골협의" localSheetId="5" hidden="1">{#N/A,#N/A,FALSE,"현장 NCR 분석";#N/A,#N/A,FALSE,"현장품질감사";#N/A,#N/A,FALSE,"현장품질감사"}</definedName>
    <definedName name="철골협의" localSheetId="9" hidden="1">{#N/A,#N/A,FALSE,"현장 NCR 분석";#N/A,#N/A,FALSE,"현장품질감사";#N/A,#N/A,FALSE,"현장품질감사"}</definedName>
    <definedName name="철골협의" localSheetId="11" hidden="1">{#N/A,#N/A,FALSE,"현장 NCR 분석";#N/A,#N/A,FALSE,"현장품질감사";#N/A,#N/A,FALSE,"현장품질감사"}</definedName>
    <definedName name="철골협의" localSheetId="10" hidden="1">{#N/A,#N/A,FALSE,"현장 NCR 분석";#N/A,#N/A,FALSE,"현장품질감사";#N/A,#N/A,FALSE,"현장품질감사"}</definedName>
    <definedName name="철골협의" hidden="1">{#N/A,#N/A,FALSE,"현장 NCR 분석";#N/A,#N/A,FALSE,"현장품질감사";#N/A,#N/A,FALSE,"현장품질감사"}</definedName>
    <definedName name="철공">#REF!</definedName>
    <definedName name="철근공">#REF!</definedName>
    <definedName name="철근소운반비">#REF!</definedName>
    <definedName name="철근자료" localSheetId="6" hidden="1">#REF!</definedName>
    <definedName name="철근자료" localSheetId="8" hidden="1">#REF!</definedName>
    <definedName name="철근자료" localSheetId="3" hidden="1">#REF!</definedName>
    <definedName name="철근자료" localSheetId="10" hidden="1">#REF!</definedName>
    <definedName name="철근자료" hidden="1">#REF!</definedName>
    <definedName name="철도신호공">#REF!</definedName>
    <definedName name="철도용접공">#REF!</definedName>
    <definedName name="철판공">#REF!</definedName>
    <definedName name="청도">[0]!청도</definedName>
    <definedName name="초급">'[1]7.1 자재단가표(케이블)'!#REF!</definedName>
    <definedName name="초급1">#REF!</definedName>
    <definedName name="초급기술자">[61]고시단가!$F$11</definedName>
    <definedName name="초급엔지니어링">#REF!</definedName>
    <definedName name="초급측량">[61]고시단가!$F$14</definedName>
    <definedName name="초기">'[1]7.1 자재단가표(케이블)'!#REF!</definedName>
    <definedName name="초능">'[1]7.1 자재단가표(케이블)'!#REF!</definedName>
    <definedName name="총계">#REF!</definedName>
    <definedName name="총계1">#REF!</definedName>
    <definedName name="총공사" localSheetId="8">BlankMacro1</definedName>
    <definedName name="총공사" localSheetId="9">BlankMacro1</definedName>
    <definedName name="총공사">BlankMacro1</definedName>
    <definedName name="총공사_1">#REF!</definedName>
    <definedName name="총공사비">#REF!</definedName>
    <definedName name="총공사비1">[63]설계명세서!$L$62</definedName>
    <definedName name="총공사비계">'[1]7.1 자재단가표(케이블)'!#REF!</definedName>
    <definedName name="총괄표">#REF!</definedName>
    <definedName name="총상하차임">#REF!</definedName>
    <definedName name="총재">#REF!</definedName>
    <definedName name="총주행시간">#REF!</definedName>
    <definedName name="총타정">#REF!</definedName>
    <definedName name="총합">#REF!</definedName>
    <definedName name="촬영사">#REF!</definedName>
    <definedName name="최종">'[1]7.1 자재단가표(케이블)'!#REF!</definedName>
    <definedName name="최종시험">#REF!</definedName>
    <definedName name="최종시험A">#REF!</definedName>
    <definedName name="추가제안내용" hidden="1">{"'표지'!$B$5"}</definedName>
    <definedName name="추진">'[1]7.1 자재단가표(케이블)'!#REF!</definedName>
    <definedName name="축전지">'[1]7.1 자재단가표(케이블)'!#REF!</definedName>
    <definedName name="축전지설치">'[1]7.1 자재단가표(케이블)'!#REF!</definedName>
    <definedName name="축전지설치A">'[1]7.1 자재단가표(케이블)'!#REF!</definedName>
    <definedName name="축전지설치품">#REF!</definedName>
    <definedName name="축전지운반">[39]품셈!$A$646</definedName>
    <definedName name="축전지이설품">#REF!</definedName>
    <definedName name="출입통제내역" localSheetId="8">BlankMacro1</definedName>
    <definedName name="출입통제내역" localSheetId="9">BlankMacro1</definedName>
    <definedName name="출입통제내역">BlankMacro1</definedName>
    <definedName name="충전기">'[1]7.1 자재단가표(케이블)'!#REF!</definedName>
    <definedName name="충전기1">'[1]7.1 자재단가표(케이블)'!#REF!</definedName>
    <definedName name="충전기2">'[1]7.1 자재단가표(케이블)'!#REF!</definedName>
    <definedName name="충전기설치">'[1]7.1 자재단가표(케이블)'!#REF!</definedName>
    <definedName name="충전기설치A">'[1]7.1 자재단가표(케이블)'!#REF!</definedName>
    <definedName name="충주" localSheetId="6" hidden="1">[119]설계내역서!#REF!</definedName>
    <definedName name="충주" localSheetId="8" hidden="1">[119]설계내역서!#REF!</definedName>
    <definedName name="충주" localSheetId="10" hidden="1">[119]설계내역서!#REF!</definedName>
    <definedName name="충주" hidden="1">[119]설계내역서!#REF!</definedName>
    <definedName name="충효LGT">[0]!충효LGT</definedName>
    <definedName name="취부밴드">[38]소요자재명세서!$AE$178</definedName>
    <definedName name="취부밴드1">'[1]7.1 자재단가표(케이블)'!#REF!</definedName>
    <definedName name="취부밴드A">'[1]7.1 자재단가표(케이블)'!#REF!</definedName>
    <definedName name="측고기">'[1]7.1 자재단가표(케이블)'!#REF!</definedName>
    <definedName name="측량고급">#REF!</definedName>
    <definedName name="측량중급">#REF!</definedName>
    <definedName name="측량초급">#REF!</definedName>
    <definedName name="측부">#REF!</definedName>
    <definedName name="측정기경">#REF!</definedName>
    <definedName name="측정기노">#REF!</definedName>
    <definedName name="측정기재">#REF!</definedName>
    <definedName name="측중기">'[1]7.1 자재단가표(케이블)'!#REF!</definedName>
    <definedName name="측초기">'[1]7.1 자재단가표(케이블)'!#REF!</definedName>
    <definedName name="측특기">'[1]7.1 자재단가표(케이블)'!#REF!</definedName>
    <definedName name="치장벽돌공">#REF!</definedName>
    <definedName name="치즐014">#REF!</definedName>
    <definedName name="치즐02">#REF!</definedName>
    <definedName name="치즐04">#REF!</definedName>
    <definedName name="치즐07">#REF!</definedName>
    <definedName name="칠씨">#REF!</definedName>
    <definedName name="ㅋ">[0]!ㅋ</definedName>
    <definedName name="ㅋ1">#REF!</definedName>
    <definedName name="ㅋㅁ" localSheetId="3" hidden="1">{#N/A,#N/A,FALSE,"명세표"}</definedName>
    <definedName name="ㅋㅁ" localSheetId="14" hidden="1">{#N/A,#N/A,FALSE,"명세표"}</definedName>
    <definedName name="ㅋㅁ" localSheetId="7" hidden="1">{#N/A,#N/A,FALSE,"명세표"}</definedName>
    <definedName name="ㅋㅁ" localSheetId="5" hidden="1">{#N/A,#N/A,FALSE,"명세표"}</definedName>
    <definedName name="ㅋㅁ" localSheetId="9" hidden="1">{#N/A,#N/A,FALSE,"명세표"}</definedName>
    <definedName name="ㅋㅁ" localSheetId="11" hidden="1">{#N/A,#N/A,FALSE,"명세표"}</definedName>
    <definedName name="ㅋㅁ" localSheetId="10" hidden="1">{#N/A,#N/A,FALSE,"명세표"}</definedName>
    <definedName name="ㅋㅁ" hidden="1">{#N/A,#N/A,FALSE,"명세표"}</definedName>
    <definedName name="ㅋㅇㅁㅇ">{"'공사부문'!$A$6:$A$32"}</definedName>
    <definedName name="ㅋㅋ">1</definedName>
    <definedName name="ㅋㅋㅋ" localSheetId="3" hidden="1">{#N/A,#N/A,FALSE,"명세표"}</definedName>
    <definedName name="ㅋㅋㅋ" localSheetId="14" hidden="1">{#N/A,#N/A,FALSE,"명세표"}</definedName>
    <definedName name="ㅋㅋㅋ" localSheetId="7" hidden="1">{#N/A,#N/A,FALSE,"명세표"}</definedName>
    <definedName name="ㅋㅋㅋ" localSheetId="5" hidden="1">{#N/A,#N/A,FALSE,"명세표"}</definedName>
    <definedName name="ㅋㅋㅋ" localSheetId="9" hidden="1">{#N/A,#N/A,FALSE,"명세표"}</definedName>
    <definedName name="ㅋㅋㅋ" localSheetId="11" hidden="1">{#N/A,#N/A,FALSE,"명세표"}</definedName>
    <definedName name="ㅋㅋㅋ" localSheetId="10" hidden="1">{#N/A,#N/A,FALSE,"명세표"}</definedName>
    <definedName name="ㅋㅋㅋ" hidden="1">{#N/A,#N/A,FALSE,"명세표"}</definedName>
    <definedName name="ㅋㅌ" localSheetId="3" hidden="1">{"'용역비'!$A$4:$C$8"}</definedName>
    <definedName name="ㅋㅌ" localSheetId="14" hidden="1">{"'용역비'!$A$4:$C$8"}</definedName>
    <definedName name="ㅋㅌ" localSheetId="7" hidden="1">{"'용역비'!$A$4:$C$8"}</definedName>
    <definedName name="ㅋㅌ" localSheetId="5" hidden="1">{"'용역비'!$A$4:$C$8"}</definedName>
    <definedName name="ㅋㅌ" localSheetId="9" hidden="1">{"'용역비'!$A$4:$C$8"}</definedName>
    <definedName name="ㅋㅌ" localSheetId="11" hidden="1">{"'용역비'!$A$4:$C$8"}</definedName>
    <definedName name="ㅋㅌ" localSheetId="10" hidden="1">{"'용역비'!$A$4:$C$8"}</definedName>
    <definedName name="ㅋㅌ" hidden="1">{"'용역비'!$A$4:$C$8"}</definedName>
    <definedName name="ㅋㅌㅊㅍㅊㅌㅍ">'[19]9GNG운반'!#REF!</definedName>
    <definedName name="카">{"'자리배치도'!$AG$1:$CI$28"}</definedName>
    <definedName name="카고크레인11경">#REF!</definedName>
    <definedName name="카고크레인11노">#REF!</definedName>
    <definedName name="카고크레인11재">#REF!</definedName>
    <definedName name="카고크레인5경">#REF!</definedName>
    <definedName name="카고크레인5노">#REF!</definedName>
    <definedName name="카고크레인5재">#REF!</definedName>
    <definedName name="카고트럭경">#REF!</definedName>
    <definedName name="카고트럭노">#REF!</definedName>
    <definedName name="카고트럭재">#REF!</definedName>
    <definedName name="카운트">'[1]7.1 자재단가표(케이블)'!#REF!</definedName>
    <definedName name="카운트5">'[1]7.1 자재단가표(케이블)'!#REF!</definedName>
    <definedName name="카운트6">'[1]7.1 자재단가표(케이블)'!#REF!</definedName>
    <definedName name="카운트7">'[1]7.1 자재단가표(케이블)'!#REF!</definedName>
    <definedName name="카운트8">'[1]7.1 자재단가표(케이블)'!#REF!</definedName>
    <definedName name="칼블럭설치">#REF!</definedName>
    <definedName name="캇타간재">'[90]기계경비(시간당)'!$H$92</definedName>
    <definedName name="캇타기24경">#REF!</definedName>
    <definedName name="캇타기24노">#REF!</definedName>
    <definedName name="캇타기24재">#REF!</definedName>
    <definedName name="캇타기320경">#REF!</definedName>
    <definedName name="캇타기320노">#REF!</definedName>
    <definedName name="캇타기320재">#REF!</definedName>
    <definedName name="캇타노무">'[90]기계경비(시간당)'!$H$88</definedName>
    <definedName name="캇타노무야간">#REF!</definedName>
    <definedName name="캇타손료">'[90]기계경비(시간당)'!$H$87</definedName>
    <definedName name="컨넥터철거">'[1]7.1 자재단가표(케이블)'!#REF!</definedName>
    <definedName name="컨넥터철거A">'[1]7.1 자재단가표(케이블)'!#REF!</definedName>
    <definedName name="컷터경비">#REF!</definedName>
    <definedName name="컷터노무">#REF!</definedName>
    <definedName name="컷터재료">#REF!</definedName>
    <definedName name="케5">[54]대신총괄!$AK$15</definedName>
    <definedName name="케가6">'[1]7.1 자재단가표(케이블)'!#REF!</definedName>
    <definedName name="케가7">[54]대신총괄!$Z$19</definedName>
    <definedName name="케가8">[54]대신총괄!$Z$21</definedName>
    <definedName name="케리" localSheetId="8">BlankMacro1</definedName>
    <definedName name="케리" localSheetId="9">BlankMacro1</definedName>
    <definedName name="케리">BlankMacro1</definedName>
    <definedName name="케명">[95]기별!$R$71</definedName>
    <definedName name="케이" localSheetId="8">BlankMacro1</definedName>
    <definedName name="케이" localSheetId="9">BlankMacro1</definedName>
    <definedName name="케이">BlankMacro1</definedName>
    <definedName name="케이블" localSheetId="6" hidden="1">#REF!</definedName>
    <definedName name="케이블" localSheetId="8" hidden="1">#REF!</definedName>
    <definedName name="케이블" localSheetId="3" hidden="1">#REF!</definedName>
    <definedName name="케이블" localSheetId="11" hidden="1">#REF!</definedName>
    <definedName name="케이블" localSheetId="10" hidden="1">#REF!</definedName>
    <definedName name="케이블" hidden="1">#REF!</definedName>
    <definedName name="케이블가격">#REF!</definedName>
    <definedName name="케이블간지" localSheetId="6" hidden="1">{#N/A,#N/A,TRUE,"토적및재료집계";#N/A,#N/A,TRUE,"토적및재료집계";#N/A,#N/A,TRUE,"단위량"}</definedName>
    <definedName name="케이블간지" localSheetId="4" hidden="1">{#N/A,#N/A,TRUE,"토적및재료집계";#N/A,#N/A,TRUE,"토적및재료집계";#N/A,#N/A,TRUE,"단위량"}</definedName>
    <definedName name="케이블간지" localSheetId="8" hidden="1">{#N/A,#N/A,TRUE,"토적및재료집계";#N/A,#N/A,TRUE,"토적및재료집계";#N/A,#N/A,TRUE,"단위량"}</definedName>
    <definedName name="케이블간지" localSheetId="3" hidden="1">{#N/A,#N/A,TRUE,"토적및재료집계";#N/A,#N/A,TRUE,"토적및재료집계";#N/A,#N/A,TRUE,"단위량"}</definedName>
    <definedName name="케이블간지" localSheetId="14" hidden="1">{#N/A,#N/A,TRUE,"토적및재료집계";#N/A,#N/A,TRUE,"토적및재료집계";#N/A,#N/A,TRUE,"단위량"}</definedName>
    <definedName name="케이블간지" localSheetId="7" hidden="1">{#N/A,#N/A,TRUE,"토적및재료집계";#N/A,#N/A,TRUE,"토적및재료집계";#N/A,#N/A,TRUE,"단위량"}</definedName>
    <definedName name="케이블간지" localSheetId="5" hidden="1">{#N/A,#N/A,TRUE,"토적및재료집계";#N/A,#N/A,TRUE,"토적및재료집계";#N/A,#N/A,TRUE,"단위량"}</definedName>
    <definedName name="케이블간지" localSheetId="9" hidden="1">{#N/A,#N/A,TRUE,"토적및재료집계";#N/A,#N/A,TRUE,"토적및재료집계";#N/A,#N/A,TRUE,"단위량"}</definedName>
    <definedName name="케이블간지" localSheetId="2" hidden="1">{#N/A,#N/A,TRUE,"토적및재료집계";#N/A,#N/A,TRUE,"토적및재료집계";#N/A,#N/A,TRUE,"단위량"}</definedName>
    <definedName name="케이블간지" localSheetId="11" hidden="1">{#N/A,#N/A,TRUE,"토적및재료집계";#N/A,#N/A,TRUE,"토적및재료집계";#N/A,#N/A,TRUE,"단위량"}</definedName>
    <definedName name="케이블간지" localSheetId="10" hidden="1">{#N/A,#N/A,TRUE,"토적및재료집계";#N/A,#N/A,TRUE,"토적및재료집계";#N/A,#N/A,TRUE,"단위량"}</definedName>
    <definedName name="케이블간지" hidden="1">{#N/A,#N/A,TRUE,"토적및재료집계";#N/A,#N/A,TRUE,"토적및재료집계";#N/A,#N/A,TRUE,"단위량"}</definedName>
    <definedName name="케이블공노">'[1]7.1 자재단가표(케이블)'!#REF!</definedName>
    <definedName name="케이블명찰">#REF!</definedName>
    <definedName name="케이블명찰1">#REF!</definedName>
    <definedName name="케이블명찰가공">'[1]7.1 자재단가표(케이블)'!#REF!</definedName>
    <definedName name="케이블명찰지중">'[7]기별(종합)'!$BA$31</definedName>
    <definedName name="케이블명찰취부가공">#REF!</definedName>
    <definedName name="케이블명찰취부지중">#REF!</definedName>
    <definedName name="케이블바인드신설1">#REF!</definedName>
    <definedName name="케이블바인드신설2">#REF!</definedName>
    <definedName name="케이블바인드신설3">#REF!</definedName>
    <definedName name="케이블바인드신설4">'[7]기별(종합)'!$BS$31</definedName>
    <definedName name="케이블바인드신설5">'[7]기별(종합)'!$BT$31</definedName>
    <definedName name="케이블바인드해체">#REF!</definedName>
    <definedName name="케이블바인딩1열">#REF!</definedName>
    <definedName name="케이블바인딩1열할증">#REF!</definedName>
    <definedName name="케이블바인딩2열">#REF!</definedName>
    <definedName name="케이블바인딩2열할증">#REF!</definedName>
    <definedName name="케이블스티커">'[1]7.1 자재단가표(케이블)'!#REF!</definedName>
    <definedName name="케이블안전" localSheetId="8">BlankMacro1</definedName>
    <definedName name="케이블안전" localSheetId="9">BlankMacro1</definedName>
    <definedName name="케이블안전">BlankMacro1</definedName>
    <definedName name="케이블여장">'[1]7.1 자재단가표(케이블)'!#REF!</definedName>
    <definedName name="케이블차공계" localSheetId="8">BlankMacro1</definedName>
    <definedName name="케이블차공계" localSheetId="9">BlankMacro1</definedName>
    <definedName name="케이블차공계">BlankMacro1</definedName>
    <definedName name="케이블크리트">#REF!</definedName>
    <definedName name="케이블크리트A">'[1]7.1 자재단가표(케이블)'!#REF!</definedName>
    <definedName name="케이블크리트설치">#REF!</definedName>
    <definedName name="케이블크리트시설">'[1]7.1 자재단가표(케이블)'!#REF!</definedName>
    <definedName name="케이블크리트시설A">'[1]7.1 자재단가표(케이블)'!#REF!</definedName>
    <definedName name="케이블타이">#REF!</definedName>
    <definedName name="케이블타이A">'[1]7.1 자재단가표(케이블)'!#REF!</definedName>
    <definedName name="케지">#REF!</definedName>
    <definedName name="케지6">'[1]7.1 자재단가표(케이블)'!#REF!</definedName>
    <definedName name="케지7">[54]대신총괄!$AA$19</definedName>
    <definedName name="케지8">[54]대신총괄!$AA$21</definedName>
    <definedName name="케타2">#REF!</definedName>
    <definedName name="코너">#REF!</definedName>
    <definedName name="코드">[120]공정코드!$A:$D</definedName>
    <definedName name="코드1">[6]소요자재명세서2!$J$193</definedName>
    <definedName name="코스">#REF!</definedName>
    <definedName name="코아드릴100경">#REF!</definedName>
    <definedName name="코아드릴100노">#REF!</definedName>
    <definedName name="코아드릴100재">#REF!</definedName>
    <definedName name="코아드릴50경">#REF!</definedName>
    <definedName name="코아드릴50노">#REF!</definedName>
    <definedName name="코아드릴80경">#REF!</definedName>
    <definedName name="코아드릴80노">#REF!</definedName>
    <definedName name="코아드릴80재">#REF!</definedName>
    <definedName name="코아드릴경">#REF!</definedName>
    <definedName name="코아드릴노">#REF!</definedName>
    <definedName name="코아드릴재">#REF!</definedName>
    <definedName name="코아드릴조합경">#REF!</definedName>
    <definedName name="코아드릴조합노">#REF!</definedName>
    <definedName name="코아드릴조합재">#REF!</definedName>
    <definedName name="코아이용료">#REF!</definedName>
    <definedName name="코어드릴50재">#REF!</definedName>
    <definedName name="코킹공">#REF!</definedName>
    <definedName name="콘굴착">#REF!</definedName>
    <definedName name="콘넥타">#REF!</definedName>
    <definedName name="콘넥터5C">'[1]7.1 자재단가표(케이블)'!#REF!</definedName>
    <definedName name="콘넥터7c">#REF!</definedName>
    <definedName name="콘전주">[42]소요자재명세서!$AS$227</definedName>
    <definedName name="콘전주1">[8]노무비명세서!$X$91</definedName>
    <definedName name="콘전주2">[8]노무비명세서!$X$92</definedName>
    <definedName name="콘크리이리트건주">#REF!</definedName>
    <definedName name="콘크리이트전주">#REF!</definedName>
    <definedName name="콘크리트">#REF!</definedName>
    <definedName name="콘크리트2" localSheetId="6" hidden="1">#REF!</definedName>
    <definedName name="콘크리트2" localSheetId="8" hidden="1">#REF!</definedName>
    <definedName name="콘크리트2" localSheetId="3" hidden="1">#REF!</definedName>
    <definedName name="콘크리트2" localSheetId="10" hidden="1">#REF!</definedName>
    <definedName name="콘크리트2" hidden="1">#REF!</definedName>
    <definedName name="콘크리트공">#REF!</definedName>
    <definedName name="콘크리트전선관">[39]품셈!$A$61</definedName>
    <definedName name="콘크리트전주">'[1]7.1 자재단가표(케이블)'!#REF!</definedName>
    <definedName name="콘크리트전주건주">'[1]7.1 자재단가표(케이블)'!#REF!</definedName>
    <definedName name="콘테이너">#REF!</definedName>
    <definedName name="콤프">'[1]7.1 자재단가표(케이블)'!#REF!</definedName>
    <definedName name="크램인1">#REF!</definedName>
    <definedName name="크램인2">#REF!</definedName>
    <definedName name="크램접1">#REF!</definedName>
    <definedName name="크램접2">#REF!</definedName>
    <definedName name="크램프1">[6]소요자재명세서2!$J$204</definedName>
    <definedName name="크램프2">[6]소요자재명세서2!$J$205</definedName>
    <definedName name="크램프5c">#REF!</definedName>
    <definedName name="크램프ss">#REF!</definedName>
    <definedName name="크램프설치">#REF!</definedName>
    <definedName name="크램프철거">[8]노무비명세서!$X$72</definedName>
    <definedName name="크램프철거A">'[1]7.1 자재단가표(케이블)'!#REF!</definedName>
    <definedName name="크램프취부">[38]노무비명세서!$AE$44</definedName>
    <definedName name="크램프취부A">#REF!</definedName>
    <definedName name="크리트">'[1]7.1 자재단가표(케이블)'!#REF!</definedName>
    <definedName name="크리트1">[8]노무비명세서!$X$101</definedName>
    <definedName name="크리트2">[11]종합기별!$AL$13</definedName>
    <definedName name="크리트3">[11]종합기별!$AL$16</definedName>
    <definedName name="크리트4">[11]종합기별!$AL$19</definedName>
    <definedName name="크리트설치">#REF!</definedName>
    <definedName name="크리트취부">#REF!</definedName>
    <definedName name="크립">'[1]7.1 자재단가표(케이블)'!#REF!</definedName>
    <definedName name="클램프취부">#REF!</definedName>
    <definedName name="클립">#REF!</definedName>
    <definedName name="ㅌㅊ" localSheetId="3" hidden="1">{#N/A,#N/A,FALSE,"CCTV"}</definedName>
    <definedName name="ㅌㅊ" localSheetId="14" hidden="1">{#N/A,#N/A,FALSE,"CCTV"}</definedName>
    <definedName name="ㅌㅊ" localSheetId="7" hidden="1">{#N/A,#N/A,FALSE,"CCTV"}</definedName>
    <definedName name="ㅌㅊ" localSheetId="5" hidden="1">{#N/A,#N/A,FALSE,"CCTV"}</definedName>
    <definedName name="ㅌㅊ" localSheetId="9" hidden="1">{#N/A,#N/A,FALSE,"CCTV"}</definedName>
    <definedName name="ㅌㅊ" localSheetId="11" hidden="1">{#N/A,#N/A,FALSE,"CCTV"}</definedName>
    <definedName name="ㅌㅊ" localSheetId="10" hidden="1">{#N/A,#N/A,FALSE,"CCTV"}</definedName>
    <definedName name="ㅌㅊ" hidden="1">{#N/A,#N/A,FALSE,"CCTV"}</definedName>
    <definedName name="ㅌㅌ">1</definedName>
    <definedName name="타">{"'자리배치도'!$AG$1:$CI$28"}</definedName>
    <definedName name="타이">'[1]7.1 자재단가표(케이블)'!#REF!</definedName>
    <definedName name="타이어">#REF!</definedName>
    <definedName name="타이어롤러경">#REF!</definedName>
    <definedName name="타이어롤러노">#REF!</definedName>
    <definedName name="타이어롤러재">#REF!</definedName>
    <definedName name="타일공">#REF!</definedName>
    <definedName name="탠덤14경">#REF!</definedName>
    <definedName name="탠덤14노">#REF!</definedName>
    <definedName name="탠덤14재">#REF!</definedName>
    <definedName name="탠덤1경">#REF!</definedName>
    <definedName name="탠덤1노">#REF!</definedName>
    <definedName name="탠덤1재">#REF!</definedName>
    <definedName name="탠덤롤러경">#REF!</definedName>
    <definedName name="탠덤롤러노">#REF!</definedName>
    <definedName name="탠덤롤러재">#REF!</definedName>
    <definedName name="템" localSheetId="8">BlankMacro1</definedName>
    <definedName name="템" localSheetId="9">BlankMacro1</definedName>
    <definedName name="템">BlankMacro1</definedName>
    <definedName name="템11" localSheetId="8">BlankMacro1</definedName>
    <definedName name="템11" localSheetId="9">BlankMacro1</definedName>
    <definedName name="템11">BlankMacro1</definedName>
    <definedName name="템111" localSheetId="8">BlankMacro1</definedName>
    <definedName name="템111" localSheetId="9">BlankMacro1</definedName>
    <definedName name="템111">BlankMacro1</definedName>
    <definedName name="템13" localSheetId="8">BlankMacro1</definedName>
    <definedName name="템13" localSheetId="9">BlankMacro1</definedName>
    <definedName name="템13">BlankMacro1</definedName>
    <definedName name="템14" localSheetId="8">BlankMacro1</definedName>
    <definedName name="템14" localSheetId="9">BlankMacro1</definedName>
    <definedName name="템14">BlankMacro1</definedName>
    <definedName name="템15" localSheetId="8">BlankMacro1</definedName>
    <definedName name="템15" localSheetId="9">BlankMacro1</definedName>
    <definedName name="템15">BlankMacro1</definedName>
    <definedName name="템16" localSheetId="8">BlankMacro1</definedName>
    <definedName name="템16" localSheetId="9">BlankMacro1</definedName>
    <definedName name="템16">BlankMacro1</definedName>
    <definedName name="템2" localSheetId="8">BlankMacro1</definedName>
    <definedName name="템2" localSheetId="9">BlankMacro1</definedName>
    <definedName name="템2">BlankMacro1</definedName>
    <definedName name="템222" localSheetId="8">BlankMacro1</definedName>
    <definedName name="템222" localSheetId="9">BlankMacro1</definedName>
    <definedName name="템222">BlankMacro1</definedName>
    <definedName name="템3" localSheetId="8">BlankMacro1</definedName>
    <definedName name="템3" localSheetId="9">BlankMacro1</definedName>
    <definedName name="템3">BlankMacro1</definedName>
    <definedName name="템333" localSheetId="8">BlankMacro1</definedName>
    <definedName name="템333" localSheetId="9">BlankMacro1</definedName>
    <definedName name="템333">BlankMacro1</definedName>
    <definedName name="템4" localSheetId="8">BlankMacro1</definedName>
    <definedName name="템4" localSheetId="9">BlankMacro1</definedName>
    <definedName name="템4">BlankMacro1</definedName>
    <definedName name="템4444" localSheetId="8">BlankMacro1</definedName>
    <definedName name="템4444" localSheetId="9">BlankMacro1</definedName>
    <definedName name="템4444">BlankMacro1</definedName>
    <definedName name="템5" localSheetId="8">BlankMacro1</definedName>
    <definedName name="템5" localSheetId="9">BlankMacro1</definedName>
    <definedName name="템5">BlankMacro1</definedName>
    <definedName name="템5555" localSheetId="8">BlankMacro1</definedName>
    <definedName name="템5555" localSheetId="9">BlankMacro1</definedName>
    <definedName name="템5555">BlankMacro1</definedName>
    <definedName name="템6" localSheetId="8">BlankMacro1</definedName>
    <definedName name="템6" localSheetId="9">BlankMacro1</definedName>
    <definedName name="템6">BlankMacro1</definedName>
    <definedName name="템66666" localSheetId="8">BlankMacro1</definedName>
    <definedName name="템66666" localSheetId="9">BlankMacro1</definedName>
    <definedName name="템66666">BlankMacro1</definedName>
    <definedName name="템이1" localSheetId="8">BlankMacro1</definedName>
    <definedName name="템이1" localSheetId="9">BlankMacro1</definedName>
    <definedName name="템이1">BlankMacro1</definedName>
    <definedName name="템플리트모듈1" localSheetId="8">BLCH</definedName>
    <definedName name="템플리트모듈1" localSheetId="9">BLCH</definedName>
    <definedName name="템플리트모듈1">BLCH</definedName>
    <definedName name="템플리트모듈10" localSheetId="8">BlankMacro1</definedName>
    <definedName name="템플리트모듈10" localSheetId="9">BlankMacro1</definedName>
    <definedName name="템플리트모듈10">BlankMacro1</definedName>
    <definedName name="템플리트모듈120" localSheetId="8">BlankMacro1</definedName>
    <definedName name="템플리트모듈120" localSheetId="9">BlankMacro1</definedName>
    <definedName name="템플리트모듈120">BlankMacro1</definedName>
    <definedName name="템플리트모듈2" localSheetId="8">BLCH</definedName>
    <definedName name="템플리트모듈2" localSheetId="9">BLCH</definedName>
    <definedName name="템플리트모듈2">BLCH</definedName>
    <definedName name="템플리트모듈220" localSheetId="8">BlankMacro1</definedName>
    <definedName name="템플리트모듈220" localSheetId="9">BlankMacro1</definedName>
    <definedName name="템플리트모듈220">BlankMacro1</definedName>
    <definedName name="템플리트모듈3" localSheetId="8">BLCH</definedName>
    <definedName name="템플리트모듈3" localSheetId="9">BLCH</definedName>
    <definedName name="템플리트모듈3">BLCH</definedName>
    <definedName name="템플리트모듈4" localSheetId="8">BLCH</definedName>
    <definedName name="템플리트모듈4" localSheetId="9">BLCH</definedName>
    <definedName name="템플리트모듈4">BLCH</definedName>
    <definedName name="템플리트모듈5" localSheetId="8">BLCH</definedName>
    <definedName name="템플리트모듈5" localSheetId="9">BLCH</definedName>
    <definedName name="템플리트모듈5">BLCH</definedName>
    <definedName name="템플리트모듈6" localSheetId="8">BLCH</definedName>
    <definedName name="템플리트모듈6" localSheetId="9">BLCH</definedName>
    <definedName name="템플리트모듈6">BLCH</definedName>
    <definedName name="토" localSheetId="3" hidden="1">{#N/A,#N/A,TRUE,"토적및재료집계";#N/A,#N/A,TRUE,"토적및재료집계";#N/A,#N/A,TRUE,"단위량"}</definedName>
    <definedName name="토" localSheetId="14" hidden="1">{#N/A,#N/A,TRUE,"토적및재료집계";#N/A,#N/A,TRUE,"토적및재료집계";#N/A,#N/A,TRUE,"단위량"}</definedName>
    <definedName name="토" localSheetId="7" hidden="1">{#N/A,#N/A,TRUE,"토적및재료집계";#N/A,#N/A,TRUE,"토적및재료집계";#N/A,#N/A,TRUE,"단위량"}</definedName>
    <definedName name="토" localSheetId="5" hidden="1">{#N/A,#N/A,TRUE,"토적및재료집계";#N/A,#N/A,TRUE,"토적및재료집계";#N/A,#N/A,TRUE,"단위량"}</definedName>
    <definedName name="토" localSheetId="9" hidden="1">{#N/A,#N/A,TRUE,"토적및재료집계";#N/A,#N/A,TRUE,"토적및재료집계";#N/A,#N/A,TRUE,"단위량"}</definedName>
    <definedName name="토" localSheetId="11" hidden="1">{#N/A,#N/A,TRUE,"토적및재료집계";#N/A,#N/A,TRUE,"토적및재료집계";#N/A,#N/A,TRUE,"단위량"}</definedName>
    <definedName name="토" localSheetId="10" hidden="1">{#N/A,#N/A,TRUE,"토적및재료집계";#N/A,#N/A,TRUE,"토적및재료집계";#N/A,#N/A,TRUE,"단위량"}</definedName>
    <definedName name="토" hidden="1">{#N/A,#N/A,TRUE,"토적및재료집계";#N/A,#N/A,TRUE,"토적및재료집계";#N/A,#N/A,TRUE,"단위량"}</definedName>
    <definedName name="토3" localSheetId="8">BlankMacro1</definedName>
    <definedName name="토3" localSheetId="9">BlankMacro1</definedName>
    <definedName name="토3">BlankMacro1</definedName>
    <definedName name="토3333" localSheetId="8">BlankMacro1</definedName>
    <definedName name="토3333" localSheetId="9">BlankMacro1</definedName>
    <definedName name="토3333">BlankMacro1</definedName>
    <definedName name="토공">'[1]7.1 자재단가표(케이블)'!#REF!</definedName>
    <definedName name="토공분">'[1]7.1 자재단가표(케이블)'!#REF!</definedName>
    <definedName name="토공사">'[1]7.1 자재단가표(케이블)'!#REF!</definedName>
    <definedName name="토목분">'[1]7.1 자재단가표(케이블)'!#REF!</definedName>
    <definedName name="토목설계" localSheetId="6" hidden="1">{#N/A,#N/A,FALSE,"골재소요량";#N/A,#N/A,FALSE,"골재소요량"}</definedName>
    <definedName name="토목설계" localSheetId="4" hidden="1">{#N/A,#N/A,FALSE,"골재소요량";#N/A,#N/A,FALSE,"골재소요량"}</definedName>
    <definedName name="토목설계" localSheetId="8" hidden="1">{#N/A,#N/A,FALSE,"골재소요량";#N/A,#N/A,FALSE,"골재소요량"}</definedName>
    <definedName name="토목설계" localSheetId="3" hidden="1">{#N/A,#N/A,FALSE,"골재소요량";#N/A,#N/A,FALSE,"골재소요량"}</definedName>
    <definedName name="토목설계" localSheetId="14" hidden="1">{#N/A,#N/A,FALSE,"골재소요량";#N/A,#N/A,FALSE,"골재소요량"}</definedName>
    <definedName name="토목설계" localSheetId="7" hidden="1">{#N/A,#N/A,FALSE,"골재소요량";#N/A,#N/A,FALSE,"골재소요량"}</definedName>
    <definedName name="토목설계" localSheetId="5" hidden="1">{#N/A,#N/A,FALSE,"골재소요량";#N/A,#N/A,FALSE,"골재소요량"}</definedName>
    <definedName name="토목설계" localSheetId="9" hidden="1">{#N/A,#N/A,FALSE,"골재소요량";#N/A,#N/A,FALSE,"골재소요량"}</definedName>
    <definedName name="토목설계" localSheetId="11" hidden="1">{#N/A,#N/A,FALSE,"골재소요량";#N/A,#N/A,FALSE,"골재소요량"}</definedName>
    <definedName name="토목설계" localSheetId="10" hidden="1">{#N/A,#N/A,FALSE,"골재소요량";#N/A,#N/A,FALSE,"골재소요량"}</definedName>
    <definedName name="토목설계" hidden="1">{#N/A,#N/A,FALSE,"골재소요량";#N/A,#N/A,FALSE,"골재소요량"}</definedName>
    <definedName name="토사보014180경">'[1]7.1 자재단가표(케이블)'!#REF!</definedName>
    <definedName name="토사보014180노">'[1]7.1 자재단가표(케이블)'!#REF!</definedName>
    <definedName name="토사보014180재">'[1]7.1 자재단가표(케이블)'!#REF!</definedName>
    <definedName name="토사보01445경">'[1]7.1 자재단가표(케이블)'!#REF!</definedName>
    <definedName name="토사보01445노">'[1]7.1 자재단가표(케이블)'!#REF!</definedName>
    <definedName name="토사보01445재">'[1]7.1 자재단가표(케이블)'!#REF!</definedName>
    <definedName name="토사보02180경">#REF!</definedName>
    <definedName name="토사보02180노">#REF!</definedName>
    <definedName name="토사보02180재">#REF!</definedName>
    <definedName name="토사보0245경">#REF!</definedName>
    <definedName name="토사보0245노">#REF!</definedName>
    <definedName name="토사보0245재">#REF!</definedName>
    <definedName name="토사보04180경">#REF!</definedName>
    <definedName name="토사보04180노">#REF!</definedName>
    <definedName name="토사보04180재">#REF!</definedName>
    <definedName name="토사보0445경">#REF!</definedName>
    <definedName name="토사보0445노">#REF!</definedName>
    <definedName name="토사보0445재">#REF!</definedName>
    <definedName name="토사보07180경">#REF!</definedName>
    <definedName name="토사보07180노">#REF!</definedName>
    <definedName name="토사보07180재">#REF!</definedName>
    <definedName name="토사보0745경">#REF!</definedName>
    <definedName name="토사보0745노">#REF!</definedName>
    <definedName name="토사보0745재">#REF!</definedName>
    <definedName name="토사주014180경">'[1]7.1 자재단가표(케이블)'!#REF!</definedName>
    <definedName name="토사주014180노">'[1]7.1 자재단가표(케이블)'!#REF!</definedName>
    <definedName name="토사주014180재">'[1]7.1 자재단가표(케이블)'!#REF!</definedName>
    <definedName name="토사주01445경">'[1]7.1 자재단가표(케이블)'!#REF!</definedName>
    <definedName name="토사주01445노">'[1]7.1 자재단가표(케이블)'!#REF!</definedName>
    <definedName name="토사주01445재">'[1]7.1 자재단가표(케이블)'!#REF!</definedName>
    <definedName name="토사주02180경">#REF!</definedName>
    <definedName name="토사주02180노">#REF!</definedName>
    <definedName name="토사주02180재">#REF!</definedName>
    <definedName name="토사주0245경">#REF!</definedName>
    <definedName name="토사주0245노">#REF!</definedName>
    <definedName name="토사주0245재">#REF!</definedName>
    <definedName name="토사주04180경">#REF!</definedName>
    <definedName name="토사주04180노">#REF!</definedName>
    <definedName name="토사주04180재">#REF!</definedName>
    <definedName name="토사주0445경">#REF!</definedName>
    <definedName name="토사주0445노">#REF!</definedName>
    <definedName name="토사주0445재">#REF!</definedName>
    <definedName name="토사주07180경">#REF!</definedName>
    <definedName name="토사주07180노">#REF!</definedName>
    <definedName name="토사주07180재">#REF!</definedName>
    <definedName name="토사주0745경">#REF!</definedName>
    <definedName name="토사주0745노">#REF!</definedName>
    <definedName name="토사주0745재">#REF!</definedName>
    <definedName name="토적">'[1]7.1 자재단가표(케이블)'!#REF!</definedName>
    <definedName name="토적계산" hidden="1">'[121]배수통관(좌)'!#REF!</definedName>
    <definedName name="토적집계">#REF!</definedName>
    <definedName name="토적집계1" localSheetId="3" hidden="1">{#N/A,#N/A,TRUE,"토적및재료집계";#N/A,#N/A,TRUE,"토적및재료집계";#N/A,#N/A,TRUE,"단위량"}</definedName>
    <definedName name="토적집계1" localSheetId="14" hidden="1">{#N/A,#N/A,TRUE,"토적및재료집계";#N/A,#N/A,TRUE,"토적및재료집계";#N/A,#N/A,TRUE,"단위량"}</definedName>
    <definedName name="토적집계1" localSheetId="7" hidden="1">{#N/A,#N/A,TRUE,"토적및재료집계";#N/A,#N/A,TRUE,"토적및재료집계";#N/A,#N/A,TRUE,"단위량"}</definedName>
    <definedName name="토적집계1" localSheetId="5" hidden="1">{#N/A,#N/A,TRUE,"토적및재료집계";#N/A,#N/A,TRUE,"토적및재료집계";#N/A,#N/A,TRUE,"단위량"}</definedName>
    <definedName name="토적집계1" localSheetId="9" hidden="1">{#N/A,#N/A,TRUE,"토적및재료집계";#N/A,#N/A,TRUE,"토적및재료집계";#N/A,#N/A,TRUE,"단위량"}</definedName>
    <definedName name="토적집계1" localSheetId="11" hidden="1">{#N/A,#N/A,TRUE,"토적및재료집계";#N/A,#N/A,TRUE,"토적및재료집계";#N/A,#N/A,TRUE,"단위량"}</definedName>
    <definedName name="토적집계1" localSheetId="10" hidden="1">{#N/A,#N/A,TRUE,"토적및재료집계";#N/A,#N/A,TRUE,"토적및재료집계";#N/A,#N/A,TRUE,"단위량"}</definedName>
    <definedName name="토적집계1" hidden="1">{#N/A,#N/A,TRUE,"토적및재료집계";#N/A,#N/A,TRUE,"토적및재료집계";#N/A,#N/A,TRUE,"단위량"}</definedName>
    <definedName name="토적총괄">'[1]7.1 자재단가표(케이블)'!#REF!</definedName>
    <definedName name="통IDF16T">#REF!</definedName>
    <definedName name="통기1">[79]cost9801!$C$6</definedName>
    <definedName name="통기2">[79]cost9801!$C$7</definedName>
    <definedName name="통내공">#REF!</definedName>
    <definedName name="통설공">#REF!</definedName>
    <definedName name="통신기능사">#REF!</definedName>
    <definedName name="통신기사1급">#REF!</definedName>
    <definedName name="통신기사2급">#REF!</definedName>
    <definedName name="통신내">#REF!</definedName>
    <definedName name="통신내공">[71]인부임!$F$19</definedName>
    <definedName name="통신내선">#REF!</definedName>
    <definedName name="통신내선공">#REF!</definedName>
    <definedName name="통신설">#REF!</definedName>
    <definedName name="통신설공">[71]인부임!$F$18</definedName>
    <definedName name="통신설비공">#REF!</definedName>
    <definedName name="통신외">#REF!</definedName>
    <definedName name="통신외공">[71]인부임!$F$17</definedName>
    <definedName name="통신외선">#REF!</definedName>
    <definedName name="통신외선공">#REF!</definedName>
    <definedName name="통신용벽철">#REF!</definedName>
    <definedName name="통신용완철">#REF!</definedName>
    <definedName name="통신용완철취부">'[1]7.1 자재단가표(케이블)'!#REF!</definedName>
    <definedName name="통신용인입벽철">#REF!</definedName>
    <definedName name="통신용인입벽청">'[1]7.1 자재단가표(케이블)'!#REF!</definedName>
    <definedName name="통신케">#REF!</definedName>
    <definedName name="통신케공">[71]인부임!$F$20</definedName>
    <definedName name="통신케이블공">#REF!</definedName>
    <definedName name="통영수량">#REF!</definedName>
    <definedName name="통외공">#REF!</definedName>
    <definedName name="통케공">#REF!</definedName>
    <definedName name="통합">'[1]7.1 자재단가표(케이블)'!#REF!</definedName>
    <definedName name="통합물량">'[1]7.1 자재단가표(케이블)'!#REF!</definedName>
    <definedName name="투자비">#REF!</definedName>
    <definedName name="투자비1">#REF!</definedName>
    <definedName name="트럭크레인10경">[122]단가표!$N$64</definedName>
    <definedName name="트럭크레인10노">[122]단가표!$M$64</definedName>
    <definedName name="트럭크레인10재">[122]단가표!$L$64</definedName>
    <definedName name="트럭크레인15경">#REF!</definedName>
    <definedName name="트럭크레인15노">#REF!</definedName>
    <definedName name="트럭크레인15재">#REF!</definedName>
    <definedName name="트럭크레인20경">#REF!</definedName>
    <definedName name="트럭크레인20노">#REF!</definedName>
    <definedName name="트럭크레인20재">#REF!</definedName>
    <definedName name="트레일러20경">[122]단가표!$N$68</definedName>
    <definedName name="트레일러20노">[122]단가표!$M$68</definedName>
    <definedName name="트레일러20재">[122]단가표!$L$68</definedName>
    <definedName name="트레일러5경">#REF!</definedName>
    <definedName name="트레일러5노">#REF!</definedName>
    <definedName name="트레일러5재">#REF!</definedName>
    <definedName name="특고압케이블전공">#REF!</definedName>
    <definedName name="특급기술자">[61]고시단가!$F$8</definedName>
    <definedName name="특기">'[1]7.1 자재단가표(케이블)'!#REF!</definedName>
    <definedName name="특별">#REF!</definedName>
    <definedName name="특별인부">'[90]기계경비(시간당)'!$D$9</definedName>
    <definedName name="특수비계공">#REF!</definedName>
    <definedName name="특인">#REF!</definedName>
    <definedName name="티스014">#REF!</definedName>
    <definedName name="티스02">#REF!</definedName>
    <definedName name="티스04">#REF!</definedName>
    <definedName name="티스07">#REF!</definedName>
    <definedName name="ㅍ" localSheetId="3" hidden="1">{#N/A,#N/A,FALSE,"명세표"}</definedName>
    <definedName name="ㅍ" localSheetId="14" hidden="1">{#N/A,#N/A,FALSE,"명세표"}</definedName>
    <definedName name="ㅍ" localSheetId="7" hidden="1">{#N/A,#N/A,FALSE,"명세표"}</definedName>
    <definedName name="ㅍ" localSheetId="5" hidden="1">{#N/A,#N/A,FALSE,"명세표"}</definedName>
    <definedName name="ㅍ" localSheetId="9" hidden="1">{#N/A,#N/A,FALSE,"명세표"}</definedName>
    <definedName name="ㅍ" localSheetId="11" hidden="1">{#N/A,#N/A,FALSE,"명세표"}</definedName>
    <definedName name="ㅍ" localSheetId="10" hidden="1">{#N/A,#N/A,FALSE,"명세표"}</definedName>
    <definedName name="ㅍ" hidden="1">{#N/A,#N/A,FALSE,"명세표"}</definedName>
    <definedName name="ㅍㅍ">{"'자리배치도'!$AG$1:$CI$28"}</definedName>
    <definedName name="파">{"'자리배치도'!$AG$1:$CI$28"}</definedName>
    <definedName name="파일" hidden="1">#REF!</definedName>
    <definedName name="판넬조립공">#REF!</definedName>
    <definedName name="판매금액">'[1]7.1 자재단가표(케이블)'!#REF!</definedName>
    <definedName name="페디스탈">[39]품셈!$A$593</definedName>
    <definedName name="페이버경">#REF!</definedName>
    <definedName name="페이버노">#REF!</definedName>
    <definedName name="페이버재">#REF!</definedName>
    <definedName name="페이브먼트브레카경">#REF!</definedName>
    <definedName name="페이브먼트브레카노">#REF!</definedName>
    <definedName name="페이브먼트브레카재">#REF!</definedName>
    <definedName name="페이지" localSheetId="14" hidden="1">{"'Firr(선)'!$AS$1:$AY$62","'Firr(사)'!$AS$1:$AY$62","'Firr(회)'!$AS$1:$AY$62","'Firr(선)'!$L$1:$V$62","'Firr(사)'!$L$1:$V$62","'Firr(회)'!$L$1:$V$62"}</definedName>
    <definedName name="페이지" localSheetId="7" hidden="1">{"'Firr(선)'!$AS$1:$AY$62","'Firr(사)'!$AS$1:$AY$62","'Firr(회)'!$AS$1:$AY$62","'Firr(선)'!$L$1:$V$62","'Firr(사)'!$L$1:$V$62","'Firr(회)'!$L$1:$V$62"}</definedName>
    <definedName name="페이지" localSheetId="5" hidden="1">{"'Firr(선)'!$AS$1:$AY$62","'Firr(사)'!$AS$1:$AY$62","'Firr(회)'!$AS$1:$AY$62","'Firr(선)'!$L$1:$V$62","'Firr(사)'!$L$1:$V$62","'Firr(회)'!$L$1:$V$62"}</definedName>
    <definedName name="페이지" localSheetId="9" hidden="1">{"'Firr(선)'!$AS$1:$AY$62","'Firr(사)'!$AS$1:$AY$62","'Firr(회)'!$AS$1:$AY$62","'Firr(선)'!$L$1:$V$62","'Firr(사)'!$L$1:$V$62","'Firr(회)'!$L$1:$V$62"}</definedName>
    <definedName name="페이지" localSheetId="11" hidden="1">{"'Firr(선)'!$AS$1:$AY$62","'Firr(사)'!$AS$1:$AY$62","'Firr(회)'!$AS$1:$AY$62","'Firr(선)'!$L$1:$V$62","'Firr(사)'!$L$1:$V$62","'Firr(회)'!$L$1:$V$62"}</definedName>
    <definedName name="페이지" localSheetId="10" hidden="1">{"'Firr(선)'!$AS$1:$AY$62","'Firr(사)'!$AS$1:$AY$62","'Firr(회)'!$AS$1:$AY$62","'Firr(선)'!$L$1:$V$62","'Firr(사)'!$L$1:$V$62","'Firr(회)'!$L$1:$V$62"}</definedName>
    <definedName name="페이지" hidden="1">{"'Firr(선)'!$AS$1:$AY$62","'Firr(사)'!$AS$1:$AY$62","'Firr(회)'!$AS$1:$AY$62","'Firr(선)'!$L$1:$V$62","'Firr(사)'!$L$1:$V$62","'Firr(회)'!$L$1:$V$62"}</definedName>
    <definedName name="평당비교전체" localSheetId="6" hidden="1">#REF!</definedName>
    <definedName name="평당비교전체" localSheetId="8" hidden="1">#REF!</definedName>
    <definedName name="평당비교전체" localSheetId="3" hidden="1">#REF!</definedName>
    <definedName name="평당비교전체" localSheetId="11" hidden="1">#REF!</definedName>
    <definedName name="평당비교전체" localSheetId="10" hidden="1">#REF!</definedName>
    <definedName name="평당비교전체" hidden="1">#REF!</definedName>
    <definedName name="폐기물1">1</definedName>
    <definedName name="폐기물처리" localSheetId="8">BlankMacro1</definedName>
    <definedName name="폐기물처리" localSheetId="9">BlankMacro1</definedName>
    <definedName name="폐기물처리">BlankMacro1</definedName>
    <definedName name="폐기물처리비">[123]예산내역서!$H$157</definedName>
    <definedName name="포선납땜">'[1]7.1 자재단가표(케이블)'!#REF!</definedName>
    <definedName name="포선납땜1">'[1]7.1 자재단가표(케이블)'!#REF!</definedName>
    <definedName name="포선납땜A">'[1]7.1 자재단가표(케이블)'!#REF!</definedName>
    <definedName name="포설">#REF!</definedName>
    <definedName name="포설공">#REF!</definedName>
    <definedName name="포설노무비">[69]정산설계!$G$325</definedName>
    <definedName name="포장공">#REF!</definedName>
    <definedName name="표설">'[1]7.1 자재단가표(케이블)'!#REF!</definedName>
    <definedName name="표시찰">[38]소요자재명세서!$AE$164</definedName>
    <definedName name="표시찰A">'[1]7.1 자재단가표(케이블)'!#REF!</definedName>
    <definedName name="표시찰철거">#REF!</definedName>
    <definedName name="표시찰취부">[38]노무비명세서!$AE$38</definedName>
    <definedName name="표시찰취부1">'[1]7.1 자재단가표(케이블)'!#REF!</definedName>
    <definedName name="표시찰취부A">#REF!</definedName>
    <definedName name="표주">'[1]7.1 자재단가표(케이블)'!#REF!</definedName>
    <definedName name="표주설치">'[1]7.1 자재단가표(케이블)'!#REF!</definedName>
    <definedName name="표준공종">#REF!</definedName>
    <definedName name="표지2" localSheetId="6" hidden="1">#REF!</definedName>
    <definedName name="표지2" localSheetId="8" hidden="1">#REF!</definedName>
    <definedName name="표지2" localSheetId="3" hidden="1">#REF!</definedName>
    <definedName name="표지2" localSheetId="10" hidden="1">#REF!</definedName>
    <definedName name="표지2" hidden="1">#REF!</definedName>
    <definedName name="표지3" localSheetId="3" hidden="1">{#N/A,#N/A,TRUE,"총괄"}</definedName>
    <definedName name="표지3" localSheetId="14" hidden="1">{#N/A,#N/A,TRUE,"총괄"}</definedName>
    <definedName name="표지3" localSheetId="7" hidden="1">{#N/A,#N/A,TRUE,"총괄"}</definedName>
    <definedName name="표지3" localSheetId="5" hidden="1">{#N/A,#N/A,TRUE,"총괄"}</definedName>
    <definedName name="표지3" localSheetId="9" hidden="1">{#N/A,#N/A,TRUE,"총괄"}</definedName>
    <definedName name="표지3" localSheetId="11" hidden="1">{#N/A,#N/A,TRUE,"총괄"}</definedName>
    <definedName name="표지3" localSheetId="10" hidden="1">{#N/A,#N/A,TRUE,"총괄"}</definedName>
    <definedName name="표지3" hidden="1">{#N/A,#N/A,TRUE,"총괄"}</definedName>
    <definedName name="표지4" localSheetId="3" hidden="1">{#N/A,#N/A,TRUE,"총괄"}</definedName>
    <definedName name="표지4" localSheetId="14" hidden="1">{#N/A,#N/A,TRUE,"총괄"}</definedName>
    <definedName name="표지4" localSheetId="7" hidden="1">{#N/A,#N/A,TRUE,"총괄"}</definedName>
    <definedName name="표지4" localSheetId="5" hidden="1">{#N/A,#N/A,TRUE,"총괄"}</definedName>
    <definedName name="표지4" localSheetId="9" hidden="1">{#N/A,#N/A,TRUE,"총괄"}</definedName>
    <definedName name="표지4" localSheetId="11" hidden="1">{#N/A,#N/A,TRUE,"총괄"}</definedName>
    <definedName name="표지4" localSheetId="10" hidden="1">{#N/A,#N/A,TRUE,"총괄"}</definedName>
    <definedName name="표지4" hidden="1">{#N/A,#N/A,TRUE,"총괄"}</definedName>
    <definedName name="표지5" localSheetId="3" hidden="1">{#N/A,#N/A,TRUE,"총괄"}</definedName>
    <definedName name="표지5" localSheetId="14" hidden="1">{#N/A,#N/A,TRUE,"총괄"}</definedName>
    <definedName name="표지5" localSheetId="7" hidden="1">{#N/A,#N/A,TRUE,"총괄"}</definedName>
    <definedName name="표지5" localSheetId="5" hidden="1">{#N/A,#N/A,TRUE,"총괄"}</definedName>
    <definedName name="표지5" localSheetId="9" hidden="1">{#N/A,#N/A,TRUE,"총괄"}</definedName>
    <definedName name="표지5" localSheetId="11" hidden="1">{#N/A,#N/A,TRUE,"총괄"}</definedName>
    <definedName name="표지5" localSheetId="10" hidden="1">{#N/A,#N/A,TRUE,"총괄"}</definedName>
    <definedName name="표지5" hidden="1">{#N/A,#N/A,TRUE,"총괄"}</definedName>
    <definedName name="품셈">#REF!</definedName>
    <definedName name="품셈1">'[1]7.1 자재단가표(케이블)'!#REF!</definedName>
    <definedName name="품셈이랑께">'[1]7.1 자재단가표(케이블)'!#REF!</definedName>
    <definedName name="품셈표2">'[1]7.1 자재단가표(케이블)'!#REF!</definedName>
    <definedName name="품위내역서" localSheetId="8">BlankMacro1</definedName>
    <definedName name="품위내역서" localSheetId="9">BlankMacro1</definedName>
    <definedName name="품위내역서">BlankMacro1</definedName>
    <definedName name="품종">#REF!</definedName>
    <definedName name="프랜트">#REF!</definedName>
    <definedName name="프랜트공">'[1]7.1 자재단가표(케이블)'!#REF!</definedName>
    <definedName name="프랜트전공">#REF!</definedName>
    <definedName name="프로젝트.XLS" hidden="1">{"'표지'!$B$5"}</definedName>
    <definedName name="플랜">#REF!</definedName>
    <definedName name="플랜트공">#REF!</definedName>
    <definedName name="플랜트기계설치공">#REF!</definedName>
    <definedName name="플랜트노">'[1]7.1 자재단가표(케이블)'!#REF!</definedName>
    <definedName name="플랜트배관공">#REF!</definedName>
    <definedName name="플랜트용접공">#REF!</definedName>
    <definedName name="플랜트전공">#REF!</definedName>
    <definedName name="플랜트제관공">#REF!</definedName>
    <definedName name="플랜트특수용접공">#REF!</definedName>
    <definedName name="플레이트콤팩트경">#REF!</definedName>
    <definedName name="플레이트콤팩트노">#REF!</definedName>
    <definedName name="플레이트콤팩트재">#REF!</definedName>
    <definedName name="플렉시블">#REF!</definedName>
    <definedName name="플렉시블전선관">#REF!</definedName>
    <definedName name="플렌트제관공">#REF!</definedName>
    <definedName name="플로어덕트">[39]품셈!$A$254</definedName>
    <definedName name="피스">'[23]AS포장복구 '!#REF!</definedName>
    <definedName name="피스표">'[23]AS포장복구 '!#REF!</definedName>
    <definedName name="피이강남">#REF!</definedName>
    <definedName name="피이광교">#REF!</definedName>
    <definedName name="피이광주">#REF!</definedName>
    <definedName name="피이대구">#REF!</definedName>
    <definedName name="피이대전">#REF!</definedName>
    <definedName name="피이동교">#REF!</definedName>
    <definedName name="피이르네상스">#REF!</definedName>
    <definedName name="피이발산">#REF!</definedName>
    <definedName name="피이방배">#REF!</definedName>
    <definedName name="피이보라매">#REF!</definedName>
    <definedName name="피이본사">#REF!</definedName>
    <definedName name="피이사당">#REF!</definedName>
    <definedName name="피이삼성">#REF!</definedName>
    <definedName name="피이삼풍">#REF!</definedName>
    <definedName name="피이서초">#REF!</definedName>
    <definedName name="피이수원">#REF!</definedName>
    <definedName name="피이신반포">#REF!</definedName>
    <definedName name="피이압구정">#REF!</definedName>
    <definedName name="피이울산">#REF!</definedName>
    <definedName name="피이울산2">#REF!</definedName>
    <definedName name="피이울산신">#REF!</definedName>
    <definedName name="피이울산철">#REF!</definedName>
    <definedName name="피이인천">#REF!</definedName>
    <definedName name="피이잠실">#REF!</definedName>
    <definedName name="피이전주">#REF!</definedName>
    <definedName name="피이청담">#REF!</definedName>
    <definedName name="피이화정">#REF!</definedName>
    <definedName name="픽스아디에프취부">'[1]7.1 자재단가표(케이블)'!#REF!</definedName>
    <definedName name="ㅎ">[0]!ㅎ</definedName>
    <definedName name="ㅎㄴ" hidden="1">'[89]N賃率-職'!$I$5:$I$30</definedName>
    <definedName name="ㅎㅀㅀㅀㅀㄹ" localSheetId="3" hidden="1">{#N/A,#N/A,FALSE,"CCTV"}</definedName>
    <definedName name="ㅎㅀㅀㅀㅀㄹ" localSheetId="14" hidden="1">{#N/A,#N/A,FALSE,"CCTV"}</definedName>
    <definedName name="ㅎㅀㅀㅀㅀㄹ" localSheetId="7" hidden="1">{#N/A,#N/A,FALSE,"CCTV"}</definedName>
    <definedName name="ㅎㅀㅀㅀㅀㄹ" localSheetId="5" hidden="1">{#N/A,#N/A,FALSE,"CCTV"}</definedName>
    <definedName name="ㅎㅀㅀㅀㅀㄹ" localSheetId="9" hidden="1">{#N/A,#N/A,FALSE,"CCTV"}</definedName>
    <definedName name="ㅎㅀㅀㅀㅀㄹ" localSheetId="11" hidden="1">{#N/A,#N/A,FALSE,"CCTV"}</definedName>
    <definedName name="ㅎㅀㅀㅀㅀㄹ" localSheetId="10" hidden="1">{#N/A,#N/A,FALSE,"CCTV"}</definedName>
    <definedName name="ㅎㅀㅀㅀㅀㄹ" hidden="1">{#N/A,#N/A,FALSE,"CCTV"}</definedName>
    <definedName name="ㅎㅁㄴ">[0]!ㅎㅁㄴ</definedName>
    <definedName name="ㅎㅇ">{"'용역비'!$A$4:$C$8"}</definedName>
    <definedName name="ㅎㅇㅀㅎㅀ">1</definedName>
    <definedName name="ㅎ오">{"'용역비'!$A$4:$C$8"}</definedName>
    <definedName name="ㅎㅎ">26500</definedName>
    <definedName name="ㅎㅎㅎ" localSheetId="8">BlankMacro1</definedName>
    <definedName name="ㅎㅎㅎ" localSheetId="9">BlankMacro1</definedName>
    <definedName name="ㅎㅎㅎ">BlankMacro1</definedName>
    <definedName name="ㅎㅎㅎㅎㅎㅎㅎ" localSheetId="8">BlankMacro1</definedName>
    <definedName name="ㅎㅎㅎㅎㅎㅎㅎ" localSheetId="9">BlankMacro1</definedName>
    <definedName name="ㅎㅎㅎㅎㅎㅎㅎ">BlankMacro1</definedName>
    <definedName name="ㅎ휴" localSheetId="8">BlankMacro1</definedName>
    <definedName name="ㅎ휴" localSheetId="9">BlankMacro1</definedName>
    <definedName name="ㅎ휴">BlankMacro1</definedName>
    <definedName name="하">{"'자리배치도'!$AG$1:$CI$28"}</definedName>
    <definedName name="하도사"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드시험">#REF!</definedName>
    <definedName name="하드시험사">[105]노임단가표!$D$31</definedName>
    <definedName name="하수" localSheetId="8">BlankMacro1</definedName>
    <definedName name="하수" localSheetId="9">BlankMacro1</definedName>
    <definedName name="하수">BlankMacro1</definedName>
    <definedName name="하수도2"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위1">[101]앞표지!$B$4</definedName>
    <definedName name="하위국">[102]앞표지!$B$4</definedName>
    <definedName name="하위국명">#REF!</definedName>
    <definedName name="하위국주소">#REF!</definedName>
    <definedName name="하주소">#REF!</definedName>
    <definedName name="하차비">#REF!</definedName>
    <definedName name="하하하" localSheetId="6" hidden="1">{#N/A,#N/A,FALSE,"단가표지"}</definedName>
    <definedName name="하하하" localSheetId="4" hidden="1">{#N/A,#N/A,FALSE,"단가표지"}</definedName>
    <definedName name="하하하" localSheetId="8" hidden="1">{#N/A,#N/A,FALSE,"단가표지"}</definedName>
    <definedName name="하하하" localSheetId="3" hidden="1">{#N/A,#N/A,FALSE,"단가표지"}</definedName>
    <definedName name="하하하" localSheetId="14" hidden="1">{#N/A,#N/A,FALSE,"단가표지"}</definedName>
    <definedName name="하하하" localSheetId="7" hidden="1">{#N/A,#N/A,FALSE,"단가표지"}</definedName>
    <definedName name="하하하" localSheetId="5" hidden="1">{#N/A,#N/A,FALSE,"단가표지"}</definedName>
    <definedName name="하하하" localSheetId="9" hidden="1">{#N/A,#N/A,FALSE,"단가표지"}</definedName>
    <definedName name="하하하" localSheetId="11" hidden="1">{#N/A,#N/A,FALSE,"단가표지"}</definedName>
    <definedName name="하하하" localSheetId="10" hidden="1">{#N/A,#N/A,FALSE,"단가표지"}</definedName>
    <definedName name="하하하" hidden="1">{#N/A,#N/A,FALSE,"단가표지"}</definedName>
    <definedName name="하ㅓ" localSheetId="3" hidden="1">{#N/A,#N/A,TRUE,"총괄"}</definedName>
    <definedName name="하ㅓ" localSheetId="14" hidden="1">{#N/A,#N/A,TRUE,"총괄"}</definedName>
    <definedName name="하ㅓ" localSheetId="7" hidden="1">{#N/A,#N/A,TRUE,"총괄"}</definedName>
    <definedName name="하ㅓ" localSheetId="5" hidden="1">{#N/A,#N/A,TRUE,"총괄"}</definedName>
    <definedName name="하ㅓ" localSheetId="9" hidden="1">{#N/A,#N/A,TRUE,"총괄"}</definedName>
    <definedName name="하ㅓ" localSheetId="11" hidden="1">{#N/A,#N/A,TRUE,"총괄"}</definedName>
    <definedName name="하ㅓ" localSheetId="10" hidden="1">{#N/A,#N/A,TRUE,"총괄"}</definedName>
    <definedName name="하ㅓ" hidden="1">{#N/A,#N/A,TRUE,"총괄"}</definedName>
    <definedName name="하ㅓㅡㅏㅓ" localSheetId="3" hidden="1">{#N/A,#N/A,TRUE,"총괄"}</definedName>
    <definedName name="하ㅓㅡㅏㅓ" localSheetId="14" hidden="1">{#N/A,#N/A,TRUE,"총괄"}</definedName>
    <definedName name="하ㅓㅡㅏㅓ" localSheetId="7" hidden="1">{#N/A,#N/A,TRUE,"총괄"}</definedName>
    <definedName name="하ㅓㅡㅏㅓ" localSheetId="5" hidden="1">{#N/A,#N/A,TRUE,"총괄"}</definedName>
    <definedName name="하ㅓㅡㅏㅓ" localSheetId="9" hidden="1">{#N/A,#N/A,TRUE,"총괄"}</definedName>
    <definedName name="하ㅓㅡㅏㅓ" localSheetId="11" hidden="1">{#N/A,#N/A,TRUE,"총괄"}</definedName>
    <definedName name="하ㅓㅡㅏㅓ" localSheetId="10" hidden="1">{#N/A,#N/A,TRUE,"총괄"}</definedName>
    <definedName name="하ㅓㅡㅏㅓ" hidden="1">{#N/A,#N/A,TRUE,"총괄"}</definedName>
    <definedName name="학">'[124]2.단가산출서(2)'!$B$3:$E$67</definedName>
    <definedName name="학교" localSheetId="6" hidden="1">{#N/A,#N/A,FALSE,"전력간선"}</definedName>
    <definedName name="학교" localSheetId="4" hidden="1">{#N/A,#N/A,FALSE,"전력간선"}</definedName>
    <definedName name="학교" localSheetId="8" hidden="1">{#N/A,#N/A,FALSE,"전력간선"}</definedName>
    <definedName name="학교" localSheetId="3" hidden="1">{#N/A,#N/A,FALSE,"전력간선"}</definedName>
    <definedName name="학교" localSheetId="14" hidden="1">{#N/A,#N/A,FALSE,"전력간선"}</definedName>
    <definedName name="학교" localSheetId="7" hidden="1">{#N/A,#N/A,FALSE,"전력간선"}</definedName>
    <definedName name="학교" localSheetId="5" hidden="1">{#N/A,#N/A,FALSE,"전력간선"}</definedName>
    <definedName name="학교" localSheetId="9" hidden="1">{#N/A,#N/A,FALSE,"전력간선"}</definedName>
    <definedName name="학교" localSheetId="11" hidden="1">{#N/A,#N/A,FALSE,"전력간선"}</definedName>
    <definedName name="학교" localSheetId="10" hidden="1">{#N/A,#N/A,FALSE,"전력간선"}</definedName>
    <definedName name="학교" hidden="1">{#N/A,#N/A,FALSE,"전력간선"}</definedName>
    <definedName name="한생마산">[0]!한생마산</definedName>
    <definedName name="한울" localSheetId="6" hidden="1">[125]토목주소!#REF!</definedName>
    <definedName name="한울" localSheetId="8" hidden="1">[125]토목주소!#REF!</definedName>
    <definedName name="한울" localSheetId="11" hidden="1">[125]토목주소!#REF!</definedName>
    <definedName name="한울" localSheetId="10" hidden="1">[125]토목주소!#REF!</definedName>
    <definedName name="한울" hidden="1">[125]토목주소!#REF!</definedName>
    <definedName name="한울11" localSheetId="6" hidden="1">[125]프랜트면허!#REF!</definedName>
    <definedName name="한울11" localSheetId="8" hidden="1">[125]프랜트면허!#REF!</definedName>
    <definedName name="한울11" localSheetId="11" hidden="1">[125]프랜트면허!#REF!</definedName>
    <definedName name="한울11" localSheetId="10" hidden="1">[125]프랜트면허!#REF!</definedName>
    <definedName name="한울11" hidden="1">[125]프랜트면허!#REF!</definedName>
    <definedName name="한전망임차료">'[1]7.1 자재단가표(케이블)'!#REF!</definedName>
    <definedName name="한전임차료">#REF!</definedName>
    <definedName name="할석공">#REF!</definedName>
    <definedName name="할인1">'[1]7.1 자재단가표(케이블)'!#REF!</definedName>
    <definedName name="할인2">'[1]7.1 자재단가표(케이블)'!#REF!</definedName>
    <definedName name="할인3">'[1]7.1 자재단가표(케이블)'!#REF!</definedName>
    <definedName name="할인4">'[1]7.1 자재단가표(케이블)'!#REF!</definedName>
    <definedName name="할인5">'[1]7.1 자재단가표(케이블)'!#REF!</definedName>
    <definedName name="할인6">'[1]7.1 자재단가표(케이블)'!#REF!</definedName>
    <definedName name="할인7">'[1]7.1 자재단가표(케이블)'!#REF!</definedName>
    <definedName name="할인8">'[1]7.1 자재단가표(케이블)'!#REF!</definedName>
    <definedName name="할인금액">'[1]7.1 자재단가표(케이블)'!#REF!</definedName>
    <definedName name="할증">[95]기별!$J$71</definedName>
    <definedName name="할증할인률">#REF!</definedName>
    <definedName name="함석공">#REF!</definedName>
    <definedName name="함체">[8]노무비명세서!$X$53</definedName>
    <definedName name="함체1">'[1]7.1 자재단가표(케이블)'!#REF!</definedName>
    <definedName name="함체100">#REF!</definedName>
    <definedName name="함체2">'[1]7.1 자재단가표(케이블)'!#REF!</definedName>
    <definedName name="함체20">[38]소요자재명세서!$AE$161</definedName>
    <definedName name="함체3">[6]소요자재명세서2!$J$172</definedName>
    <definedName name="함체30">[38]소요자재명세서!$AE$160</definedName>
    <definedName name="함체50">#REF!</definedName>
    <definedName name="함체A">'[1]7.1 자재단가표(케이블)'!#REF!</definedName>
    <definedName name="함체B">'[1]7.1 자재단가표(케이블)'!#REF!</definedName>
    <definedName name="함체C">'[1]7.1 자재단가표(케이블)'!#REF!</definedName>
    <definedName name="함체설치">#REF!</definedName>
    <definedName name="함체설치A">#REF!</definedName>
    <definedName name="함체신설">[38]노무비명세서!$AE$30</definedName>
    <definedName name="함체울산신설">#REF!</definedName>
    <definedName name="함체울산철거">#REF!</definedName>
    <definedName name="함체철거">#REF!</definedName>
    <definedName name="합">'[1]7.1 자재단가표(케이블)'!#REF!</definedName>
    <definedName name="합계">#REF!</definedName>
    <definedName name="합성수지전선관">#REF!</definedName>
    <definedName name="합성수지파형전선관">[39]품셈!$A$147</definedName>
    <definedName name="합판거푸집">#REF!</definedName>
    <definedName name="항공사진고급">#REF!</definedName>
    <definedName name="항공사진중급">#REF!</definedName>
    <definedName name="항공사진초급">#REF!</definedName>
    <definedName name="항목">#REF!</definedName>
    <definedName name="항목내역" localSheetId="3" hidden="1">{#N/A,#N/A,TRUE,"총괄"}</definedName>
    <definedName name="항목내역" localSheetId="14" hidden="1">{#N/A,#N/A,TRUE,"총괄"}</definedName>
    <definedName name="항목내역" localSheetId="7" hidden="1">{#N/A,#N/A,TRUE,"총괄"}</definedName>
    <definedName name="항목내역" localSheetId="5" hidden="1">{#N/A,#N/A,TRUE,"총괄"}</definedName>
    <definedName name="항목내역" localSheetId="9" hidden="1">{#N/A,#N/A,TRUE,"총괄"}</definedName>
    <definedName name="항목내역" localSheetId="11" hidden="1">{#N/A,#N/A,TRUE,"총괄"}</definedName>
    <definedName name="항목내역" localSheetId="10" hidden="1">{#N/A,#N/A,TRUE,"총괄"}</definedName>
    <definedName name="항목내역" hidden="1">{#N/A,#N/A,TRUE,"총괄"}</definedName>
    <definedName name="항법사">#REF!</definedName>
    <definedName name="해석" localSheetId="8">BlankMacro1</definedName>
    <definedName name="해석" localSheetId="9">BlankMacro1</definedName>
    <definedName name="해석">BlankMacro1</definedName>
    <definedName name="해윤">'[1]7.1 자재단가표(케이블)'!#REF!</definedName>
    <definedName name="행가">'[1]7.1 자재단가표(케이블)'!#REF!</definedName>
    <definedName name="행가1">#REF!</definedName>
    <definedName name="행가2">[11]종합기별!$AK$13</definedName>
    <definedName name="행가3">[11]종합기별!$AK$16</definedName>
    <definedName name="행가4">[11]종합기별!$AK$19</definedName>
    <definedName name="행가A">'[1]7.1 자재단가표(케이블)'!#REF!</definedName>
    <definedName name="행가설치">[8]노무비명세서!$X$102</definedName>
    <definedName name="행가시설">'[1]7.1 자재단가표(케이블)'!#REF!</definedName>
    <definedName name="행가시설A">'[1]7.1 자재단가표(케이블)'!#REF!</definedName>
    <definedName name="행거취부">#REF!</definedName>
    <definedName name="행선안내게시기설비">[21]수량산출1!$A$485:$AB$515</definedName>
    <definedName name="허ㅗㅗ" localSheetId="3" hidden="1">{#N/A,#N/A,TRUE,"총괄"}</definedName>
    <definedName name="허ㅗㅗ" localSheetId="14" hidden="1">{#N/A,#N/A,TRUE,"총괄"}</definedName>
    <definedName name="허ㅗㅗ" localSheetId="7" hidden="1">{#N/A,#N/A,TRUE,"총괄"}</definedName>
    <definedName name="허ㅗㅗ" localSheetId="5" hidden="1">{#N/A,#N/A,TRUE,"총괄"}</definedName>
    <definedName name="허ㅗㅗ" localSheetId="9" hidden="1">{#N/A,#N/A,TRUE,"총괄"}</definedName>
    <definedName name="허ㅗㅗ" localSheetId="11" hidden="1">{#N/A,#N/A,TRUE,"총괄"}</definedName>
    <definedName name="허ㅗㅗ" localSheetId="10" hidden="1">{#N/A,#N/A,TRUE,"총괄"}</definedName>
    <definedName name="허ㅗㅗ" hidden="1">{#N/A,#N/A,TRUE,"총괄"}</definedName>
    <definedName name="현도사">#REF!</definedName>
    <definedName name="현리간">{"'광피스표'!$A$3:$N$54"}</definedName>
    <definedName name="현장실사">'[1]7.1 자재단가표(케이블)'!#REF!</definedName>
    <definedName name="현장자재소운반거리">#REF!</definedName>
    <definedName name="형틀목공">#REF!</definedName>
    <definedName name="호선">{"'자리배치도'!$AG$1:$CI$28"}</definedName>
    <definedName name="호표">#REF!</definedName>
    <definedName name="호호호" localSheetId="3" hidden="1">{#N/A,#N/A,FALSE,"명세표"}</definedName>
    <definedName name="호호호" localSheetId="14" hidden="1">{#N/A,#N/A,FALSE,"명세표"}</definedName>
    <definedName name="호호호" localSheetId="7" hidden="1">{#N/A,#N/A,FALSE,"명세표"}</definedName>
    <definedName name="호호호" localSheetId="5" hidden="1">{#N/A,#N/A,FALSE,"명세표"}</definedName>
    <definedName name="호호호" localSheetId="9" hidden="1">{#N/A,#N/A,FALSE,"명세표"}</definedName>
    <definedName name="호호호" localSheetId="11" hidden="1">{#N/A,#N/A,FALSE,"명세표"}</definedName>
    <definedName name="호호호" localSheetId="10" hidden="1">{#N/A,#N/A,FALSE,"명세표"}</definedName>
    <definedName name="호호호" hidden="1">{#N/A,#N/A,FALSE,"명세표"}</definedName>
    <definedName name="호ㅓ">{"'용역비'!$A$4:$C$8"}</definedName>
    <definedName name="홍ㅇ호">{"'용역비'!$A$4:$C$8"}</definedName>
    <definedName name="환율">#REF!</definedName>
    <definedName name="회경">'[1]7.1 자재단가표(케이블)'!#REF!</definedName>
    <definedName name="회사">'[1]7.1 자재단가표(케이블)'!#REF!</definedName>
    <definedName name="회사_1">#REF!</definedName>
    <definedName name="회사1">#REF!</definedName>
    <definedName name="회사2">'[1]7.1 자재단가표(케이블)'!#REF!</definedName>
    <definedName name="회사경비">#REF!</definedName>
    <definedName name="회사경비_1">'[1]7.1 자재단가표(케이블)'!#REF!</definedName>
    <definedName name="회사계">#REF!</definedName>
    <definedName name="회사계1">#REF!</definedName>
    <definedName name="회사분">#REF!</definedName>
    <definedName name="회사분경비">#REF!</definedName>
    <definedName name="회사분계">'[1]7.1 자재단가표(케이블)'!#REF!</definedName>
    <definedName name="회사분장비">'[1]7.1 자재단가표(케이블)'!#REF!</definedName>
    <definedName name="회사분합계">#REF!</definedName>
    <definedName name="회사취급비">[59]설계명세서!$H$9</definedName>
    <definedName name="회선1">'[1]7.1 자재단가표(케이블)'!#REF!</definedName>
    <definedName name="회선2">'[1]7.1 자재단가표(케이블)'!#REF!</definedName>
    <definedName name="회선3">'[1]7.1 자재단가표(케이블)'!#REF!</definedName>
    <definedName name="회선4">'[1]7.1 자재단가표(케이블)'!#REF!</definedName>
    <definedName name="회선5">'[1]7.1 자재단가표(케이블)'!#REF!</definedName>
    <definedName name="회선6">'[1]7.1 자재단가표(케이블)'!#REF!</definedName>
    <definedName name="회선7">'[1]7.1 자재단가표(케이블)'!#REF!</definedName>
    <definedName name="회선8">'[1]7.1 자재단가표(케이블)'!#REF!</definedName>
    <definedName name="회선대장">[0]!회선대장</definedName>
    <definedName name="회선선번장">[0]!회선선번장</definedName>
    <definedName name="회선선번장2">[0]!회선선번장2</definedName>
    <definedName name="회선수">'[1]7.1 자재단가표(케이블)'!#REF!</definedName>
    <definedName name="회선이용료">#REF!</definedName>
    <definedName name="회선임차료">#REF!</definedName>
    <definedName name="회선총수">#REF!</definedName>
    <definedName name="회재">'[1]7.1 자재단가표(케이블)'!#REF!</definedName>
    <definedName name="효석" localSheetId="14" hidden="1">{"'Firr(선)'!$AS$1:$AY$62","'Firr(사)'!$AS$1:$AY$62","'Firr(회)'!$AS$1:$AY$62","'Firr(선)'!$L$1:$V$62","'Firr(사)'!$L$1:$V$62","'Firr(회)'!$L$1:$V$62"}</definedName>
    <definedName name="효석" localSheetId="7" hidden="1">{"'Firr(선)'!$AS$1:$AY$62","'Firr(사)'!$AS$1:$AY$62","'Firr(회)'!$AS$1:$AY$62","'Firr(선)'!$L$1:$V$62","'Firr(사)'!$L$1:$V$62","'Firr(회)'!$L$1:$V$62"}</definedName>
    <definedName name="효석" localSheetId="5" hidden="1">{"'Firr(선)'!$AS$1:$AY$62","'Firr(사)'!$AS$1:$AY$62","'Firr(회)'!$AS$1:$AY$62","'Firr(선)'!$L$1:$V$62","'Firr(사)'!$L$1:$V$62","'Firr(회)'!$L$1:$V$62"}</definedName>
    <definedName name="효석" localSheetId="9" hidden="1">{"'Firr(선)'!$AS$1:$AY$62","'Firr(사)'!$AS$1:$AY$62","'Firr(회)'!$AS$1:$AY$62","'Firr(선)'!$L$1:$V$62","'Firr(사)'!$L$1:$V$62","'Firr(회)'!$L$1:$V$62"}</definedName>
    <definedName name="효석" localSheetId="11" hidden="1">{"'Firr(선)'!$AS$1:$AY$62","'Firr(사)'!$AS$1:$AY$62","'Firr(회)'!$AS$1:$AY$62","'Firr(선)'!$L$1:$V$62","'Firr(사)'!$L$1:$V$62","'Firr(회)'!$L$1:$V$62"}</definedName>
    <definedName name="효석" localSheetId="10" hidden="1">{"'Firr(선)'!$AS$1:$AY$62","'Firr(사)'!$AS$1:$AY$62","'Firr(회)'!$AS$1:$AY$62","'Firr(선)'!$L$1:$V$62","'Firr(사)'!$L$1:$V$62","'Firr(회)'!$L$1:$V$62"}</definedName>
    <definedName name="효석" hidden="1">{"'Firr(선)'!$AS$1:$AY$62","'Firr(사)'!$AS$1:$AY$62","'Firr(회)'!$AS$1:$AY$62","'Firr(선)'!$L$1:$V$62","'Firr(사)'!$L$1:$V$62","'Firr(회)'!$L$1:$V$62"}</definedName>
    <definedName name="후1">[72]대신2차총괄!$AH$8</definedName>
    <definedName name="후2">[72]대신2차총괄!$AH$10</definedName>
    <definedName name="후3">[72]대신2차총괄!$AH$12</definedName>
    <definedName name="후4">[72]대신2차총괄!$AH$14</definedName>
    <definedName name="후5">[72]대신2차총괄!$AH$16</definedName>
    <definedName name="후6">'[1]7.1 자재단가표(케이블)'!#REF!</definedName>
    <definedName name="후7">[54]대신총괄!$AJ$19</definedName>
    <definedName name="후8">[54]대신총괄!$AJ$21</definedName>
    <definedName name="후렉">'[1]7.1 자재단가표(케이블)'!#REF!</definedName>
    <definedName name="후렉시블">{"'자리배치도'!$AG$1:$CI$28"}</definedName>
    <definedName name="후렉시블1">[11]종합기별!$AM$10</definedName>
    <definedName name="후렉시블2">[11]종합기별!$AM$13</definedName>
    <definedName name="후렉시블3">[11]종합기별!$AM$16</definedName>
    <definedName name="후렉시블4">[11]종합기별!$AM$19</definedName>
    <definedName name="후렉시블A">'[1]7.1 자재단가표(케이블)'!#REF!</definedName>
    <definedName name="후렉시블시설">[38]노무비명세서!$AE$13</definedName>
    <definedName name="후렉시블시설A">'[1]7.1 자재단가표(케이블)'!#REF!</definedName>
    <definedName name="후렉시블전선관설치">#REF!</definedName>
    <definedName name="후포설">[8]노무비명세서!$X$33</definedName>
    <definedName name="훈">[29]소요자재!$H$133</definedName>
    <definedName name="흄관">[39]품셈!$A$95</definedName>
    <definedName name="흙빼기노무">[49]G.R300경비!$F$125</definedName>
    <definedName name="힌울" localSheetId="6" hidden="1">[125]토목주소!#REF!</definedName>
    <definedName name="힌울" localSheetId="8" hidden="1">[125]토목주소!#REF!</definedName>
    <definedName name="힌울" localSheetId="11" hidden="1">[125]토목주소!#REF!</definedName>
    <definedName name="힌울" localSheetId="10" hidden="1">[125]토목주소!#REF!</definedName>
    <definedName name="힌울" hidden="1">[125]토목주소!#REF!</definedName>
    <definedName name="ㅏ" hidden="1">{#N/A,#N/A,FALSE,"명세표"}</definedName>
    <definedName name="ㅏ271">#REF!</definedName>
    <definedName name="ㅏ허ㅏ" localSheetId="3" hidden="1">{#N/A,#N/A,TRUE,"총괄"}</definedName>
    <definedName name="ㅏ허ㅏ" localSheetId="14" hidden="1">{#N/A,#N/A,TRUE,"총괄"}</definedName>
    <definedName name="ㅏ허ㅏ" localSheetId="7" hidden="1">{#N/A,#N/A,TRUE,"총괄"}</definedName>
    <definedName name="ㅏ허ㅏ" localSheetId="5" hidden="1">{#N/A,#N/A,TRUE,"총괄"}</definedName>
    <definedName name="ㅏ허ㅏ" localSheetId="9" hidden="1">{#N/A,#N/A,TRUE,"총괄"}</definedName>
    <definedName name="ㅏ허ㅏ" localSheetId="11" hidden="1">{#N/A,#N/A,TRUE,"총괄"}</definedName>
    <definedName name="ㅏ허ㅏ" localSheetId="10" hidden="1">{#N/A,#N/A,TRUE,"총괄"}</definedName>
    <definedName name="ㅏ허ㅏ" hidden="1">{#N/A,#N/A,TRUE,"총괄"}</definedName>
    <definedName name="ㅏㅏ">76.5</definedName>
    <definedName name="ㅏㅏㅏ" localSheetId="3" hidden="1">{#N/A,#N/A,FALSE,"명세표"}</definedName>
    <definedName name="ㅏㅏㅏ" localSheetId="14" hidden="1">{#N/A,#N/A,FALSE,"명세표"}</definedName>
    <definedName name="ㅏㅏㅏ" localSheetId="7" hidden="1">{#N/A,#N/A,FALSE,"명세표"}</definedName>
    <definedName name="ㅏㅏㅏ" localSheetId="5" hidden="1">{#N/A,#N/A,FALSE,"명세표"}</definedName>
    <definedName name="ㅏㅏㅏ" localSheetId="9" hidden="1">{#N/A,#N/A,FALSE,"명세표"}</definedName>
    <definedName name="ㅏㅏㅏ" localSheetId="11" hidden="1">{#N/A,#N/A,FALSE,"명세표"}</definedName>
    <definedName name="ㅏㅏㅏ" localSheetId="10" hidden="1">{#N/A,#N/A,FALSE,"명세표"}</definedName>
    <definedName name="ㅏㅏㅏ" hidden="1">{#N/A,#N/A,FALSE,"명세표"}</definedName>
    <definedName name="ㅐㅐㅐ" localSheetId="8">BlankMacro1</definedName>
    <definedName name="ㅐㅐㅐ" localSheetId="9">BlankMacro1</definedName>
    <definedName name="ㅐㅐㅐ">BlankMacro1</definedName>
    <definedName name="ㅐㅑㅛㅅ"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 localSheetId="3" hidden="1">{"'용역비'!$A$4:$C$8"}</definedName>
    <definedName name="ㅑㅑ" localSheetId="14" hidden="1">{"'용역비'!$A$4:$C$8"}</definedName>
    <definedName name="ㅑㅑ" localSheetId="7" hidden="1">{"'용역비'!$A$4:$C$8"}</definedName>
    <definedName name="ㅑㅑ" localSheetId="5" hidden="1">{"'용역비'!$A$4:$C$8"}</definedName>
    <definedName name="ㅑㅑ" localSheetId="9" hidden="1">{"'용역비'!$A$4:$C$8"}</definedName>
    <definedName name="ㅑㅑ" localSheetId="11" hidden="1">{"'용역비'!$A$4:$C$8"}</definedName>
    <definedName name="ㅑㅑ" localSheetId="10" hidden="1">{"'용역비'!$A$4:$C$8"}</definedName>
    <definedName name="ㅑㅑ" hidden="1">{"'용역비'!$A$4:$C$8"}</definedName>
    <definedName name="ㅑㅑㅑ" localSheetId="3" hidden="1">{"'용역비'!$A$4:$C$8"}</definedName>
    <definedName name="ㅑㅑㅑ" localSheetId="14" hidden="1">{"'용역비'!$A$4:$C$8"}</definedName>
    <definedName name="ㅑㅑㅑ" localSheetId="7" hidden="1">{"'용역비'!$A$4:$C$8"}</definedName>
    <definedName name="ㅑㅑㅑ" localSheetId="5" hidden="1">{"'용역비'!$A$4:$C$8"}</definedName>
    <definedName name="ㅑㅑㅑ" localSheetId="9" hidden="1">{"'용역비'!$A$4:$C$8"}</definedName>
    <definedName name="ㅑㅑㅑ" localSheetId="11" hidden="1">{"'용역비'!$A$4:$C$8"}</definedName>
    <definedName name="ㅑㅑㅑ" localSheetId="10" hidden="1">{"'용역비'!$A$4:$C$8"}</definedName>
    <definedName name="ㅑㅑㅑ" hidden="1">{"'용역비'!$A$4:$C$8"}</definedName>
    <definedName name="ㅑㅑㅑㅑㅑ" localSheetId="3" hidden="1">{"'용역비'!$A$4:$C$8"}</definedName>
    <definedName name="ㅑㅑㅑㅑㅑ" localSheetId="14" hidden="1">{"'용역비'!$A$4:$C$8"}</definedName>
    <definedName name="ㅑㅑㅑㅑㅑ" localSheetId="7" hidden="1">{"'용역비'!$A$4:$C$8"}</definedName>
    <definedName name="ㅑㅑㅑㅑㅑ" localSheetId="5" hidden="1">{"'용역비'!$A$4:$C$8"}</definedName>
    <definedName name="ㅑㅑㅑㅑㅑ" localSheetId="9" hidden="1">{"'용역비'!$A$4:$C$8"}</definedName>
    <definedName name="ㅑㅑㅑㅑㅑ" localSheetId="11" hidden="1">{"'용역비'!$A$4:$C$8"}</definedName>
    <definedName name="ㅑㅑㅑㅑㅑ" localSheetId="10" hidden="1">{"'용역비'!$A$4:$C$8"}</definedName>
    <definedName name="ㅑㅑㅑㅑㅑ" hidden="1">{"'용역비'!$A$4:$C$8"}</definedName>
    <definedName name="ㅑㅑㅑㅑㅑㅑ" localSheetId="3" hidden="1">{"'용역비'!$A$4:$C$8"}</definedName>
    <definedName name="ㅑㅑㅑㅑㅑㅑ" localSheetId="14" hidden="1">{"'용역비'!$A$4:$C$8"}</definedName>
    <definedName name="ㅑㅑㅑㅑㅑㅑ" localSheetId="7" hidden="1">{"'용역비'!$A$4:$C$8"}</definedName>
    <definedName name="ㅑㅑㅑㅑㅑㅑ" localSheetId="5" hidden="1">{"'용역비'!$A$4:$C$8"}</definedName>
    <definedName name="ㅑㅑㅑㅑㅑㅑ" localSheetId="9" hidden="1">{"'용역비'!$A$4:$C$8"}</definedName>
    <definedName name="ㅑㅑㅑㅑㅑㅑ" localSheetId="11" hidden="1">{"'용역비'!$A$4:$C$8"}</definedName>
    <definedName name="ㅑㅑㅑㅑㅑㅑ" localSheetId="10" hidden="1">{"'용역비'!$A$4:$C$8"}</definedName>
    <definedName name="ㅑㅑㅑㅑㅑㅑ" hidden="1">{"'용역비'!$A$4:$C$8"}</definedName>
    <definedName name="ㅑㅕㅑ" localSheetId="6" hidden="1">{#N/A,#N/A,FALSE,"전력간선"}</definedName>
    <definedName name="ㅑㅕㅑ" localSheetId="4" hidden="1">{#N/A,#N/A,FALSE,"전력간선"}</definedName>
    <definedName name="ㅑㅕㅑ" localSheetId="8" hidden="1">{#N/A,#N/A,FALSE,"전력간선"}</definedName>
    <definedName name="ㅑㅕㅑ" localSheetId="3" hidden="1">{#N/A,#N/A,FALSE,"전력간선"}</definedName>
    <definedName name="ㅑㅕㅑ" localSheetId="14" hidden="1">{#N/A,#N/A,FALSE,"전력간선"}</definedName>
    <definedName name="ㅑㅕㅑ" localSheetId="7" hidden="1">{#N/A,#N/A,FALSE,"전력간선"}</definedName>
    <definedName name="ㅑㅕㅑ" localSheetId="5" hidden="1">{#N/A,#N/A,FALSE,"전력간선"}</definedName>
    <definedName name="ㅑㅕㅑ" localSheetId="9" hidden="1">{#N/A,#N/A,FALSE,"전력간선"}</definedName>
    <definedName name="ㅑㅕㅑ" localSheetId="11" hidden="1">{#N/A,#N/A,FALSE,"전력간선"}</definedName>
    <definedName name="ㅑㅕㅑ" localSheetId="10" hidden="1">{#N/A,#N/A,FALSE,"전력간선"}</definedName>
    <definedName name="ㅑㅕㅑ" hidden="1">{#N/A,#N/A,FALSE,"전력간선"}</definedName>
    <definedName name="ㅑㅕㅕ" localSheetId="3" hidden="1">{"'용역비'!$A$4:$C$8"}</definedName>
    <definedName name="ㅑㅕㅕ" localSheetId="14" hidden="1">{"'용역비'!$A$4:$C$8"}</definedName>
    <definedName name="ㅑㅕㅕ" localSheetId="7" hidden="1">{"'용역비'!$A$4:$C$8"}</definedName>
    <definedName name="ㅑㅕㅕ" localSheetId="5" hidden="1">{"'용역비'!$A$4:$C$8"}</definedName>
    <definedName name="ㅑㅕㅕ" localSheetId="9" hidden="1">{"'용역비'!$A$4:$C$8"}</definedName>
    <definedName name="ㅑㅕㅕ" localSheetId="11" hidden="1">{"'용역비'!$A$4:$C$8"}</definedName>
    <definedName name="ㅑㅕㅕ" localSheetId="10" hidden="1">{"'용역비'!$A$4:$C$8"}</definedName>
    <definedName name="ㅑㅕㅕ" hidden="1">{"'용역비'!$A$4:$C$8"}</definedName>
    <definedName name="ㅓ">{"'자리배치도'!$AG$1:$CI$28"}</definedName>
    <definedName name="ㅓㅏㅏㅣ" localSheetId="8">BLCH</definedName>
    <definedName name="ㅓㅏㅏㅣ" localSheetId="9">BLCH</definedName>
    <definedName name="ㅓㅏㅏㅣ">BLCH</definedName>
    <definedName name="ㅓㅑㅛ츄ㅗㄱㄷㄷㅈㅈ" localSheetId="3" hidden="1">{#N/A,#N/A,FALSE,"전력간선"}</definedName>
    <definedName name="ㅓㅑㅛ츄ㅗㄱㄷㄷㅈㅈ" localSheetId="14" hidden="1">{#N/A,#N/A,FALSE,"전력간선"}</definedName>
    <definedName name="ㅓㅑㅛ츄ㅗㄱㄷㄷㅈㅈ" localSheetId="7" hidden="1">{#N/A,#N/A,FALSE,"전력간선"}</definedName>
    <definedName name="ㅓㅑㅛ츄ㅗㄱㄷㄷㅈㅈ" localSheetId="5" hidden="1">{#N/A,#N/A,FALSE,"전력간선"}</definedName>
    <definedName name="ㅓㅑㅛ츄ㅗㄱㄷㄷㅈㅈ" localSheetId="9" hidden="1">{#N/A,#N/A,FALSE,"전력간선"}</definedName>
    <definedName name="ㅓㅑㅛ츄ㅗㄱㄷㄷㅈㅈ" localSheetId="11" hidden="1">{#N/A,#N/A,FALSE,"전력간선"}</definedName>
    <definedName name="ㅓㅑㅛ츄ㅗㄱㄷㄷㅈㅈ" localSheetId="10" hidden="1">{#N/A,#N/A,FALSE,"전력간선"}</definedName>
    <definedName name="ㅓㅑㅛ츄ㅗㄱㄷㄷㅈㅈ" hidden="1">{#N/A,#N/A,FALSE,"전력간선"}</definedName>
    <definedName name="ㅓㅓ">11</definedName>
    <definedName name="ㅓㅓㅓ" localSheetId="6" hidden="1">{#N/A,#N/A,FALSE,"전력간선"}</definedName>
    <definedName name="ㅓㅓㅓ" localSheetId="4" hidden="1">{#N/A,#N/A,FALSE,"전력간선"}</definedName>
    <definedName name="ㅓㅓㅓ" localSheetId="8" hidden="1">{#N/A,#N/A,FALSE,"전력간선"}</definedName>
    <definedName name="ㅓㅓㅓ" localSheetId="3" hidden="1">{#N/A,#N/A,FALSE,"전력간선"}</definedName>
    <definedName name="ㅓㅓㅓ" localSheetId="14" hidden="1">{#N/A,#N/A,FALSE,"전력간선"}</definedName>
    <definedName name="ㅓㅓㅓ" localSheetId="7" hidden="1">{#N/A,#N/A,FALSE,"전력간선"}</definedName>
    <definedName name="ㅓㅓㅓ" localSheetId="5" hidden="1">{#N/A,#N/A,FALSE,"전력간선"}</definedName>
    <definedName name="ㅓㅓㅓ" localSheetId="9" hidden="1">{#N/A,#N/A,FALSE,"전력간선"}</definedName>
    <definedName name="ㅓㅓㅓ" localSheetId="11" hidden="1">{#N/A,#N/A,FALSE,"전력간선"}</definedName>
    <definedName name="ㅓㅓㅓ" localSheetId="10" hidden="1">{#N/A,#N/A,FALSE,"전력간선"}</definedName>
    <definedName name="ㅓㅓㅓ" hidden="1">{#N/A,#N/A,FALSE,"전력간선"}</definedName>
    <definedName name="ㅔ">[0]!ㅔ</definedName>
    <definedName name="ㅔ갸ㅜㅅ">#REF!</definedName>
    <definedName name="ㅔㅔ" localSheetId="3" hidden="1">{#N/A,#N/A,FALSE,"명세표"}</definedName>
    <definedName name="ㅔㅔ" localSheetId="14" hidden="1">{#N/A,#N/A,FALSE,"명세표"}</definedName>
    <definedName name="ㅔㅔ" localSheetId="7" hidden="1">{#N/A,#N/A,FALSE,"명세표"}</definedName>
    <definedName name="ㅔㅔ" localSheetId="5" hidden="1">{#N/A,#N/A,FALSE,"명세표"}</definedName>
    <definedName name="ㅔㅔ" localSheetId="9" hidden="1">{#N/A,#N/A,FALSE,"명세표"}</definedName>
    <definedName name="ㅔㅔ" localSheetId="11" hidden="1">{#N/A,#N/A,FALSE,"명세표"}</definedName>
    <definedName name="ㅔㅔ" localSheetId="10" hidden="1">{#N/A,#N/A,FALSE,"명세표"}</definedName>
    <definedName name="ㅔㅔ" hidden="1">{#N/A,#N/A,FALSE,"명세표"}</definedName>
    <definedName name="ㅔㅔㅔ" localSheetId="6" hidden="1">{#N/A,#N/A,TRUE,"토적및재료집계";#N/A,#N/A,TRUE,"토적및재료집계";#N/A,#N/A,TRUE,"단위량"}</definedName>
    <definedName name="ㅔㅔㅔ" localSheetId="4" hidden="1">{#N/A,#N/A,TRUE,"토적및재료집계";#N/A,#N/A,TRUE,"토적및재료집계";#N/A,#N/A,TRUE,"단위량"}</definedName>
    <definedName name="ㅔㅔㅔ" localSheetId="8" hidden="1">{#N/A,#N/A,TRUE,"토적및재료집계";#N/A,#N/A,TRUE,"토적및재료집계";#N/A,#N/A,TRUE,"단위량"}</definedName>
    <definedName name="ㅔㅔㅔ" localSheetId="3" hidden="1">{#N/A,#N/A,TRUE,"토적및재료집계";#N/A,#N/A,TRUE,"토적및재료집계";#N/A,#N/A,TRUE,"단위량"}</definedName>
    <definedName name="ㅔㅔㅔ" localSheetId="14" hidden="1">{#N/A,#N/A,TRUE,"토적및재료집계";#N/A,#N/A,TRUE,"토적및재료집계";#N/A,#N/A,TRUE,"단위량"}</definedName>
    <definedName name="ㅔㅔㅔ" localSheetId="7" hidden="1">{#N/A,#N/A,TRUE,"토적및재료집계";#N/A,#N/A,TRUE,"토적및재료집계";#N/A,#N/A,TRUE,"단위량"}</definedName>
    <definedName name="ㅔㅔㅔ" localSheetId="5" hidden="1">{#N/A,#N/A,TRUE,"토적및재료집계";#N/A,#N/A,TRUE,"토적및재료집계";#N/A,#N/A,TRUE,"단위량"}</definedName>
    <definedName name="ㅔㅔㅔ" localSheetId="9" hidden="1">{#N/A,#N/A,TRUE,"토적및재료집계";#N/A,#N/A,TRUE,"토적및재료집계";#N/A,#N/A,TRUE,"단위량"}</definedName>
    <definedName name="ㅔㅔㅔ" localSheetId="11" hidden="1">{#N/A,#N/A,TRUE,"토적및재료집계";#N/A,#N/A,TRUE,"토적및재료집계";#N/A,#N/A,TRUE,"단위량"}</definedName>
    <definedName name="ㅔㅔㅔ" localSheetId="10" hidden="1">{#N/A,#N/A,TRUE,"토적및재료집계";#N/A,#N/A,TRUE,"토적및재료집계";#N/A,#N/A,TRUE,"단위량"}</definedName>
    <definedName name="ㅔㅔㅔ" hidden="1">{#N/A,#N/A,TRUE,"토적및재료집계";#N/A,#N/A,TRUE,"토적및재료집계";#N/A,#N/A,TRUE,"단위량"}</definedName>
    <definedName name="ㅔㅣ" localSheetId="3" hidden="1">{"'용역비'!$A$4:$C$8"}</definedName>
    <definedName name="ㅔㅣ" localSheetId="14" hidden="1">{"'용역비'!$A$4:$C$8"}</definedName>
    <definedName name="ㅔㅣ" localSheetId="7" hidden="1">{"'용역비'!$A$4:$C$8"}</definedName>
    <definedName name="ㅔㅣ" localSheetId="5" hidden="1">{"'용역비'!$A$4:$C$8"}</definedName>
    <definedName name="ㅔㅣ" localSheetId="9" hidden="1">{"'용역비'!$A$4:$C$8"}</definedName>
    <definedName name="ㅔㅣ" localSheetId="11" hidden="1">{"'용역비'!$A$4:$C$8"}</definedName>
    <definedName name="ㅔㅣ" localSheetId="10" hidden="1">{"'용역비'!$A$4:$C$8"}</definedName>
    <definedName name="ㅔㅣ" hidden="1">{"'용역비'!$A$4:$C$8"}</definedName>
    <definedName name="ㅕ" hidden="1">{#N/A,#N/A,FALSE,"명세표"}</definedName>
    <definedName name="ㅕ겨겨"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localSheetId="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ㅕ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 hidden="1">{#N/A,#N/A,FALSE,"명세표"}</definedName>
    <definedName name="ㅗ7254">#REF!</definedName>
    <definedName name="ㅗㅅㄱ" localSheetId="3" hidden="1">{#N/A,#N/A,TRUE,"토적및재료집계";#N/A,#N/A,TRUE,"토적및재료집계";#N/A,#N/A,TRUE,"단위량"}</definedName>
    <definedName name="ㅗㅅㄱ" localSheetId="14" hidden="1">{#N/A,#N/A,TRUE,"토적및재료집계";#N/A,#N/A,TRUE,"토적및재료집계";#N/A,#N/A,TRUE,"단위량"}</definedName>
    <definedName name="ㅗㅅㄱ" localSheetId="7" hidden="1">{#N/A,#N/A,TRUE,"토적및재료집계";#N/A,#N/A,TRUE,"토적및재료집계";#N/A,#N/A,TRUE,"단위량"}</definedName>
    <definedName name="ㅗㅅㄱ" localSheetId="5" hidden="1">{#N/A,#N/A,TRUE,"토적및재료집계";#N/A,#N/A,TRUE,"토적및재료집계";#N/A,#N/A,TRUE,"단위량"}</definedName>
    <definedName name="ㅗㅅㄱ" localSheetId="9" hidden="1">{#N/A,#N/A,TRUE,"토적및재료집계";#N/A,#N/A,TRUE,"토적및재료집계";#N/A,#N/A,TRUE,"단위량"}</definedName>
    <definedName name="ㅗㅅㄱ" localSheetId="11" hidden="1">{#N/A,#N/A,TRUE,"토적및재료집계";#N/A,#N/A,TRUE,"토적및재료집계";#N/A,#N/A,TRUE,"단위량"}</definedName>
    <definedName name="ㅗㅅㄱ" localSheetId="10" hidden="1">{#N/A,#N/A,TRUE,"토적및재료집계";#N/A,#N/A,TRUE,"토적및재료집계";#N/A,#N/A,TRUE,"단위량"}</definedName>
    <definedName name="ㅗㅅㄱ" hidden="1">{#N/A,#N/A,TRUE,"토적및재료집계";#N/A,#N/A,TRUE,"토적및재료집계";#N/A,#N/A,TRUE,"단위량"}</definedName>
    <definedName name="ㅗㅎㅅ">{"'공사부문'!$A$6:$A$32"}</definedName>
    <definedName name="ㅗ홓호">0</definedName>
    <definedName name="ㅗㅓㅓㅎㄹ">0</definedName>
    <definedName name="ㅗㅗ" localSheetId="3" hidden="1">{#N/A,#N/A,FALSE,"명세표"}</definedName>
    <definedName name="ㅗㅗ" localSheetId="14" hidden="1">{#N/A,#N/A,FALSE,"명세표"}</definedName>
    <definedName name="ㅗㅗ" localSheetId="7" hidden="1">{#N/A,#N/A,FALSE,"명세표"}</definedName>
    <definedName name="ㅗㅗ" localSheetId="5" hidden="1">{#N/A,#N/A,FALSE,"명세표"}</definedName>
    <definedName name="ㅗㅗ" localSheetId="9" hidden="1">{#N/A,#N/A,FALSE,"명세표"}</definedName>
    <definedName name="ㅗㅗ" localSheetId="11" hidden="1">{#N/A,#N/A,FALSE,"명세표"}</definedName>
    <definedName name="ㅗㅗ" localSheetId="10" hidden="1">{#N/A,#N/A,FALSE,"명세표"}</definedName>
    <definedName name="ㅗㅗ" hidden="1">{#N/A,#N/A,FALSE,"명세표"}</definedName>
    <definedName name="ㅗㅗㅗ" localSheetId="3" hidden="1">{#N/A,#N/A,TRUE,"토적및재료집계";#N/A,#N/A,TRUE,"토적및재료집계";#N/A,#N/A,TRUE,"단위량"}</definedName>
    <definedName name="ㅗㅗㅗ" localSheetId="14" hidden="1">{#N/A,#N/A,TRUE,"토적및재료집계";#N/A,#N/A,TRUE,"토적및재료집계";#N/A,#N/A,TRUE,"단위량"}</definedName>
    <definedName name="ㅗㅗㅗ" localSheetId="7" hidden="1">{#N/A,#N/A,TRUE,"토적및재료집계";#N/A,#N/A,TRUE,"토적및재료집계";#N/A,#N/A,TRUE,"단위량"}</definedName>
    <definedName name="ㅗㅗㅗ" localSheetId="5" hidden="1">{#N/A,#N/A,TRUE,"토적및재료집계";#N/A,#N/A,TRUE,"토적및재료집계";#N/A,#N/A,TRUE,"단위량"}</definedName>
    <definedName name="ㅗㅗㅗ" localSheetId="9" hidden="1">{#N/A,#N/A,TRUE,"토적및재료집계";#N/A,#N/A,TRUE,"토적및재료집계";#N/A,#N/A,TRUE,"단위량"}</definedName>
    <definedName name="ㅗㅗㅗ" localSheetId="11" hidden="1">{#N/A,#N/A,TRUE,"토적및재료집계";#N/A,#N/A,TRUE,"토적및재료집계";#N/A,#N/A,TRUE,"단위량"}</definedName>
    <definedName name="ㅗㅗㅗ" localSheetId="10" hidden="1">{#N/A,#N/A,TRUE,"토적및재료집계";#N/A,#N/A,TRUE,"토적및재료집계";#N/A,#N/A,TRUE,"단위량"}</definedName>
    <definedName name="ㅗㅗㅗ" hidden="1">{#N/A,#N/A,TRUE,"토적및재료집계";#N/A,#N/A,TRUE,"토적및재료집계";#N/A,#N/A,TRUE,"단위량"}</definedName>
    <definedName name="ㅚㅏㅎㅍ" localSheetId="3" hidden="1">{#N/A,#N/A,TRUE,"총괄"}</definedName>
    <definedName name="ㅚㅏㅎㅍ" localSheetId="14" hidden="1">{#N/A,#N/A,TRUE,"총괄"}</definedName>
    <definedName name="ㅚㅏㅎㅍ" localSheetId="7" hidden="1">{#N/A,#N/A,TRUE,"총괄"}</definedName>
    <definedName name="ㅚㅏㅎㅍ" localSheetId="5" hidden="1">{#N/A,#N/A,TRUE,"총괄"}</definedName>
    <definedName name="ㅚㅏㅎㅍ" localSheetId="9" hidden="1">{#N/A,#N/A,TRUE,"총괄"}</definedName>
    <definedName name="ㅚㅏㅎㅍ" localSheetId="11" hidden="1">{#N/A,#N/A,TRUE,"총괄"}</definedName>
    <definedName name="ㅚㅏㅎㅍ" localSheetId="10" hidden="1">{#N/A,#N/A,TRUE,"총괄"}</definedName>
    <definedName name="ㅚㅏㅎㅍ" hidden="1">{#N/A,#N/A,TRUE,"총괄"}</definedName>
    <definedName name="ㅛ" localSheetId="3" hidden="1">{"'용역비'!$A$4:$C$8"}</definedName>
    <definedName name="ㅛ" localSheetId="14" hidden="1">{"'용역비'!$A$4:$C$8"}</definedName>
    <definedName name="ㅛ" localSheetId="7" hidden="1">{"'용역비'!$A$4:$C$8"}</definedName>
    <definedName name="ㅛ" localSheetId="5" hidden="1">{"'용역비'!$A$4:$C$8"}</definedName>
    <definedName name="ㅛ" localSheetId="9" hidden="1">{"'용역비'!$A$4:$C$8"}</definedName>
    <definedName name="ㅛ" localSheetId="11" hidden="1">{"'용역비'!$A$4:$C$8"}</definedName>
    <definedName name="ㅛ" localSheetId="10" hidden="1">{"'용역비'!$A$4:$C$8"}</definedName>
    <definedName name="ㅛ" hidden="1">{"'용역비'!$A$4:$C$8"}</definedName>
    <definedName name="ㅛㅕㅑ" hidden="1">'[107]N賃率-職'!$I$5:$I$30</definedName>
    <definedName name="ㅛㅛ" localSheetId="3" hidden="1">{"'용역비'!$A$4:$C$8"}</definedName>
    <definedName name="ㅛㅛ" localSheetId="14" hidden="1">{"'용역비'!$A$4:$C$8"}</definedName>
    <definedName name="ㅛㅛ" localSheetId="7" hidden="1">{"'용역비'!$A$4:$C$8"}</definedName>
    <definedName name="ㅛㅛ" localSheetId="5" hidden="1">{"'용역비'!$A$4:$C$8"}</definedName>
    <definedName name="ㅛㅛ" localSheetId="9" hidden="1">{"'용역비'!$A$4:$C$8"}</definedName>
    <definedName name="ㅛㅛ" localSheetId="11" hidden="1">{"'용역비'!$A$4:$C$8"}</definedName>
    <definedName name="ㅛㅛ" localSheetId="10" hidden="1">{"'용역비'!$A$4:$C$8"}</definedName>
    <definedName name="ㅛㅛ" hidden="1">{"'용역비'!$A$4:$C$8"}</definedName>
    <definedName name="ㅛㅛㅛ" localSheetId="3" hidden="1">{"'용역비'!$A$4:$C$8"}</definedName>
    <definedName name="ㅛㅛㅛ" localSheetId="14" hidden="1">{"'용역비'!$A$4:$C$8"}</definedName>
    <definedName name="ㅛㅛㅛ" localSheetId="7" hidden="1">{"'용역비'!$A$4:$C$8"}</definedName>
    <definedName name="ㅛㅛㅛ" localSheetId="5" hidden="1">{"'용역비'!$A$4:$C$8"}</definedName>
    <definedName name="ㅛㅛㅛ" localSheetId="9" hidden="1">{"'용역비'!$A$4:$C$8"}</definedName>
    <definedName name="ㅛㅛㅛ" localSheetId="11" hidden="1">{"'용역비'!$A$4:$C$8"}</definedName>
    <definedName name="ㅛㅛㅛ" localSheetId="10" hidden="1">{"'용역비'!$A$4:$C$8"}</definedName>
    <definedName name="ㅛㅛㅛ" hidden="1">{"'용역비'!$A$4:$C$8"}</definedName>
    <definedName name="ㅜ" localSheetId="6" hidden="1">#REF!</definedName>
    <definedName name="ㅜ" localSheetId="8" hidden="1">#REF!</definedName>
    <definedName name="ㅜ" localSheetId="3" hidden="1">#REF!</definedName>
    <definedName name="ㅜ" localSheetId="10" hidden="1">#REF!</definedName>
    <definedName name="ㅜ" hidden="1">#REF!</definedName>
    <definedName name="ㅜㅜ" localSheetId="3" hidden="1">{#N/A,#N/A,TRUE,"토적및재료집계";#N/A,#N/A,TRUE,"토적및재료집계";#N/A,#N/A,TRUE,"단위량"}</definedName>
    <definedName name="ㅜㅜ" localSheetId="14" hidden="1">{#N/A,#N/A,TRUE,"토적및재료집계";#N/A,#N/A,TRUE,"토적및재료집계";#N/A,#N/A,TRUE,"단위량"}</definedName>
    <definedName name="ㅜㅜ" localSheetId="7" hidden="1">{#N/A,#N/A,TRUE,"토적및재료집계";#N/A,#N/A,TRUE,"토적및재료집계";#N/A,#N/A,TRUE,"단위량"}</definedName>
    <definedName name="ㅜㅜ" localSheetId="5" hidden="1">{#N/A,#N/A,TRUE,"토적및재료집계";#N/A,#N/A,TRUE,"토적및재료집계";#N/A,#N/A,TRUE,"단위량"}</definedName>
    <definedName name="ㅜㅜ" localSheetId="9" hidden="1">{#N/A,#N/A,TRUE,"토적및재료집계";#N/A,#N/A,TRUE,"토적및재료집계";#N/A,#N/A,TRUE,"단위량"}</definedName>
    <definedName name="ㅜㅜ" localSheetId="11" hidden="1">{#N/A,#N/A,TRUE,"토적및재료집계";#N/A,#N/A,TRUE,"토적및재료집계";#N/A,#N/A,TRUE,"단위량"}</definedName>
    <definedName name="ㅜㅜ" localSheetId="10" hidden="1">{#N/A,#N/A,TRUE,"토적및재료집계";#N/A,#N/A,TRUE,"토적및재료집계";#N/A,#N/A,TRUE,"단위량"}</definedName>
    <definedName name="ㅜㅜ" hidden="1">{#N/A,#N/A,TRUE,"토적및재료집계";#N/A,#N/A,TRUE,"토적및재료집계";#N/A,#N/A,TRUE,"단위량"}</definedName>
    <definedName name="ㅜㅜㅜㅜㅜ" localSheetId="8">BLCH</definedName>
    <definedName name="ㅜㅜㅜㅜㅜ" localSheetId="9">BLCH</definedName>
    <definedName name="ㅜㅜㅜㅜㅜ">BLCH</definedName>
    <definedName name="ㅜㅜㅜㅜㅜㅜㅜㅜㅜㅜㅜㅜㅜㅜㅜㅜㅜㅜㅜㅜㅜㅜㅜㅜㅜㅜㅜㅜㅜㅜㅜㅜㅜㅜㅜㅜㅜㅜㅜㅜㅜㅜ" localSheetId="3" hidden="1">{#N/A,#N/A,FALSE,"CCTV"}</definedName>
    <definedName name="ㅜㅜㅜㅜㅜㅜㅜㅜㅜㅜㅜㅜㅜㅜㅜㅜㅜㅜㅜㅜㅜㅜㅜㅜㅜㅜㅜㅜㅜㅜㅜㅜㅜㅜㅜㅜㅜㅜㅜㅜㅜㅜ" localSheetId="14" hidden="1">{#N/A,#N/A,FALSE,"CCTV"}</definedName>
    <definedName name="ㅜㅜㅜㅜㅜㅜㅜㅜㅜㅜㅜㅜㅜㅜㅜㅜㅜㅜㅜㅜㅜㅜㅜㅜㅜㅜㅜㅜㅜㅜㅜㅜㅜㅜㅜㅜㅜㅜㅜㅜㅜㅜ" localSheetId="7" hidden="1">{#N/A,#N/A,FALSE,"CCTV"}</definedName>
    <definedName name="ㅜㅜㅜㅜㅜㅜㅜㅜㅜㅜㅜㅜㅜㅜㅜㅜㅜㅜㅜㅜㅜㅜㅜㅜㅜㅜㅜㅜㅜㅜㅜㅜㅜㅜㅜㅜㅜㅜㅜㅜㅜㅜ" localSheetId="5" hidden="1">{#N/A,#N/A,FALSE,"CCTV"}</definedName>
    <definedName name="ㅜㅜㅜㅜㅜㅜㅜㅜㅜㅜㅜㅜㅜㅜㅜㅜㅜㅜㅜㅜㅜㅜㅜㅜㅜㅜㅜㅜㅜㅜㅜㅜㅜㅜㅜㅜㅜㅜㅜㅜㅜㅜ" localSheetId="9" hidden="1">{#N/A,#N/A,FALSE,"CCTV"}</definedName>
    <definedName name="ㅜㅜㅜㅜㅜㅜㅜㅜㅜㅜㅜㅜㅜㅜㅜㅜㅜㅜㅜㅜㅜㅜㅜㅜㅜㅜㅜㅜㅜㅜㅜㅜㅜㅜㅜㅜㅜㅜㅜㅜㅜㅜ" localSheetId="11" hidden="1">{#N/A,#N/A,FALSE,"CCTV"}</definedName>
    <definedName name="ㅜㅜㅜㅜㅜㅜㅜㅜㅜㅜㅜㅜㅜㅜㅜㅜㅜㅜㅜㅜㅜㅜㅜㅜㅜㅜㅜㅜㅜㅜㅜㅜㅜㅜㅜㅜㅜㅜㅜㅜㅜㅜ" localSheetId="10" hidden="1">{#N/A,#N/A,FALSE,"CCTV"}</definedName>
    <definedName name="ㅜㅜㅜㅜㅜㅜㅜㅜㅜㅜㅜㅜㅜㅜㅜㅜㅜㅜㅜㅜㅜㅜㅜㅜㅜㅜㅜㅜㅜㅜㅜㅜㅜㅜㅜㅜㅜㅜㅜㅜㅜㅜ" hidden="1">{#N/A,#N/A,FALSE,"CCTV"}</definedName>
    <definedName name="ㅠ뮤ㅐ" localSheetId="6" hidden="1">#REF!</definedName>
    <definedName name="ㅠ뮤ㅐ" localSheetId="8" hidden="1">#REF!</definedName>
    <definedName name="ㅠ뮤ㅐ" localSheetId="3" hidden="1">#REF!</definedName>
    <definedName name="ㅠ뮤ㅐ" localSheetId="11" hidden="1">#REF!</definedName>
    <definedName name="ㅠ뮤ㅐ" localSheetId="10" hidden="1">#REF!</definedName>
    <definedName name="ㅠ뮤ㅐ" hidden="1">#REF!</definedName>
    <definedName name="ㅡ" hidden="1">{#N/A,#N/A,FALSE,"명세표"}</definedName>
    <definedName name="ㅡㅕㅌ32401">'[1]7.1 자재단가표(케이블)'!#REF!</definedName>
    <definedName name="ㅡㅡ" localSheetId="3" hidden="1">{#N/A,#N/A,FALSE,"명세표"}</definedName>
    <definedName name="ㅡㅡ" localSheetId="14" hidden="1">{#N/A,#N/A,FALSE,"명세표"}</definedName>
    <definedName name="ㅡㅡ" localSheetId="7" hidden="1">{#N/A,#N/A,FALSE,"명세표"}</definedName>
    <definedName name="ㅡㅡ" localSheetId="5" hidden="1">{#N/A,#N/A,FALSE,"명세표"}</definedName>
    <definedName name="ㅡㅡ" localSheetId="9" hidden="1">{#N/A,#N/A,FALSE,"명세표"}</definedName>
    <definedName name="ㅡㅡ" localSheetId="11" hidden="1">{#N/A,#N/A,FALSE,"명세표"}</definedName>
    <definedName name="ㅡㅡ" localSheetId="10" hidden="1">{#N/A,#N/A,FALSE,"명세표"}</definedName>
    <definedName name="ㅡㅡ" hidden="1">{#N/A,#N/A,FALSE,"명세표"}</definedName>
    <definedName name="ㅣ">[0]!ㅣ</definedName>
    <definedName name="ㅣㅏ" localSheetId="3" hidden="1">{#N/A,#N/A,TRUE,"총괄"}</definedName>
    <definedName name="ㅣㅏ" localSheetId="14" hidden="1">{#N/A,#N/A,TRUE,"총괄"}</definedName>
    <definedName name="ㅣㅏ" localSheetId="7" hidden="1">{#N/A,#N/A,TRUE,"총괄"}</definedName>
    <definedName name="ㅣㅏ" localSheetId="5" hidden="1">{#N/A,#N/A,TRUE,"총괄"}</definedName>
    <definedName name="ㅣㅏ" localSheetId="9" hidden="1">{#N/A,#N/A,TRUE,"총괄"}</definedName>
    <definedName name="ㅣㅏ" localSheetId="11" hidden="1">{#N/A,#N/A,TRUE,"총괄"}</definedName>
    <definedName name="ㅣㅏ" localSheetId="10" hidden="1">{#N/A,#N/A,TRUE,"총괄"}</definedName>
    <definedName name="ㅣㅏ" hidden="1">{#N/A,#N/A,TRUE,"총괄"}</definedName>
    <definedName name="ㅣㅑㅑ" localSheetId="6" hidden="1">{#N/A,#N/A,FALSE,"단가표지"}</definedName>
    <definedName name="ㅣㅑㅑ" localSheetId="4" hidden="1">{#N/A,#N/A,FALSE,"단가표지"}</definedName>
    <definedName name="ㅣㅑㅑ" localSheetId="8" hidden="1">{#N/A,#N/A,FALSE,"단가표지"}</definedName>
    <definedName name="ㅣㅑㅑ" localSheetId="3" hidden="1">{#N/A,#N/A,FALSE,"단가표지"}</definedName>
    <definedName name="ㅣㅑㅑ" localSheetId="14" hidden="1">{#N/A,#N/A,FALSE,"단가표지"}</definedName>
    <definedName name="ㅣㅑㅑ" localSheetId="7" hidden="1">{#N/A,#N/A,FALSE,"단가표지"}</definedName>
    <definedName name="ㅣㅑㅑ" localSheetId="5" hidden="1">{#N/A,#N/A,FALSE,"단가표지"}</definedName>
    <definedName name="ㅣㅑㅑ" localSheetId="9" hidden="1">{#N/A,#N/A,FALSE,"단가표지"}</definedName>
    <definedName name="ㅣㅑㅑ" localSheetId="11" hidden="1">{#N/A,#N/A,FALSE,"단가표지"}</definedName>
    <definedName name="ㅣㅑㅑ" localSheetId="10" hidden="1">{#N/A,#N/A,FALSE,"단가표지"}</definedName>
    <definedName name="ㅣㅑㅑ" hidden="1">{#N/A,#N/A,FALSE,"단가표지"}</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0" i="11" l="1"/>
  <c r="J11" i="5"/>
  <c r="J84" i="11" s="1"/>
  <c r="F84" i="11" s="1"/>
  <c r="G84" i="11" s="1"/>
  <c r="J10" i="5"/>
  <c r="J83" i="11" s="1"/>
  <c r="F83" i="11" s="1"/>
  <c r="G83" i="11" s="1"/>
  <c r="N15" i="12"/>
  <c r="F22" i="13" s="1"/>
  <c r="M23" i="17" s="1"/>
  <c r="E15" i="12"/>
  <c r="D13" i="13" s="1"/>
  <c r="E13" i="17" s="1"/>
  <c r="D15" i="12"/>
  <c r="C13" i="13" s="1"/>
  <c r="D13" i="17" s="1"/>
  <c r="C15" i="12"/>
  <c r="A22" i="13" s="1"/>
  <c r="B23" i="17" s="1"/>
  <c r="L82" i="11"/>
  <c r="M82" i="11" s="1"/>
  <c r="L86" i="11" s="1"/>
  <c r="M86" i="11" s="1"/>
  <c r="L15" i="12" s="1"/>
  <c r="K84" i="11" l="1"/>
  <c r="K83" i="11"/>
  <c r="A13" i="13"/>
  <c r="B13" i="17" s="1"/>
  <c r="F13" i="13"/>
  <c r="M13" i="17" s="1"/>
  <c r="D22" i="13"/>
  <c r="E23" i="17" s="1"/>
  <c r="C22" i="13"/>
  <c r="D23" i="17" s="1"/>
  <c r="M15" i="12"/>
  <c r="H85" i="11"/>
  <c r="F85" i="11" s="1"/>
  <c r="G85" i="11" s="1"/>
  <c r="F82" i="11" s="1"/>
  <c r="J82" i="11" l="1"/>
  <c r="K82" i="11" s="1"/>
  <c r="J86" i="11" s="1"/>
  <c r="K86" i="11" s="1"/>
  <c r="J15" i="12" s="1"/>
  <c r="K15" i="12" s="1"/>
  <c r="I23" i="17" s="1"/>
  <c r="J23" i="17" s="1"/>
  <c r="G82" i="11"/>
  <c r="F86" i="11" s="1"/>
  <c r="G86" i="11" s="1"/>
  <c r="I85" i="11"/>
  <c r="H82" i="11" s="1"/>
  <c r="I82" i="11" s="1"/>
  <c r="H86" i="11" s="1"/>
  <c r="I86" i="11" s="1"/>
  <c r="H15" i="12" s="1"/>
  <c r="I13" i="17" l="1"/>
  <c r="J13" i="17" s="1"/>
  <c r="I15" i="12"/>
  <c r="F15" i="12"/>
  <c r="G15" i="12" s="1"/>
  <c r="G13" i="17" l="1"/>
  <c r="H13" i="17" s="1"/>
  <c r="F13" i="17" s="1"/>
  <c r="G23" i="17"/>
  <c r="H23" i="17" s="1"/>
  <c r="F23" i="17" s="1"/>
  <c r="H77" i="11" l="1"/>
  <c r="E63" i="11" l="1"/>
  <c r="B5" i="40" l="1"/>
  <c r="B15" i="20" s="1"/>
  <c r="K8" i="20"/>
  <c r="L8" i="20" s="1"/>
  <c r="G8" i="20"/>
  <c r="H8" i="20" s="1"/>
  <c r="E33" i="16"/>
  <c r="E32" i="16"/>
  <c r="C31" i="9"/>
  <c r="D33" i="16" s="1"/>
  <c r="B31" i="9"/>
  <c r="C33" i="16" s="1"/>
  <c r="A31" i="9"/>
  <c r="B33" i="16" s="1"/>
  <c r="C30" i="9"/>
  <c r="D32" i="16" s="1"/>
  <c r="B30" i="9"/>
  <c r="C32" i="16" s="1"/>
  <c r="A30" i="9"/>
  <c r="B32" i="16" s="1"/>
  <c r="A29" i="9"/>
  <c r="B31" i="16" s="1"/>
  <c r="B8" i="20" s="1"/>
  <c r="I30" i="3" l="1"/>
  <c r="I32" i="16" s="1"/>
  <c r="J32" i="16" s="1"/>
  <c r="F32" i="16" l="1"/>
  <c r="I31" i="3"/>
  <c r="I33" i="16" s="1"/>
  <c r="J33" i="16" s="1"/>
  <c r="F33" i="16" s="1"/>
  <c r="D10" i="40"/>
  <c r="C10" i="40"/>
  <c r="B10" i="40"/>
  <c r="J34" i="16" l="1"/>
  <c r="I8" i="20" s="1"/>
  <c r="J8" i="20" s="1"/>
  <c r="F8" i="20" s="1"/>
  <c r="F34" i="16"/>
  <c r="J9" i="5"/>
  <c r="I10" i="40" s="1"/>
  <c r="D9" i="40" l="1"/>
  <c r="C9" i="40"/>
  <c r="B9" i="40"/>
  <c r="E19" i="17" l="1"/>
  <c r="E29" i="16"/>
  <c r="E28" i="16"/>
  <c r="E27" i="16"/>
  <c r="E26" i="16"/>
  <c r="E25" i="16"/>
  <c r="E24" i="16"/>
  <c r="E23" i="16"/>
  <c r="E22" i="16"/>
  <c r="E21" i="16"/>
  <c r="E20" i="16"/>
  <c r="E19" i="16"/>
  <c r="E16" i="16"/>
  <c r="E15" i="16"/>
  <c r="E14" i="16"/>
  <c r="E13" i="16"/>
  <c r="E12" i="16"/>
  <c r="E11" i="16"/>
  <c r="E10" i="16"/>
  <c r="E9" i="16"/>
  <c r="E8" i="16"/>
  <c r="E7" i="16"/>
  <c r="E6" i="16"/>
  <c r="K7" i="20" l="1"/>
  <c r="L7" i="20" s="1"/>
  <c r="K6" i="20"/>
  <c r="L6" i="20" s="1"/>
  <c r="E12" i="17"/>
  <c r="E11" i="17"/>
  <c r="E10" i="17"/>
  <c r="L13" i="12"/>
  <c r="L12" i="12"/>
  <c r="L7" i="12"/>
  <c r="L6" i="12"/>
  <c r="L5" i="12"/>
  <c r="J13" i="12"/>
  <c r="J12" i="12"/>
  <c r="J7" i="12"/>
  <c r="J6" i="12"/>
  <c r="J5" i="12"/>
  <c r="N11" i="12"/>
  <c r="F21" i="13" s="1"/>
  <c r="N10" i="12"/>
  <c r="F20" i="13" s="1"/>
  <c r="M20" i="17" s="1"/>
  <c r="N9" i="12"/>
  <c r="F19" i="13" s="1"/>
  <c r="E11" i="12"/>
  <c r="D21" i="13" s="1"/>
  <c r="E22" i="17" s="1"/>
  <c r="D11" i="12"/>
  <c r="C12" i="13" s="1"/>
  <c r="D12" i="17" s="1"/>
  <c r="E10" i="12"/>
  <c r="D20" i="13" s="1"/>
  <c r="E21" i="17" s="1"/>
  <c r="E9" i="12"/>
  <c r="D19" i="13" s="1"/>
  <c r="E20" i="17" s="1"/>
  <c r="D10" i="12"/>
  <c r="C11" i="13" s="1"/>
  <c r="D11" i="17" s="1"/>
  <c r="D9" i="12"/>
  <c r="C10" i="13" s="1"/>
  <c r="D10" i="17" s="1"/>
  <c r="C11" i="12"/>
  <c r="A21" i="13" s="1"/>
  <c r="B22" i="17" s="1"/>
  <c r="C10" i="12"/>
  <c r="C9" i="12"/>
  <c r="A10" i="13" s="1"/>
  <c r="B10" i="17" s="1"/>
  <c r="J11" i="12"/>
  <c r="H56" i="11"/>
  <c r="I56" i="11" s="1"/>
  <c r="L11" i="12"/>
  <c r="M11" i="12" s="1"/>
  <c r="H55" i="11"/>
  <c r="J10" i="12"/>
  <c r="I50" i="11"/>
  <c r="L10" i="12"/>
  <c r="H49" i="11"/>
  <c r="H44" i="11"/>
  <c r="I44" i="11" s="1"/>
  <c r="H43" i="11"/>
  <c r="I43" i="11" s="1"/>
  <c r="L9" i="12"/>
  <c r="G8" i="39"/>
  <c r="G7" i="39"/>
  <c r="H7" i="39" s="1"/>
  <c r="I7" i="39" s="1"/>
  <c r="G6" i="39"/>
  <c r="G5" i="39"/>
  <c r="M10" i="12" l="1"/>
  <c r="L9" i="20"/>
  <c r="C21" i="13"/>
  <c r="D22" i="17" s="1"/>
  <c r="K7" i="39"/>
  <c r="H5" i="39"/>
  <c r="I5" i="39" s="1"/>
  <c r="K5" i="39" s="1"/>
  <c r="K22" i="39" s="1"/>
  <c r="E10" i="40" s="1"/>
  <c r="J10" i="40" s="1"/>
  <c r="F10" i="40" s="1"/>
  <c r="H6" i="39"/>
  <c r="K6" i="39" s="1"/>
  <c r="H8" i="39"/>
  <c r="K8" i="39" s="1"/>
  <c r="A19" i="13"/>
  <c r="B20" i="17" s="1"/>
  <c r="F10" i="13"/>
  <c r="M10" i="17" s="1"/>
  <c r="F11" i="13"/>
  <c r="M11" i="17" s="1"/>
  <c r="F12" i="13"/>
  <c r="M12" i="17" s="1"/>
  <c r="C19" i="13"/>
  <c r="D20" i="17" s="1"/>
  <c r="M9" i="12"/>
  <c r="C20" i="13"/>
  <c r="D21" i="17" s="1"/>
  <c r="M22" i="17"/>
  <c r="M21" i="17"/>
  <c r="A20" i="13"/>
  <c r="B21" i="17" s="1"/>
  <c r="A11" i="13"/>
  <c r="B11" i="17" s="1"/>
  <c r="A12" i="13"/>
  <c r="B12" i="17" s="1"/>
  <c r="F49" i="11"/>
  <c r="G49" i="11" s="1"/>
  <c r="I49" i="11"/>
  <c r="H48" i="11" s="1"/>
  <c r="I48" i="11" s="1"/>
  <c r="H51" i="11" s="1"/>
  <c r="I51" i="11" s="1"/>
  <c r="H10" i="12" s="1"/>
  <c r="I10" i="12" s="1"/>
  <c r="K10" i="12"/>
  <c r="F55" i="11"/>
  <c r="G55" i="11" s="1"/>
  <c r="I55" i="11"/>
  <c r="H54" i="11" s="1"/>
  <c r="I54" i="11" s="1"/>
  <c r="H57" i="11" s="1"/>
  <c r="I57" i="11" s="1"/>
  <c r="H11" i="12" s="1"/>
  <c r="K11" i="12"/>
  <c r="F43" i="11"/>
  <c r="G43" i="11" s="1"/>
  <c r="F56" i="11"/>
  <c r="G56" i="11" s="1"/>
  <c r="F50" i="11"/>
  <c r="G50" i="11" s="1"/>
  <c r="F44" i="11"/>
  <c r="G44" i="11" s="1"/>
  <c r="H42" i="11"/>
  <c r="I42" i="11" s="1"/>
  <c r="H45" i="11" s="1"/>
  <c r="I45" i="11" s="1"/>
  <c r="H9" i="12" s="1"/>
  <c r="B15" i="17"/>
  <c r="B12" i="20" s="1"/>
  <c r="F54" i="11" l="1"/>
  <c r="G54" i="11" s="1"/>
  <c r="F57" i="11" s="1"/>
  <c r="G57" i="11" s="1"/>
  <c r="K23" i="39"/>
  <c r="F48" i="11"/>
  <c r="G48" i="11" s="1"/>
  <c r="F51" i="11" s="1"/>
  <c r="G51" i="11" s="1"/>
  <c r="F11" i="12"/>
  <c r="G11" i="12" s="1"/>
  <c r="I11" i="12"/>
  <c r="G21" i="17"/>
  <c r="G11" i="17"/>
  <c r="F10" i="12"/>
  <c r="G10" i="12" s="1"/>
  <c r="I9" i="12"/>
  <c r="F42" i="11"/>
  <c r="G42" i="11" s="1"/>
  <c r="F45" i="11" s="1"/>
  <c r="G45" i="11" s="1"/>
  <c r="J9" i="12"/>
  <c r="K9" i="12" s="1"/>
  <c r="H11" i="17" l="1"/>
  <c r="F11" i="17" s="1"/>
  <c r="H21" i="17"/>
  <c r="F21" i="17" s="1"/>
  <c r="F9" i="12"/>
  <c r="G9" i="12" s="1"/>
  <c r="G22" i="17"/>
  <c r="G12" i="17"/>
  <c r="G20" i="17"/>
  <c r="G10" i="17"/>
  <c r="H30" i="16"/>
  <c r="C28" i="9"/>
  <c r="D29" i="16" s="1"/>
  <c r="B28" i="9"/>
  <c r="C29" i="16" s="1"/>
  <c r="A28" i="9"/>
  <c r="B29" i="16" s="1"/>
  <c r="C27" i="9"/>
  <c r="D28" i="16" s="1"/>
  <c r="B27" i="9"/>
  <c r="C28" i="16" s="1"/>
  <c r="A27" i="9"/>
  <c r="B28" i="16" s="1"/>
  <c r="C26" i="9"/>
  <c r="D27" i="16" s="1"/>
  <c r="B26" i="9"/>
  <c r="C27" i="16" s="1"/>
  <c r="A26" i="9"/>
  <c r="B27" i="16" s="1"/>
  <c r="C25" i="9"/>
  <c r="D26" i="16" s="1"/>
  <c r="B25" i="9"/>
  <c r="C26" i="16" s="1"/>
  <c r="A25" i="9"/>
  <c r="B26" i="16" s="1"/>
  <c r="C24" i="9"/>
  <c r="D25" i="16" s="1"/>
  <c r="B24" i="9"/>
  <c r="C25" i="16" s="1"/>
  <c r="A24" i="9"/>
  <c r="B25" i="16" s="1"/>
  <c r="C23" i="9"/>
  <c r="D24" i="16" s="1"/>
  <c r="B23" i="9"/>
  <c r="C24" i="16" s="1"/>
  <c r="A23" i="9"/>
  <c r="B24" i="16" s="1"/>
  <c r="C22" i="9"/>
  <c r="D23" i="16" s="1"/>
  <c r="B22" i="9"/>
  <c r="C23" i="16" s="1"/>
  <c r="A22" i="9"/>
  <c r="B23" i="16" s="1"/>
  <c r="C21" i="9"/>
  <c r="D22" i="16" s="1"/>
  <c r="B21" i="9"/>
  <c r="C22" i="16" s="1"/>
  <c r="A21" i="9"/>
  <c r="B22" i="16" s="1"/>
  <c r="C20" i="9"/>
  <c r="D21" i="16" s="1"/>
  <c r="B20" i="9"/>
  <c r="C21" i="16" s="1"/>
  <c r="A20" i="9"/>
  <c r="B21" i="16" s="1"/>
  <c r="C19" i="9"/>
  <c r="D20" i="16" s="1"/>
  <c r="B19" i="9"/>
  <c r="C20" i="16" s="1"/>
  <c r="A19" i="9"/>
  <c r="B20" i="16" s="1"/>
  <c r="C18" i="9"/>
  <c r="D19" i="16" s="1"/>
  <c r="B18" i="9"/>
  <c r="C19" i="16" s="1"/>
  <c r="A18" i="9"/>
  <c r="B19" i="16" s="1"/>
  <c r="A17" i="9"/>
  <c r="B18" i="16" s="1"/>
  <c r="B7" i="20" s="1"/>
  <c r="C16" i="9"/>
  <c r="D16" i="16" s="1"/>
  <c r="B16" i="9"/>
  <c r="C16" i="16" s="1"/>
  <c r="A16" i="9"/>
  <c r="B16" i="16" s="1"/>
  <c r="C15" i="9"/>
  <c r="D15" i="16" s="1"/>
  <c r="B15" i="9"/>
  <c r="C15" i="16" s="1"/>
  <c r="A15" i="9"/>
  <c r="B15" i="16" s="1"/>
  <c r="C14" i="9"/>
  <c r="D14" i="16" s="1"/>
  <c r="B14" i="9"/>
  <c r="C14" i="16" s="1"/>
  <c r="A14" i="9"/>
  <c r="B14" i="16" s="1"/>
  <c r="I6" i="40"/>
  <c r="K6" i="40"/>
  <c r="I7" i="40"/>
  <c r="K7" i="40"/>
  <c r="I8" i="40"/>
  <c r="K8" i="40"/>
  <c r="N14" i="12"/>
  <c r="M8" i="40" s="1"/>
  <c r="N13" i="12"/>
  <c r="M7" i="40" s="1"/>
  <c r="N12" i="12"/>
  <c r="M6" i="40" s="1"/>
  <c r="N8" i="12"/>
  <c r="F18" i="13" s="1"/>
  <c r="N7" i="12"/>
  <c r="F17" i="13" s="1"/>
  <c r="N6" i="12"/>
  <c r="F16" i="13" s="1"/>
  <c r="N5" i="12"/>
  <c r="F15" i="13" s="1"/>
  <c r="E12" i="12"/>
  <c r="E14" i="12"/>
  <c r="E13" i="12"/>
  <c r="E8" i="12"/>
  <c r="E7" i="12"/>
  <c r="E6" i="12"/>
  <c r="E5" i="12"/>
  <c r="C14" i="12"/>
  <c r="B8" i="40" s="1"/>
  <c r="C13" i="12"/>
  <c r="B7" i="40" s="1"/>
  <c r="C12" i="12"/>
  <c r="B6" i="40" s="1"/>
  <c r="C8" i="12"/>
  <c r="A9" i="13" s="1"/>
  <c r="C7" i="12"/>
  <c r="C6" i="12"/>
  <c r="C5" i="12"/>
  <c r="E72" i="11"/>
  <c r="E71" i="11"/>
  <c r="E69" i="11"/>
  <c r="E68" i="11"/>
  <c r="D73" i="11"/>
  <c r="D13" i="12" s="1"/>
  <c r="D7" i="40" s="1"/>
  <c r="H72" i="11"/>
  <c r="F72" i="11" s="1"/>
  <c r="H71" i="11"/>
  <c r="H69" i="11"/>
  <c r="H68" i="11"/>
  <c r="D64" i="11"/>
  <c r="D12" i="12" s="1"/>
  <c r="D6" i="40" s="1"/>
  <c r="H63" i="11"/>
  <c r="F63" i="11" s="1"/>
  <c r="H62" i="11"/>
  <c r="F62" i="11" s="1"/>
  <c r="H61" i="11"/>
  <c r="F61" i="11" s="1"/>
  <c r="H30" i="11"/>
  <c r="I30" i="11" s="1"/>
  <c r="H29" i="11"/>
  <c r="I29" i="11" s="1"/>
  <c r="H21" i="11"/>
  <c r="I21" i="11" s="1"/>
  <c r="H20" i="11"/>
  <c r="I20" i="11" s="1"/>
  <c r="G7" i="20" l="1"/>
  <c r="H7" i="20" s="1"/>
  <c r="H34" i="16"/>
  <c r="I69" i="11"/>
  <c r="I71" i="11"/>
  <c r="I72" i="11"/>
  <c r="A15" i="13"/>
  <c r="B16" i="17" s="1"/>
  <c r="A16" i="13"/>
  <c r="B17" i="17" s="1"/>
  <c r="A17" i="13"/>
  <c r="B18" i="17" s="1"/>
  <c r="H10" i="17"/>
  <c r="F10" i="17" s="1"/>
  <c r="D16" i="13"/>
  <c r="E17" i="17" s="1"/>
  <c r="M6" i="12"/>
  <c r="K6" i="12"/>
  <c r="I63" i="11"/>
  <c r="L7" i="40"/>
  <c r="H12" i="17"/>
  <c r="F12" i="17" s="1"/>
  <c r="M13" i="12"/>
  <c r="K13" i="12"/>
  <c r="A18" i="13"/>
  <c r="B19" i="17" s="1"/>
  <c r="I61" i="11"/>
  <c r="D15" i="13"/>
  <c r="E16" i="17" s="1"/>
  <c r="K5" i="12"/>
  <c r="M5" i="12"/>
  <c r="I62" i="11"/>
  <c r="H20" i="17"/>
  <c r="F20" i="17" s="1"/>
  <c r="D17" i="13"/>
  <c r="E18" i="17" s="1"/>
  <c r="K7" i="12"/>
  <c r="M7" i="12"/>
  <c r="H22" i="17"/>
  <c r="F22" i="17" s="1"/>
  <c r="G72" i="11"/>
  <c r="J6" i="40"/>
  <c r="K12" i="12"/>
  <c r="M12" i="12"/>
  <c r="I68" i="11"/>
  <c r="F8" i="13"/>
  <c r="M18" i="17" s="1"/>
  <c r="J7" i="40"/>
  <c r="G61" i="11"/>
  <c r="G62" i="11"/>
  <c r="A8" i="13"/>
  <c r="A7" i="13"/>
  <c r="A6" i="13"/>
  <c r="F7" i="13"/>
  <c r="M17" i="17" s="1"/>
  <c r="F6" i="13"/>
  <c r="M16" i="17" s="1"/>
  <c r="F9" i="13"/>
  <c r="M19" i="17" s="1"/>
  <c r="G63" i="11"/>
  <c r="F71" i="11"/>
  <c r="G71" i="11" s="1"/>
  <c r="F69" i="11"/>
  <c r="G69" i="11" s="1"/>
  <c r="F68" i="11"/>
  <c r="G68" i="11" s="1"/>
  <c r="F21" i="11"/>
  <c r="G21" i="11" s="1"/>
  <c r="H28" i="11"/>
  <c r="I28" i="11" s="1"/>
  <c r="F29" i="11"/>
  <c r="G29" i="11" s="1"/>
  <c r="F30" i="11"/>
  <c r="G30" i="11" s="1"/>
  <c r="H19" i="11"/>
  <c r="I19" i="11" s="1"/>
  <c r="F20" i="11"/>
  <c r="G20" i="11" s="1"/>
  <c r="H9" i="11"/>
  <c r="I9" i="11" s="1"/>
  <c r="H8" i="11"/>
  <c r="I8" i="11" s="1"/>
  <c r="I28" i="3"/>
  <c r="I29" i="16" s="1"/>
  <c r="J29" i="16" s="1"/>
  <c r="F29" i="16" s="1"/>
  <c r="I16" i="3"/>
  <c r="I15" i="3"/>
  <c r="I15" i="16" s="1"/>
  <c r="J15" i="16" s="1"/>
  <c r="F15" i="16" s="1"/>
  <c r="I11" i="3"/>
  <c r="I10" i="3"/>
  <c r="H67" i="11" l="1"/>
  <c r="I67" i="11" s="1"/>
  <c r="I26" i="3"/>
  <c r="I27" i="16" s="1"/>
  <c r="J27" i="16" s="1"/>
  <c r="F27" i="16" s="1"/>
  <c r="I9" i="3"/>
  <c r="I14" i="3"/>
  <c r="I14" i="16" s="1"/>
  <c r="J14" i="16" s="1"/>
  <c r="F14" i="16" s="1"/>
  <c r="F70" i="11"/>
  <c r="G70" i="11" s="1"/>
  <c r="I8" i="3"/>
  <c r="F60" i="11"/>
  <c r="G60" i="11" s="1"/>
  <c r="F64" i="11" s="1"/>
  <c r="G64" i="11" s="1"/>
  <c r="I16" i="16"/>
  <c r="J16" i="16" s="1"/>
  <c r="F16" i="16" s="1"/>
  <c r="I13" i="3"/>
  <c r="L6" i="40"/>
  <c r="I22" i="3"/>
  <c r="I23" i="16" s="1"/>
  <c r="J23" i="16" s="1"/>
  <c r="F23" i="16" s="1"/>
  <c r="I23" i="3"/>
  <c r="I24" i="16" s="1"/>
  <c r="J24" i="16" s="1"/>
  <c r="F24" i="16" s="1"/>
  <c r="I24" i="3"/>
  <c r="I25" i="16" s="1"/>
  <c r="J25" i="16" s="1"/>
  <c r="F25" i="16" s="1"/>
  <c r="I18" i="3"/>
  <c r="I19" i="16" s="1"/>
  <c r="J19" i="16" s="1"/>
  <c r="F19" i="16" s="1"/>
  <c r="I19" i="3"/>
  <c r="I20" i="16" s="1"/>
  <c r="J20" i="16" s="1"/>
  <c r="F20" i="16" s="1"/>
  <c r="I7" i="3"/>
  <c r="I27" i="3"/>
  <c r="I28" i="16" s="1"/>
  <c r="J28" i="16" s="1"/>
  <c r="F28" i="16" s="1"/>
  <c r="I25" i="3"/>
  <c r="I26" i="16" s="1"/>
  <c r="J26" i="16" s="1"/>
  <c r="F26" i="16" s="1"/>
  <c r="I21" i="3"/>
  <c r="I22" i="16" s="1"/>
  <c r="J22" i="16" s="1"/>
  <c r="F22" i="16" s="1"/>
  <c r="I20" i="3"/>
  <c r="I21" i="16" s="1"/>
  <c r="J21" i="16" s="1"/>
  <c r="F21" i="16" s="1"/>
  <c r="I12" i="3"/>
  <c r="F67" i="11"/>
  <c r="G67" i="11" s="1"/>
  <c r="F73" i="11" s="1"/>
  <c r="G73" i="11" s="1"/>
  <c r="H70" i="11"/>
  <c r="I70" i="11" s="1"/>
  <c r="H73" i="11" s="1"/>
  <c r="F19" i="11"/>
  <c r="G19" i="11" s="1"/>
  <c r="H60" i="11"/>
  <c r="I60" i="11" s="1"/>
  <c r="H64" i="11" s="1"/>
  <c r="I64" i="11" s="1"/>
  <c r="H12" i="12" s="1"/>
  <c r="F28" i="11"/>
  <c r="G28" i="11" s="1"/>
  <c r="F8" i="11"/>
  <c r="G8" i="11" s="1"/>
  <c r="F9" i="11"/>
  <c r="G9" i="11" s="1"/>
  <c r="I12" i="12" l="1"/>
  <c r="G6" i="40"/>
  <c r="J30" i="16"/>
  <c r="I7" i="20" s="1"/>
  <c r="J7" i="20" s="1"/>
  <c r="F7" i="20" s="1"/>
  <c r="F30" i="16"/>
  <c r="I73" i="11"/>
  <c r="H13" i="12" s="1"/>
  <c r="G7" i="40" s="1"/>
  <c r="D36" i="11"/>
  <c r="C36" i="11"/>
  <c r="B36" i="11"/>
  <c r="D35" i="11"/>
  <c r="C35" i="11"/>
  <c r="B35" i="11"/>
  <c r="D39" i="11"/>
  <c r="D8" i="12" s="1"/>
  <c r="H37" i="11"/>
  <c r="I37" i="11" l="1"/>
  <c r="H34" i="11" s="1"/>
  <c r="I34" i="11" s="1"/>
  <c r="H39" i="11" s="1"/>
  <c r="I39" i="11" s="1"/>
  <c r="H8" i="12" s="1"/>
  <c r="C9" i="13"/>
  <c r="C18" i="13"/>
  <c r="D19" i="17" s="1"/>
  <c r="F37" i="11"/>
  <c r="D79" i="11"/>
  <c r="G37" i="11" l="1"/>
  <c r="D14" i="12"/>
  <c r="D8" i="40" s="1"/>
  <c r="I8" i="12"/>
  <c r="G19" i="17" s="1"/>
  <c r="H19" i="17" s="1"/>
  <c r="G9" i="40"/>
  <c r="J6" i="5"/>
  <c r="L35" i="11" s="1"/>
  <c r="M35" i="11" s="1"/>
  <c r="F35" i="11" l="1"/>
  <c r="G35" i="11" s="1"/>
  <c r="L34" i="11" l="1"/>
  <c r="M34" i="11" s="1"/>
  <c r="L39" i="11" s="1"/>
  <c r="M39" i="11" s="1"/>
  <c r="L8" i="12" s="1"/>
  <c r="C12" i="9"/>
  <c r="D12" i="16" s="1"/>
  <c r="B12" i="9"/>
  <c r="C12" i="16" s="1"/>
  <c r="A12" i="9"/>
  <c r="B12" i="16" s="1"/>
  <c r="A11" i="9"/>
  <c r="M8" i="12" l="1"/>
  <c r="K19" i="17" s="1"/>
  <c r="I12" i="16"/>
  <c r="J12" i="16" s="1"/>
  <c r="F12" i="16" s="1"/>
  <c r="L19" i="17" l="1"/>
  <c r="L24" i="17" s="1"/>
  <c r="K12" i="20" s="1"/>
  <c r="L12" i="20" s="1"/>
  <c r="C11" i="9"/>
  <c r="D11" i="16" s="1"/>
  <c r="B11" i="9"/>
  <c r="C11" i="16" s="1"/>
  <c r="B11" i="16"/>
  <c r="I11" i="16" l="1"/>
  <c r="J11" i="16" s="1"/>
  <c r="F11" i="16" s="1"/>
  <c r="H78" i="11" l="1"/>
  <c r="I78" i="11" s="1"/>
  <c r="A2" i="39"/>
  <c r="J8" i="5"/>
  <c r="K9" i="40" s="1"/>
  <c r="F77" i="11" l="1"/>
  <c r="G77" i="11" s="1"/>
  <c r="I77" i="11"/>
  <c r="K24" i="39"/>
  <c r="F78" i="11"/>
  <c r="G78" i="11" s="1"/>
  <c r="E9" i="40" l="1"/>
  <c r="J9" i="40" s="1"/>
  <c r="E8" i="40"/>
  <c r="F12" i="12"/>
  <c r="G12" i="12" s="1"/>
  <c r="J8" i="40" l="1"/>
  <c r="L8" i="40"/>
  <c r="L9" i="40"/>
  <c r="I13" i="12"/>
  <c r="F13" i="12"/>
  <c r="G13" i="12" s="1"/>
  <c r="L20" i="40" l="1"/>
  <c r="K15" i="20" s="1"/>
  <c r="J20" i="40"/>
  <c r="I15" i="20" s="1"/>
  <c r="C6" i="9"/>
  <c r="D6" i="16" s="1"/>
  <c r="B6" i="9"/>
  <c r="C6" i="16" s="1"/>
  <c r="A6" i="9"/>
  <c r="B6" i="16" s="1"/>
  <c r="I6" i="3" l="1"/>
  <c r="I6" i="16" l="1"/>
  <c r="J6" i="16" s="1"/>
  <c r="F6" i="16" s="1"/>
  <c r="E7" i="17"/>
  <c r="E8" i="17"/>
  <c r="B6" i="17"/>
  <c r="B7" i="17"/>
  <c r="B8" i="17"/>
  <c r="E6" i="17" l="1"/>
  <c r="J7" i="5" l="1"/>
  <c r="J36" i="11" s="1"/>
  <c r="K36" i="11" s="1"/>
  <c r="A5" i="9"/>
  <c r="F36" i="11" l="1"/>
  <c r="J38" i="11" l="1"/>
  <c r="K38" i="11" s="1"/>
  <c r="G36" i="11"/>
  <c r="H76" i="11"/>
  <c r="I76" i="11" s="1"/>
  <c r="L14" i="12"/>
  <c r="M14" i="12" s="1"/>
  <c r="E9" i="17"/>
  <c r="D9" i="17"/>
  <c r="B9" i="17"/>
  <c r="K9" i="17"/>
  <c r="L9" i="17" l="1"/>
  <c r="L14" i="17" s="1"/>
  <c r="K11" i="20" s="1"/>
  <c r="F38" i="11"/>
  <c r="H79" i="11"/>
  <c r="I79" i="11" s="1"/>
  <c r="H14" i="12" s="1"/>
  <c r="G8" i="40" s="1"/>
  <c r="F76" i="11"/>
  <c r="G76" i="11" s="1"/>
  <c r="F79" i="11" s="1"/>
  <c r="G79" i="11" s="1"/>
  <c r="G9" i="17"/>
  <c r="H9" i="17" s="1"/>
  <c r="G38" i="11" l="1"/>
  <c r="F34" i="11" s="1"/>
  <c r="G34" i="11" s="1"/>
  <c r="F39" i="11" s="1"/>
  <c r="G39" i="11" s="1"/>
  <c r="J34" i="11"/>
  <c r="K34" i="11" s="1"/>
  <c r="J39" i="11" s="1"/>
  <c r="K39" i="11" s="1"/>
  <c r="J8" i="12" s="1"/>
  <c r="I14" i="12"/>
  <c r="J14" i="12"/>
  <c r="K14" i="12" s="1"/>
  <c r="K8" i="12" l="1"/>
  <c r="F8" i="12"/>
  <c r="G8" i="12" s="1"/>
  <c r="F14" i="12"/>
  <c r="G14" i="12" s="1"/>
  <c r="C13" i="9"/>
  <c r="D13" i="16" s="1"/>
  <c r="B13" i="9"/>
  <c r="C13" i="16" s="1"/>
  <c r="A13" i="9"/>
  <c r="B13" i="16" s="1"/>
  <c r="I10" i="16"/>
  <c r="J10" i="16" s="1"/>
  <c r="I9" i="16"/>
  <c r="J9" i="16" s="1"/>
  <c r="I8" i="16"/>
  <c r="J8" i="16" s="1"/>
  <c r="I7" i="16"/>
  <c r="J7" i="16" s="1"/>
  <c r="I13" i="16"/>
  <c r="J13" i="16" s="1"/>
  <c r="J17" i="16" l="1"/>
  <c r="I6" i="20" s="1"/>
  <c r="I9" i="17"/>
  <c r="I19" i="17"/>
  <c r="J19" i="17" s="1"/>
  <c r="F7" i="16"/>
  <c r="D22" i="11"/>
  <c r="D6" i="12" s="1"/>
  <c r="D31" i="11"/>
  <c r="D7" i="12" s="1"/>
  <c r="H27" i="11"/>
  <c r="I27" i="11" s="1"/>
  <c r="H26" i="11"/>
  <c r="I26" i="11" s="1"/>
  <c r="H18" i="11"/>
  <c r="I18" i="11" s="1"/>
  <c r="H17" i="11"/>
  <c r="I17" i="11" s="1"/>
  <c r="H15" i="11"/>
  <c r="I15" i="11" s="1"/>
  <c r="H14" i="11"/>
  <c r="I14" i="11" s="1"/>
  <c r="H7" i="11"/>
  <c r="I7" i="11" s="1"/>
  <c r="C17" i="13" l="1"/>
  <c r="D18" i="17" s="1"/>
  <c r="C8" i="13"/>
  <c r="D8" i="17" s="1"/>
  <c r="C16" i="13"/>
  <c r="D17" i="17" s="1"/>
  <c r="C7" i="13"/>
  <c r="D7" i="17" s="1"/>
  <c r="J9" i="17"/>
  <c r="F9" i="17" s="1"/>
  <c r="J24" i="17"/>
  <c r="I12" i="20" s="1"/>
  <c r="J12" i="20" s="1"/>
  <c r="F19" i="17"/>
  <c r="H6" i="11"/>
  <c r="F7" i="11"/>
  <c r="G7" i="11" s="1"/>
  <c r="F6" i="11" l="1"/>
  <c r="G6" i="11" s="1"/>
  <c r="F10" i="11" s="1"/>
  <c r="G10" i="11" s="1"/>
  <c r="F26" i="11"/>
  <c r="G26" i="11" s="1"/>
  <c r="F27" i="11"/>
  <c r="G27" i="11" s="1"/>
  <c r="F17" i="11"/>
  <c r="G17" i="11" s="1"/>
  <c r="F18" i="11"/>
  <c r="G18" i="11" s="1"/>
  <c r="F14" i="11"/>
  <c r="G14" i="11" s="1"/>
  <c r="F25" i="11" l="1"/>
  <c r="G25" i="11" s="1"/>
  <c r="H13" i="11"/>
  <c r="I13" i="11" s="1"/>
  <c r="F16" i="11"/>
  <c r="G16" i="11" s="1"/>
  <c r="F15" i="11"/>
  <c r="G15" i="11" s="1"/>
  <c r="F13" i="11" s="1"/>
  <c r="G13" i="11" s="1"/>
  <c r="F31" i="11" l="1"/>
  <c r="G31" i="11" s="1"/>
  <c r="F22" i="11"/>
  <c r="G22" i="11" s="1"/>
  <c r="H16" i="11"/>
  <c r="I16" i="11" s="1"/>
  <c r="H25" i="11"/>
  <c r="I25" i="11" s="1"/>
  <c r="H9" i="40" l="1"/>
  <c r="F9" i="40" s="1"/>
  <c r="H31" i="11"/>
  <c r="I31" i="11" s="1"/>
  <c r="H7" i="12" s="1"/>
  <c r="H22" i="11"/>
  <c r="I22" i="11" s="1"/>
  <c r="H6" i="12" s="1"/>
  <c r="I7" i="12" l="1"/>
  <c r="I6" i="12"/>
  <c r="H7" i="40" l="1"/>
  <c r="F7" i="40" s="1"/>
  <c r="H8" i="40"/>
  <c r="F8" i="40" s="1"/>
  <c r="B5" i="12"/>
  <c r="D10" i="11"/>
  <c r="D5" i="12" s="1"/>
  <c r="I6" i="11"/>
  <c r="H10" i="11" s="1"/>
  <c r="I10" i="11" s="1"/>
  <c r="H5" i="12" s="1"/>
  <c r="H6" i="40" s="1"/>
  <c r="C15" i="13" l="1"/>
  <c r="D16" i="17" s="1"/>
  <c r="C6" i="13"/>
  <c r="D6" i="17" s="1"/>
  <c r="H20" i="40"/>
  <c r="G15" i="20" s="1"/>
  <c r="F6" i="40"/>
  <c r="F20" i="40" s="1"/>
  <c r="B15" i="13"/>
  <c r="C16" i="17" s="1"/>
  <c r="B6" i="13"/>
  <c r="C6" i="17" s="1"/>
  <c r="M6" i="17"/>
  <c r="G8" i="17" l="1"/>
  <c r="G18" i="17"/>
  <c r="F7" i="12"/>
  <c r="G7" i="12" s="1"/>
  <c r="H18" i="17" l="1"/>
  <c r="F18" i="17" s="1"/>
  <c r="H8" i="17"/>
  <c r="F8" i="17" s="1"/>
  <c r="I5" i="12"/>
  <c r="F5" i="12"/>
  <c r="G5" i="12" s="1"/>
  <c r="G6" i="17" l="1"/>
  <c r="G16" i="17"/>
  <c r="H16" i="17" s="1"/>
  <c r="F13" i="16"/>
  <c r="H6" i="17" l="1"/>
  <c r="F6" i="17" s="1"/>
  <c r="F16" i="17"/>
  <c r="C7" i="9"/>
  <c r="D7" i="16" s="1"/>
  <c r="C8" i="9"/>
  <c r="D8" i="16" s="1"/>
  <c r="C9" i="9"/>
  <c r="D9" i="16" s="1"/>
  <c r="C10" i="9"/>
  <c r="D10" i="16" s="1"/>
  <c r="B7" i="9"/>
  <c r="C7" i="16" s="1"/>
  <c r="B8" i="9"/>
  <c r="C8" i="16" s="1"/>
  <c r="B9" i="9"/>
  <c r="C9" i="16" s="1"/>
  <c r="B10" i="9"/>
  <c r="C10" i="16" s="1"/>
  <c r="A7" i="9"/>
  <c r="B7" i="16" s="1"/>
  <c r="A8" i="9"/>
  <c r="B8" i="16" s="1"/>
  <c r="A9" i="9"/>
  <c r="B9" i="16" s="1"/>
  <c r="A10" i="9"/>
  <c r="B10" i="16" s="1"/>
  <c r="B2" i="20" l="1"/>
  <c r="B2" i="16" s="1"/>
  <c r="B2" i="40" s="1"/>
  <c r="A2" i="18"/>
  <c r="B2" i="17" l="1"/>
  <c r="A2" i="13"/>
  <c r="B5" i="17" l="1"/>
  <c r="B11" i="20" s="1"/>
  <c r="B2" i="12" l="1"/>
  <c r="B2" i="11"/>
  <c r="A2" i="9" l="1"/>
  <c r="B5" i="16"/>
  <c r="B6" i="20" s="1"/>
  <c r="A2" i="3"/>
  <c r="A2" i="5"/>
  <c r="F8" i="16" l="1"/>
  <c r="F10" i="16" l="1"/>
  <c r="F9" i="16"/>
  <c r="F17" i="16" l="1"/>
  <c r="J6" i="20" l="1"/>
  <c r="J9" i="20" s="1"/>
  <c r="F6" i="12" l="1"/>
  <c r="G6" i="12" s="1"/>
  <c r="G7" i="17" l="1"/>
  <c r="G17" i="17"/>
  <c r="H17" i="17" s="1"/>
  <c r="H17" i="16"/>
  <c r="G6" i="20" s="1"/>
  <c r="H6" i="20" s="1"/>
  <c r="H9" i="20" s="1"/>
  <c r="J14" i="17"/>
  <c r="I11" i="20" s="1"/>
  <c r="H7" i="17" l="1"/>
  <c r="F7" i="17" s="1"/>
  <c r="F17" i="17"/>
  <c r="F24" i="17" s="1"/>
  <c r="H24" i="17"/>
  <c r="G12" i="20" s="1"/>
  <c r="H12" i="20" s="1"/>
  <c r="F12" i="20" s="1"/>
  <c r="F6" i="20"/>
  <c r="F9" i="20" s="1"/>
  <c r="L11" i="20" l="1"/>
  <c r="L13" i="20" s="1"/>
  <c r="H14" i="17"/>
  <c r="G11" i="20" s="1"/>
  <c r="F14" i="17" l="1"/>
  <c r="B12" i="11" l="1"/>
  <c r="B24" i="11" s="1"/>
  <c r="B33" i="11" l="1"/>
  <c r="B6" i="12"/>
  <c r="B16" i="13" s="1"/>
  <c r="B41" i="11"/>
  <c r="B7" i="12"/>
  <c r="B17" i="13" s="1"/>
  <c r="B47" i="11" l="1"/>
  <c r="B9" i="12"/>
  <c r="C18" i="17"/>
  <c r="B8" i="13"/>
  <c r="C8" i="17" s="1"/>
  <c r="C17" i="17"/>
  <c r="B7" i="13"/>
  <c r="C7" i="17" s="1"/>
  <c r="B8" i="12"/>
  <c r="B18" i="13" s="1"/>
  <c r="M8" i="17"/>
  <c r="M7" i="17"/>
  <c r="B10" i="13" l="1"/>
  <c r="C10" i="17" s="1"/>
  <c r="B19" i="13"/>
  <c r="C20" i="17" s="1"/>
  <c r="B53" i="11"/>
  <c r="B10" i="12"/>
  <c r="C19" i="17"/>
  <c r="B9" i="13"/>
  <c r="C9" i="17" s="1"/>
  <c r="B11" i="13" l="1"/>
  <c r="C11" i="17" s="1"/>
  <c r="B20" i="13"/>
  <c r="C21" i="17" s="1"/>
  <c r="B11" i="12"/>
  <c r="B59" i="11"/>
  <c r="M9" i="17"/>
  <c r="B12" i="12" l="1"/>
  <c r="C6" i="40" s="1"/>
  <c r="B66" i="11"/>
  <c r="B75" i="11" s="1"/>
  <c r="B81" i="11" s="1"/>
  <c r="B12" i="13"/>
  <c r="C12" i="17" s="1"/>
  <c r="B21" i="13"/>
  <c r="C22" i="17" s="1"/>
  <c r="H11" i="20"/>
  <c r="H13" i="20" s="1"/>
  <c r="B14" i="12" l="1"/>
  <c r="C8" i="40" s="1"/>
  <c r="B13" i="12"/>
  <c r="C7" i="40" s="1"/>
  <c r="C25" i="18"/>
  <c r="J11" i="20"/>
  <c r="J13" i="20" s="1"/>
  <c r="C5" i="18" s="1"/>
  <c r="B15" i="12" l="1"/>
  <c r="O15" i="18"/>
  <c r="F11" i="20"/>
  <c r="F13" i="20" s="1"/>
  <c r="B22" i="13" l="1"/>
  <c r="C23" i="17" s="1"/>
  <c r="B13" i="13"/>
  <c r="C13" i="17" s="1"/>
  <c r="J15" i="20"/>
  <c r="J16" i="20" s="1"/>
  <c r="C26" i="18" s="1"/>
  <c r="L15" i="20"/>
  <c r="L16" i="20" s="1"/>
  <c r="C11" i="18" s="1"/>
  <c r="M15" i="18" l="1"/>
  <c r="H15" i="20"/>
  <c r="F15" i="20" l="1"/>
  <c r="F16" i="20" s="1"/>
  <c r="H16" i="20"/>
  <c r="C7" i="18" s="1"/>
  <c r="M16" i="18"/>
  <c r="C8" i="18" l="1"/>
  <c r="C9" i="18" s="1"/>
  <c r="N15" i="18"/>
  <c r="N16" i="18" s="1"/>
  <c r="R16" i="18" s="1"/>
  <c r="R15" i="18" l="1"/>
  <c r="R18" i="18" s="1"/>
  <c r="C20" i="18" s="1"/>
  <c r="C14" i="18"/>
  <c r="C13" i="18"/>
  <c r="C12" i="18"/>
  <c r="C19" i="18"/>
  <c r="C18" i="18"/>
  <c r="C21" i="18" l="1"/>
  <c r="C22" i="18" s="1"/>
  <c r="C23" i="18" s="1"/>
  <c r="C24" i="18" l="1"/>
  <c r="C27" i="18" s="1"/>
  <c r="C28" i="18" l="1"/>
  <c r="C30" i="18" l="1"/>
</calcChain>
</file>

<file path=xl/sharedStrings.xml><?xml version="1.0" encoding="utf-8"?>
<sst xmlns="http://schemas.openxmlformats.org/spreadsheetml/2006/main" count="743" uniqueCount="480">
  <si>
    <t xml:space="preserve"> </t>
    <phoneticPr fontId="3" type="noConversion"/>
  </si>
  <si>
    <t>EA</t>
    <phoneticPr fontId="3" type="noConversion"/>
  </si>
  <si>
    <t>식</t>
    <phoneticPr fontId="3" type="noConversion"/>
  </si>
  <si>
    <t>분전반</t>
    <phoneticPr fontId="3" type="noConversion"/>
  </si>
  <si>
    <t>SET</t>
    <phoneticPr fontId="3" type="noConversion"/>
  </si>
  <si>
    <t>감시제어보드</t>
    <phoneticPr fontId="3" type="noConversion"/>
  </si>
  <si>
    <t>주 제어기</t>
    <phoneticPr fontId="3" type="noConversion"/>
  </si>
  <si>
    <t>MAIN CONTROLLER</t>
    <phoneticPr fontId="3" type="noConversion"/>
  </si>
  <si>
    <t>LOCAL CONTROLLER</t>
    <phoneticPr fontId="3" type="noConversion"/>
  </si>
  <si>
    <t>C사</t>
    <phoneticPr fontId="3" type="noConversion"/>
  </si>
  <si>
    <t>B사</t>
    <phoneticPr fontId="3" type="noConversion"/>
  </si>
  <si>
    <t>A사</t>
    <phoneticPr fontId="3" type="noConversion"/>
  </si>
  <si>
    <t>비   고</t>
    <phoneticPr fontId="3" type="noConversion"/>
  </si>
  <si>
    <t>적용단가</t>
  </si>
  <si>
    <t>견적3</t>
    <phoneticPr fontId="3" type="noConversion"/>
  </si>
  <si>
    <t>견적2</t>
    <phoneticPr fontId="3" type="noConversion"/>
  </si>
  <si>
    <t>견적1</t>
    <phoneticPr fontId="3" type="noConversion"/>
  </si>
  <si>
    <t>단위</t>
    <phoneticPr fontId="3" type="noConversion"/>
  </si>
  <si>
    <t>품종 및 규격</t>
  </si>
  <si>
    <t>명            칭</t>
  </si>
  <si>
    <t>단 가 대 비 표 (제 조 물 품)</t>
    <phoneticPr fontId="3" type="noConversion"/>
  </si>
  <si>
    <t>모듈제어용</t>
  </si>
  <si>
    <t>제어 PC</t>
    <phoneticPr fontId="3" type="noConversion"/>
  </si>
  <si>
    <t>온/습도/DOOR/POWER</t>
    <phoneticPr fontId="3" type="noConversion"/>
  </si>
  <si>
    <t>코킹공</t>
  </si>
  <si>
    <t>변전전공</t>
  </si>
  <si>
    <t>전기공사산업기사</t>
  </si>
  <si>
    <t>전기공사기사</t>
  </si>
  <si>
    <t>통신관련기능사</t>
  </si>
  <si>
    <t>통신관련산업기사</t>
  </si>
  <si>
    <t>통신관련기사</t>
  </si>
  <si>
    <t>원자력품질관리사</t>
  </si>
  <si>
    <t>원자력기계설치공</t>
  </si>
  <si>
    <t>원자력용접공</t>
  </si>
  <si>
    <t>원자력플랜트전공</t>
  </si>
  <si>
    <t>한식미장공조공</t>
  </si>
  <si>
    <t>한식석공조공</t>
  </si>
  <si>
    <t>한식단청공편수</t>
  </si>
  <si>
    <t>한식와공편수</t>
  </si>
  <si>
    <t>한식미장공편수</t>
  </si>
  <si>
    <t>드잡이공편수</t>
  </si>
  <si>
    <t>화공</t>
  </si>
  <si>
    <t>특수화공</t>
  </si>
  <si>
    <t>석조각공</t>
  </si>
  <si>
    <t>목조각공</t>
  </si>
  <si>
    <t>한식와공조공</t>
  </si>
  <si>
    <t>한식와공</t>
  </si>
  <si>
    <t>한식미장공</t>
  </si>
  <si>
    <t>한식석공</t>
  </si>
  <si>
    <t>한식목공조공</t>
  </si>
  <si>
    <t>한식목공</t>
  </si>
  <si>
    <t>드잡이공</t>
  </si>
  <si>
    <t>도편수</t>
  </si>
  <si>
    <t>광케이블설치사</t>
  </si>
  <si>
    <t>석면해체공</t>
  </si>
  <si>
    <t>무선안테나공</t>
  </si>
  <si>
    <t>통신케이블공</t>
  </si>
  <si>
    <t>통신외선공</t>
  </si>
  <si>
    <t>통신설비공</t>
  </si>
  <si>
    <t>통신내선공</t>
  </si>
  <si>
    <t>철도신호공</t>
  </si>
  <si>
    <t>계장공</t>
  </si>
  <si>
    <t>플랜트전공</t>
  </si>
  <si>
    <t>배전활선전공</t>
  </si>
  <si>
    <t>배전전공</t>
  </si>
  <si>
    <t>송전활선전공</t>
  </si>
  <si>
    <t>송전전공</t>
  </si>
  <si>
    <t>저압케이블전공</t>
  </si>
  <si>
    <t>고압케이블전공</t>
  </si>
  <si>
    <t>특고압케이블전공</t>
  </si>
  <si>
    <t>내선전공</t>
  </si>
  <si>
    <t>지적기능사</t>
  </si>
  <si>
    <t>지적산업기사</t>
  </si>
  <si>
    <t>지적기사</t>
  </si>
  <si>
    <t>초급품질관리원</t>
  </si>
  <si>
    <t>중급품질관리원</t>
  </si>
  <si>
    <t>고급품질관리원</t>
  </si>
  <si>
    <t>특급품질관리원</t>
  </si>
  <si>
    <t>비파괴시험공</t>
  </si>
  <si>
    <t>제철축로공</t>
  </si>
  <si>
    <t>플랜트보온공</t>
  </si>
  <si>
    <t>플랜트덕트공</t>
  </si>
  <si>
    <t>플랜트케이블전공</t>
  </si>
  <si>
    <t>플랜트특별인부</t>
  </si>
  <si>
    <t>플랜트기계설치공</t>
  </si>
  <si>
    <t>플랜트특수용접공</t>
  </si>
  <si>
    <t>플랜트용접공</t>
  </si>
  <si>
    <t>플랜트제관공</t>
  </si>
  <si>
    <t>플랜트배관공</t>
  </si>
  <si>
    <t>선원</t>
  </si>
  <si>
    <t>준설선운전사</t>
  </si>
  <si>
    <t>준설선기관사</t>
  </si>
  <si>
    <t>준설선선장</t>
  </si>
  <si>
    <t>기계설비공</t>
  </si>
  <si>
    <t>일반기계운전사</t>
  </si>
  <si>
    <t>화물차운전사</t>
  </si>
  <si>
    <t>건설기계운전사</t>
  </si>
  <si>
    <t>건설기계조장</t>
  </si>
  <si>
    <t>궤도공</t>
  </si>
  <si>
    <t>인력운반공</t>
  </si>
  <si>
    <t>보온공</t>
  </si>
  <si>
    <t>덕트공</t>
  </si>
  <si>
    <t>위생공</t>
  </si>
  <si>
    <t>보일러공</t>
  </si>
  <si>
    <t>배관공</t>
  </si>
  <si>
    <t>조경공</t>
  </si>
  <si>
    <t>벌목부</t>
  </si>
  <si>
    <t>지붕잇기공</t>
  </si>
  <si>
    <t>판넬조립공</t>
  </si>
  <si>
    <t>줄눈공</t>
  </si>
  <si>
    <t>석공</t>
  </si>
  <si>
    <t>연마공</t>
  </si>
  <si>
    <t>도배공</t>
  </si>
  <si>
    <t>내장공</t>
  </si>
  <si>
    <t>도장공</t>
  </si>
  <si>
    <t>타일공</t>
  </si>
  <si>
    <t>내장공</t>
    <phoneticPr fontId="3" type="noConversion"/>
  </si>
  <si>
    <t>미장공</t>
  </si>
  <si>
    <t>변전전공</t>
    <phoneticPr fontId="3" type="noConversion"/>
  </si>
  <si>
    <t>방수공</t>
  </si>
  <si>
    <t>포설공</t>
    <phoneticPr fontId="3" type="noConversion"/>
  </si>
  <si>
    <t>유리공</t>
  </si>
  <si>
    <t>배전전공</t>
    <phoneticPr fontId="3" type="noConversion"/>
  </si>
  <si>
    <t>창호공</t>
  </si>
  <si>
    <t>도장공</t>
    <phoneticPr fontId="3" type="noConversion"/>
  </si>
  <si>
    <t>건축목공</t>
  </si>
  <si>
    <t>용접공</t>
    <phoneticPr fontId="3" type="noConversion"/>
  </si>
  <si>
    <t>견출공</t>
  </si>
  <si>
    <t>비계공</t>
    <phoneticPr fontId="3" type="noConversion"/>
  </si>
  <si>
    <t>조적공</t>
  </si>
  <si>
    <t>철공</t>
    <phoneticPr fontId="3" type="noConversion"/>
  </si>
  <si>
    <t>잠수부</t>
  </si>
  <si>
    <t>저압케이블전공</t>
    <phoneticPr fontId="3" type="noConversion"/>
  </si>
  <si>
    <t>포장공</t>
  </si>
  <si>
    <t>내선전공</t>
    <phoneticPr fontId="3" type="noConversion"/>
  </si>
  <si>
    <t>포설공</t>
  </si>
  <si>
    <t>계장공</t>
    <phoneticPr fontId="3" type="noConversion"/>
  </si>
  <si>
    <t>할석공</t>
  </si>
  <si>
    <t>플랜트기계설치공</t>
    <phoneticPr fontId="3" type="noConversion"/>
  </si>
  <si>
    <t>화약취급공</t>
  </si>
  <si>
    <t>통신관련기능사</t>
    <phoneticPr fontId="3" type="noConversion"/>
  </si>
  <si>
    <t>착암공</t>
  </si>
  <si>
    <t>통신관련기사</t>
    <phoneticPr fontId="3" type="noConversion"/>
  </si>
  <si>
    <t>보링공</t>
  </si>
  <si>
    <t>통신관련산업기사</t>
    <phoneticPr fontId="3" type="noConversion"/>
  </si>
  <si>
    <t>콘크리트공</t>
  </si>
  <si>
    <t>광케이블설치사</t>
    <phoneticPr fontId="3" type="noConversion"/>
  </si>
  <si>
    <t>용접공</t>
  </si>
  <si>
    <t>코킹공</t>
    <phoneticPr fontId="3" type="noConversion"/>
  </si>
  <si>
    <t>철골공</t>
  </si>
  <si>
    <t>S/W시험사</t>
    <phoneticPr fontId="3" type="noConversion"/>
  </si>
  <si>
    <t>철판공</t>
  </si>
  <si>
    <t>H/W시험사</t>
    <phoneticPr fontId="3" type="noConversion"/>
  </si>
  <si>
    <t>철공</t>
  </si>
  <si>
    <t>전기공사산업기사</t>
    <phoneticPr fontId="3" type="noConversion"/>
  </si>
  <si>
    <t>철근공</t>
  </si>
  <si>
    <t>보통인부</t>
    <phoneticPr fontId="3" type="noConversion"/>
  </si>
  <si>
    <t>형틀목공</t>
  </si>
  <si>
    <t>특별인부</t>
    <phoneticPr fontId="3" type="noConversion"/>
  </si>
  <si>
    <t>비계공</t>
  </si>
  <si>
    <t>무선안테나공</t>
    <phoneticPr fontId="3" type="noConversion"/>
  </si>
  <si>
    <t>제도사</t>
  </si>
  <si>
    <t>통신케이블공</t>
    <phoneticPr fontId="3" type="noConversion"/>
  </si>
  <si>
    <t>조력공</t>
  </si>
  <si>
    <t>통신내선공</t>
    <phoneticPr fontId="3" type="noConversion"/>
  </si>
  <si>
    <t>특별인부</t>
  </si>
  <si>
    <t>통신설비공</t>
    <phoneticPr fontId="3" type="noConversion"/>
  </si>
  <si>
    <t>보통인부</t>
  </si>
  <si>
    <t>통신외선공</t>
    <phoneticPr fontId="3" type="noConversion"/>
  </si>
  <si>
    <t>작업반장</t>
  </si>
  <si>
    <t>단     가</t>
    <phoneticPr fontId="3" type="noConversion"/>
  </si>
  <si>
    <t>노    임    명</t>
    <phoneticPr fontId="3" type="noConversion"/>
  </si>
  <si>
    <t>단  위</t>
  </si>
  <si>
    <t>수  량</t>
  </si>
  <si>
    <t>산출식</t>
    <phoneticPr fontId="3" type="noConversion"/>
  </si>
  <si>
    <t>비  고</t>
    <phoneticPr fontId="3" type="noConversion"/>
  </si>
  <si>
    <t>전광판 메인컨트롤러 1대</t>
    <phoneticPr fontId="3" type="noConversion"/>
  </si>
  <si>
    <t>전광판 제어 PC 1대</t>
  </si>
  <si>
    <t>감시제어보드 1대</t>
  </si>
  <si>
    <t>소    계</t>
    <phoneticPr fontId="3" type="noConversion"/>
  </si>
  <si>
    <t>인</t>
    <phoneticPr fontId="3" type="noConversion"/>
  </si>
  <si>
    <t>금   액</t>
    <phoneticPr fontId="3" type="noConversion"/>
  </si>
  <si>
    <t>단   가</t>
    <phoneticPr fontId="3" type="noConversion"/>
  </si>
  <si>
    <t>금     액</t>
    <phoneticPr fontId="3" type="noConversion"/>
  </si>
  <si>
    <t>금  액</t>
    <phoneticPr fontId="3" type="noConversion"/>
  </si>
  <si>
    <t>단  가</t>
    <phoneticPr fontId="3" type="noConversion"/>
  </si>
  <si>
    <t>비 고</t>
    <phoneticPr fontId="3" type="noConversion"/>
  </si>
  <si>
    <t>경   비</t>
    <phoneticPr fontId="3" type="noConversion"/>
  </si>
  <si>
    <t>재 료 비</t>
    <phoneticPr fontId="3" type="noConversion"/>
  </si>
  <si>
    <t>노 무 비</t>
    <phoneticPr fontId="3" type="noConversion"/>
  </si>
  <si>
    <t>계</t>
    <phoneticPr fontId="3" type="noConversion"/>
  </si>
  <si>
    <t>수량</t>
    <phoneticPr fontId="3" type="noConversion"/>
  </si>
  <si>
    <t>규     격</t>
    <phoneticPr fontId="3" type="noConversion"/>
  </si>
  <si>
    <t>품      명</t>
    <phoneticPr fontId="3" type="noConversion"/>
  </si>
  <si>
    <t>일 위 대 가</t>
    <phoneticPr fontId="3" type="noConversion"/>
  </si>
  <si>
    <t>일위대가 집계표</t>
    <phoneticPr fontId="3" type="noConversion"/>
  </si>
  <si>
    <t>[ 소     계 ]</t>
    <phoneticPr fontId="3" type="noConversion"/>
  </si>
  <si>
    <t>금    액</t>
    <phoneticPr fontId="3" type="noConversion"/>
  </si>
  <si>
    <t>단    가</t>
    <phoneticPr fontId="3" type="noConversion"/>
  </si>
  <si>
    <t>경             비</t>
    <phoneticPr fontId="3" type="noConversion"/>
  </si>
  <si>
    <t>재     료     비</t>
    <phoneticPr fontId="3" type="noConversion"/>
  </si>
  <si>
    <t>노     무     비</t>
    <phoneticPr fontId="3" type="noConversion"/>
  </si>
  <si>
    <t>합       계</t>
    <phoneticPr fontId="3" type="noConversion"/>
  </si>
  <si>
    <t>수  량</t>
    <phoneticPr fontId="3" type="noConversion"/>
  </si>
  <si>
    <t>단  위</t>
    <phoneticPr fontId="3" type="noConversion"/>
  </si>
  <si>
    <t>품종 및 규격</t>
    <phoneticPr fontId="3" type="noConversion"/>
  </si>
  <si>
    <t>명            칭</t>
    <phoneticPr fontId="3" type="noConversion"/>
  </si>
  <si>
    <t>총     합     계</t>
    <phoneticPr fontId="34" type="noConversion"/>
  </si>
  <si>
    <t>부     가     세</t>
    <phoneticPr fontId="3" type="noConversion"/>
  </si>
  <si>
    <t>소             계</t>
    <phoneticPr fontId="3" type="noConversion"/>
  </si>
  <si>
    <t>1+2+3+4+5</t>
    <phoneticPr fontId="3" type="noConversion"/>
  </si>
  <si>
    <t>이윤</t>
    <phoneticPr fontId="34" type="noConversion"/>
  </si>
  <si>
    <t xml:space="preserve"> 5.</t>
    <phoneticPr fontId="34" type="noConversion"/>
  </si>
  <si>
    <t>일반관리비</t>
    <phoneticPr fontId="34" type="noConversion"/>
  </si>
  <si>
    <t xml:space="preserve"> 4.</t>
    <phoneticPr fontId="34" type="noConversion"/>
  </si>
  <si>
    <t>소  계</t>
    <phoneticPr fontId="34" type="noConversion"/>
  </si>
  <si>
    <t>산업안전보건관리비</t>
    <phoneticPr fontId="34" type="noConversion"/>
  </si>
  <si>
    <t>국민연금보험료</t>
  </si>
  <si>
    <t>노인장기요양보험료</t>
    <phoneticPr fontId="34" type="noConversion"/>
  </si>
  <si>
    <t>건강보험료</t>
    <phoneticPr fontId="3" type="noConversion"/>
  </si>
  <si>
    <t>고용보험료</t>
  </si>
  <si>
    <t>산재보험료</t>
  </si>
  <si>
    <t>기계경비</t>
    <phoneticPr fontId="34" type="noConversion"/>
  </si>
  <si>
    <t>경  비</t>
    <phoneticPr fontId="34" type="noConversion"/>
  </si>
  <si>
    <t xml:space="preserve"> 3.</t>
    <phoneticPr fontId="34" type="noConversion"/>
  </si>
  <si>
    <t>간접노무비</t>
    <phoneticPr fontId="34" type="noConversion"/>
  </si>
  <si>
    <t>직접노무비</t>
    <phoneticPr fontId="34" type="noConversion"/>
  </si>
  <si>
    <t>노무비</t>
    <phoneticPr fontId="34" type="noConversion"/>
  </si>
  <si>
    <t xml:space="preserve"> 2.</t>
  </si>
  <si>
    <t>재료비</t>
    <phoneticPr fontId="34" type="noConversion"/>
  </si>
  <si>
    <t xml:space="preserve"> 1.</t>
    <phoneticPr fontId="34" type="noConversion"/>
  </si>
  <si>
    <t>비고</t>
    <phoneticPr fontId="34" type="noConversion"/>
  </si>
  <si>
    <t>계약내역</t>
    <phoneticPr fontId="34" type="noConversion"/>
  </si>
  <si>
    <t>구분</t>
    <phoneticPr fontId="34" type="noConversion"/>
  </si>
  <si>
    <t>단위:원</t>
    <phoneticPr fontId="3" type="noConversion"/>
  </si>
  <si>
    <t>내 역 집 계 표</t>
    <phoneticPr fontId="3" type="noConversion"/>
  </si>
  <si>
    <t>직접노무비 *</t>
    <phoneticPr fontId="2" type="noConversion"/>
  </si>
  <si>
    <t>노무비 *</t>
    <phoneticPr fontId="2" type="noConversion"/>
  </si>
  <si>
    <t>(재료비+노무비+경비) *</t>
    <phoneticPr fontId="2" type="noConversion"/>
  </si>
  <si>
    <t>(노무비+경비+일반관리비) *</t>
    <phoneticPr fontId="2" type="noConversion"/>
  </si>
  <si>
    <t>소 계 *</t>
    <phoneticPr fontId="34" type="noConversion"/>
  </si>
  <si>
    <t>EA</t>
  </si>
  <si>
    <t>노 임 단 가</t>
  </si>
  <si>
    <t>물가정보</t>
    <phoneticPr fontId="2" type="noConversion"/>
  </si>
  <si>
    <t>PAGE</t>
    <phoneticPr fontId="2" type="noConversion"/>
  </si>
  <si>
    <t>단가</t>
    <phoneticPr fontId="2" type="noConversion"/>
  </si>
  <si>
    <t>종합시험</t>
    <phoneticPr fontId="3" type="noConversion"/>
  </si>
  <si>
    <t>인</t>
    <phoneticPr fontId="2" type="noConversion"/>
  </si>
  <si>
    <t>인</t>
  </si>
  <si>
    <t>적용단가</t>
    <phoneticPr fontId="3" type="noConversion"/>
  </si>
  <si>
    <t>산업용제어기</t>
    <phoneticPr fontId="3" type="noConversion"/>
  </si>
  <si>
    <t>제조물품</t>
    <phoneticPr fontId="2" type="noConversion"/>
  </si>
  <si>
    <t>물가정보</t>
    <phoneticPr fontId="3" type="noConversion"/>
  </si>
  <si>
    <t>PAGE</t>
    <phoneticPr fontId="3" type="noConversion"/>
  </si>
  <si>
    <t>단가</t>
    <phoneticPr fontId="3" type="noConversion"/>
  </si>
  <si>
    <t>1개월 미만공사 미적용</t>
    <phoneticPr fontId="2" type="noConversion"/>
  </si>
  <si>
    <t>해당없음</t>
    <phoneticPr fontId="2" type="noConversion"/>
  </si>
  <si>
    <t>크레인(타이어)</t>
    <phoneticPr fontId="2" type="noConversion"/>
  </si>
  <si>
    <t>대</t>
    <phoneticPr fontId="2" type="noConversion"/>
  </si>
  <si>
    <t>경유</t>
    <phoneticPr fontId="2" type="noConversion"/>
  </si>
  <si>
    <t>0.001%S</t>
    <phoneticPr fontId="2" type="noConversion"/>
  </si>
  <si>
    <t>l</t>
    <phoneticPr fontId="2" type="noConversion"/>
  </si>
  <si>
    <t>크레인(타이어)</t>
    <phoneticPr fontId="3" type="noConversion"/>
  </si>
  <si>
    <t>제조물품</t>
    <phoneticPr fontId="3" type="noConversion"/>
  </si>
  <si>
    <t>특급품질관리기술인</t>
  </si>
  <si>
    <t>고급품질관리기술인</t>
  </si>
  <si>
    <t>중급품질관리기술인</t>
  </si>
  <si>
    <t>초급품질관리기술인</t>
  </si>
  <si>
    <t>(재료비 + 직접노무비)*</t>
    <phoneticPr fontId="2" type="noConversion"/>
  </si>
  <si>
    <r>
      <t>배관공</t>
    </r>
    <r>
      <rPr>
        <sz val="10"/>
        <color rgb="FF000000"/>
        <rFont val="돋움"/>
        <family val="3"/>
        <charset val="129"/>
      </rPr>
      <t>(</t>
    </r>
    <r>
      <rPr>
        <sz val="10"/>
        <color rgb="FF000000"/>
        <rFont val="한양신명조"/>
        <family val="1"/>
        <charset val="129"/>
      </rPr>
      <t>수도</t>
    </r>
    <r>
      <rPr>
        <sz val="10"/>
        <color rgb="FF000000"/>
        <rFont val="돋움"/>
        <family val="3"/>
        <charset val="129"/>
      </rPr>
      <t>)</t>
    </r>
  </si>
  <si>
    <t>플랜트계장공</t>
    <phoneticPr fontId="3" type="noConversion"/>
  </si>
  <si>
    <r>
      <t>H/W</t>
    </r>
    <r>
      <rPr>
        <sz val="10"/>
        <color rgb="FF000000"/>
        <rFont val="한양신명조"/>
        <family val="1"/>
        <charset val="129"/>
      </rPr>
      <t>시험사</t>
    </r>
  </si>
  <si>
    <r>
      <t>S/W</t>
    </r>
    <r>
      <rPr>
        <sz val="10"/>
        <color rgb="FF000000"/>
        <rFont val="한양신명조"/>
        <family val="1"/>
        <charset val="129"/>
      </rPr>
      <t>시험사</t>
    </r>
  </si>
  <si>
    <t xml:space="preserve">전광판 제어부 설치 </t>
  </si>
  <si>
    <t>식</t>
  </si>
  <si>
    <t>전광판 종합시험</t>
  </si>
  <si>
    <t>기타경비</t>
    <phoneticPr fontId="34" type="noConversion"/>
  </si>
  <si>
    <t>(재료비+노무비) *</t>
    <phoneticPr fontId="2" type="noConversion"/>
  </si>
  <si>
    <t>설    계    내    역    서</t>
    <phoneticPr fontId="3" type="noConversion"/>
  </si>
  <si>
    <t>수 량 산 출 서 (제 조 물 품)</t>
    <phoneticPr fontId="2" type="noConversion"/>
  </si>
  <si>
    <t>내 역 서 (제 조 물 품)</t>
    <phoneticPr fontId="2" type="noConversion"/>
  </si>
  <si>
    <t>수 량 산 출 서 (설 치 공 사)</t>
    <phoneticPr fontId="2" type="noConversion"/>
  </si>
  <si>
    <t>내 역 서 (설 치 공 사)</t>
    <phoneticPr fontId="3" type="noConversion"/>
  </si>
  <si>
    <t>원 가 계 산 서</t>
    <phoneticPr fontId="3" type="noConversion"/>
  </si>
  <si>
    <t>건설폐기물 단가</t>
    <phoneticPr fontId="2" type="noConversion"/>
  </si>
  <si>
    <t>혼합건설폐기물</t>
    <phoneticPr fontId="2" type="noConversion"/>
  </si>
  <si>
    <t>고재 처리 합계(kg) 소수점자리 절사</t>
    <phoneticPr fontId="2" type="noConversion"/>
  </si>
  <si>
    <t>폐기 처리 합계(kg) 소수점자리 절사</t>
    <phoneticPr fontId="2" type="noConversion"/>
  </si>
  <si>
    <t>총합계(kg) 소수점자리 절사</t>
    <phoneticPr fontId="2" type="noConversion"/>
  </si>
  <si>
    <t>구분</t>
  </si>
  <si>
    <t>규격</t>
  </si>
  <si>
    <t>길이(mm)</t>
  </si>
  <si>
    <t>수량EA</t>
  </si>
  <si>
    <t>총길이(mm)</t>
  </si>
  <si>
    <t>총길이(m)</t>
  </si>
  <si>
    <t>면적(㎡)</t>
  </si>
  <si>
    <t>총면적(㎡)</t>
  </si>
  <si>
    <t>부피(㎥)</t>
  </si>
  <si>
    <t>단위중량</t>
  </si>
  <si>
    <t>총중량(kg)</t>
  </si>
  <si>
    <t>처리방법</t>
  </si>
  <si>
    <t>비 고</t>
  </si>
  <si>
    <t>철거공사</t>
    <phoneticPr fontId="2" type="noConversion"/>
  </si>
  <si>
    <t>철골재 철거(기계)</t>
    <phoneticPr fontId="2" type="noConversion"/>
  </si>
  <si>
    <t>TON</t>
    <phoneticPr fontId="3" type="noConversion"/>
  </si>
  <si>
    <t>설치 및 철거공사</t>
    <phoneticPr fontId="3" type="noConversion"/>
  </si>
  <si>
    <t>설치공사</t>
    <phoneticPr fontId="2" type="noConversion"/>
  </si>
  <si>
    <t>기존 전광판 철거</t>
    <phoneticPr fontId="3" type="noConversion"/>
  </si>
  <si>
    <t>설 치 공 사 비</t>
    <phoneticPr fontId="3" type="noConversion"/>
  </si>
  <si>
    <t>내 역 서 (철 거 공 사)</t>
    <phoneticPr fontId="3" type="noConversion"/>
  </si>
  <si>
    <t>대</t>
    <phoneticPr fontId="3" type="noConversion"/>
  </si>
  <si>
    <t>해당없음</t>
    <phoneticPr fontId="2" type="noConversion"/>
  </si>
  <si>
    <t>수 량 산 출 서 (철 거 공 사)</t>
    <phoneticPr fontId="2" type="noConversion"/>
  </si>
  <si>
    <t>hr</t>
    <phoneticPr fontId="3" type="noConversion"/>
  </si>
  <si>
    <t>폐기</t>
    <phoneticPr fontId="2" type="noConversion"/>
  </si>
  <si>
    <t>TON</t>
    <phoneticPr fontId="2" type="noConversion"/>
  </si>
  <si>
    <t>유통물가</t>
    <phoneticPr fontId="3" type="noConversion"/>
  </si>
  <si>
    <t>거래가격</t>
    <phoneticPr fontId="3" type="noConversion"/>
  </si>
  <si>
    <t>kg</t>
    <phoneticPr fontId="2" type="noConversion"/>
  </si>
  <si>
    <t>일대</t>
    <phoneticPr fontId="3" type="noConversion"/>
  </si>
  <si>
    <t>전광판 표시부</t>
    <phoneticPr fontId="2" type="noConversion"/>
  </si>
  <si>
    <t>모듈(300x300) 외</t>
    <phoneticPr fontId="2" type="noConversion"/>
  </si>
  <si>
    <t>충청북도 청주시</t>
    <phoneticPr fontId="3" type="noConversion"/>
  </si>
  <si>
    <t>2026년 상반기 적용</t>
    <phoneticPr fontId="3" type="noConversion"/>
  </si>
  <si>
    <t>2026.1.1</t>
    <phoneticPr fontId="3" type="noConversion"/>
  </si>
  <si>
    <t>플로어링마루시공공</t>
  </si>
  <si>
    <t>교통정리원</t>
  </si>
  <si>
    <t>철거공</t>
  </si>
  <si>
    <t>흙막이공</t>
  </si>
  <si>
    <t>전철전공</t>
  </si>
  <si>
    <t>LED MODULE(Full Color)</t>
    <phoneticPr fontId="3" type="noConversion"/>
  </si>
  <si>
    <t>전원공급기(SMPS)</t>
  </si>
  <si>
    <t>Color Dome Camera</t>
    <phoneticPr fontId="3" type="noConversion"/>
  </si>
  <si>
    <t>200만화소</t>
    <phoneticPr fontId="3" type="noConversion"/>
  </si>
  <si>
    <t>카메라 브라켓</t>
    <phoneticPr fontId="3" type="noConversion"/>
  </si>
  <si>
    <t>CCTV 설치용</t>
    <phoneticPr fontId="3" type="noConversion"/>
  </si>
  <si>
    <t>제어기함체</t>
    <phoneticPr fontId="3" type="noConversion"/>
  </si>
  <si>
    <t>전광판 함체</t>
    <phoneticPr fontId="3" type="noConversion"/>
  </si>
  <si>
    <t>전원공급기(SMPS)</t>
    <phoneticPr fontId="3" type="noConversion"/>
  </si>
  <si>
    <t>SMPS (5V 1500W) LED용</t>
    <phoneticPr fontId="3" type="noConversion"/>
  </si>
  <si>
    <t>모듈제어용</t>
    <phoneticPr fontId="3" type="noConversion"/>
  </si>
  <si>
    <t>SUS, 이중구조, 부속품 포함</t>
    <phoneticPr fontId="3" type="noConversion"/>
  </si>
  <si>
    <t>LED MODULE(Full Color)</t>
  </si>
  <si>
    <t>SMPS (5V 1500W) LED용</t>
  </si>
  <si>
    <t>LOCAL CONTROLLER</t>
  </si>
  <si>
    <t>MAIN CONTROLLER</t>
  </si>
  <si>
    <t>주 제어기</t>
  </si>
  <si>
    <t>제어 PC</t>
  </si>
  <si>
    <t>산업용제어기</t>
  </si>
  <si>
    <t>감시제어보드</t>
  </si>
  <si>
    <t>온/습도/DOOR/POWER</t>
  </si>
  <si>
    <t>분전반</t>
  </si>
  <si>
    <t>SET</t>
  </si>
  <si>
    <t>Color Dome Camera</t>
  </si>
  <si>
    <t>200만화소</t>
  </si>
  <si>
    <t>카메라 브라켓</t>
  </si>
  <si>
    <t>CCTV 설치용</t>
  </si>
  <si>
    <t>제어기함체</t>
  </si>
  <si>
    <t>SUS, 이중구조, 부속품 포함</t>
  </si>
  <si>
    <t>전광판 함체</t>
  </si>
  <si>
    <t>가변표지판 설치</t>
    <phoneticPr fontId="2" type="noConversion"/>
  </si>
  <si>
    <t>가변표지판 설치</t>
    <phoneticPr fontId="3" type="noConversion"/>
  </si>
  <si>
    <t>측주식</t>
    <phoneticPr fontId="2" type="noConversion"/>
  </si>
  <si>
    <t>제어 함체부 설치</t>
    <phoneticPr fontId="2" type="noConversion"/>
  </si>
  <si>
    <t>제어부함체 설치</t>
    <phoneticPr fontId="3" type="noConversion"/>
  </si>
  <si>
    <t>제어기</t>
    <phoneticPr fontId="3" type="noConversion"/>
  </si>
  <si>
    <t>전원원격제어장치</t>
    <phoneticPr fontId="3" type="noConversion"/>
  </si>
  <si>
    <t>제어 함체부 설치</t>
    <phoneticPr fontId="3" type="noConversion"/>
  </si>
  <si>
    <t>시험</t>
    <phoneticPr fontId="2" type="noConversion"/>
  </si>
  <si>
    <t>현장시험</t>
    <phoneticPr fontId="3" type="noConversion"/>
  </si>
  <si>
    <t>25ton</t>
    <phoneticPr fontId="2" type="noConversion"/>
  </si>
  <si>
    <t>크레인(타이어) 25ton</t>
    <phoneticPr fontId="2" type="noConversion"/>
  </si>
  <si>
    <t>건설기계운전사</t>
    <phoneticPr fontId="3" type="noConversion"/>
  </si>
  <si>
    <t>잡재료비</t>
    <phoneticPr fontId="3" type="noConversion"/>
  </si>
  <si>
    <t>주연료비의 %</t>
    <phoneticPr fontId="3" type="noConversion"/>
  </si>
  <si>
    <t>적산정보 716</t>
  </si>
  <si>
    <t>가변표지판 철거(불용)</t>
    <phoneticPr fontId="2" type="noConversion"/>
  </si>
  <si>
    <t>가변표지판 철거(불용)</t>
    <phoneticPr fontId="3" type="noConversion"/>
  </si>
  <si>
    <t>철거(불용)</t>
  </si>
  <si>
    <t>제어 함체부 철거(불용)</t>
    <phoneticPr fontId="3" type="noConversion"/>
  </si>
  <si>
    <t>제어부함체 철거</t>
    <phoneticPr fontId="3" type="noConversion"/>
  </si>
  <si>
    <t>제어기 철거</t>
    <phoneticPr fontId="3" type="noConversion"/>
  </si>
  <si>
    <t>대</t>
  </si>
  <si>
    <t>건설 3-1-4</t>
  </si>
  <si>
    <t>설치공사</t>
    <phoneticPr fontId="3" type="noConversion"/>
  </si>
  <si>
    <t>EGI강판</t>
    <phoneticPr fontId="2" type="noConversion"/>
  </si>
  <si>
    <t>1.6T</t>
    <phoneticPr fontId="2" type="noConversion"/>
  </si>
  <si>
    <t>2단 12열 전광판 전면부</t>
    <phoneticPr fontId="2" type="noConversion"/>
  </si>
  <si>
    <t>모듈(600x600) 외</t>
    <phoneticPr fontId="2" type="noConversion"/>
  </si>
  <si>
    <t>2단 12열 전광판 표시부</t>
    <phoneticPr fontId="2" type="noConversion"/>
  </si>
  <si>
    <t>10단 18열 전광판 전면부</t>
    <phoneticPr fontId="2" type="noConversion"/>
  </si>
  <si>
    <t>10단 18열 전광판 표시부</t>
    <phoneticPr fontId="2" type="noConversion"/>
  </si>
  <si>
    <t>카메라 설치</t>
    <phoneticPr fontId="2" type="noConversion"/>
  </si>
  <si>
    <t>카메라 설치</t>
    <phoneticPr fontId="3" type="noConversion"/>
  </si>
  <si>
    <t>일반형</t>
    <phoneticPr fontId="2" type="noConversion"/>
  </si>
  <si>
    <t>정보통신 9-2-1-1</t>
    <phoneticPr fontId="3" type="noConversion"/>
  </si>
  <si>
    <t>브라켓 설치</t>
    <phoneticPr fontId="2" type="noConversion"/>
  </si>
  <si>
    <t>브라켓 설치</t>
    <phoneticPr fontId="3" type="noConversion"/>
  </si>
  <si>
    <t>카메라 시험</t>
    <phoneticPr fontId="2" type="noConversion"/>
  </si>
  <si>
    <t>카메라 시험</t>
    <phoneticPr fontId="3" type="noConversion"/>
  </si>
  <si>
    <t>송수신 제어신호 및 영상Level 조정</t>
    <phoneticPr fontId="2" type="noConversion"/>
  </si>
  <si>
    <t>set</t>
  </si>
  <si>
    <t>W300 x H300 mm</t>
    <phoneticPr fontId="3" type="noConversion"/>
  </si>
  <si>
    <t>(W)5,800 x (H)3,400 mm</t>
    <phoneticPr fontId="3" type="noConversion"/>
  </si>
  <si>
    <t>(W)18 x (H)10 = 180EA</t>
    <phoneticPr fontId="2" type="noConversion"/>
  </si>
  <si>
    <t>전광판용 분전반 1SET</t>
    <phoneticPr fontId="3" type="noConversion"/>
  </si>
  <si>
    <t>전광판 감시카메라 1EA</t>
    <phoneticPr fontId="3" type="noConversion"/>
  </si>
  <si>
    <t>감시카메라 설치용 브라켓 1EA</t>
    <phoneticPr fontId="3" type="noConversion"/>
  </si>
  <si>
    <t>제어기 함체 1EA</t>
    <phoneticPr fontId="3" type="noConversion"/>
  </si>
  <si>
    <t>전광판 함체 1식</t>
    <phoneticPr fontId="3" type="noConversion"/>
  </si>
  <si>
    <t>8단 8열 구성, (18 / 8) x (10 / 8) = 6 EA</t>
    <phoneticPr fontId="3" type="noConversion"/>
  </si>
  <si>
    <t>제  조   물  품</t>
    <phoneticPr fontId="3" type="noConversion"/>
  </si>
  <si>
    <t>고  재   처  리</t>
    <phoneticPr fontId="3" type="noConversion"/>
  </si>
  <si>
    <t>석면분담금</t>
  </si>
  <si>
    <t>임금채권부담금</t>
  </si>
  <si>
    <t>구 분</t>
    <phoneticPr fontId="62" type="noConversion"/>
  </si>
  <si>
    <t>재료비</t>
    <phoneticPr fontId="63" type="noConversion"/>
  </si>
  <si>
    <t>직접노무비</t>
    <phoneticPr fontId="63" type="noConversion"/>
  </si>
  <si>
    <t>제조물품</t>
    <phoneticPr fontId="62" type="noConversion"/>
  </si>
  <si>
    <t>요율(%)</t>
    <phoneticPr fontId="63" type="noConversion"/>
  </si>
  <si>
    <t>기초액 가산</t>
    <phoneticPr fontId="63" type="noConversion"/>
  </si>
  <si>
    <t>산출금액</t>
    <phoneticPr fontId="63" type="noConversion"/>
  </si>
  <si>
    <t>비 고</t>
    <phoneticPr fontId="62" type="noConversion"/>
  </si>
  <si>
    <t>산업안전보건관리비
산출식</t>
    <phoneticPr fontId="63" type="noConversion"/>
  </si>
  <si>
    <t>요율(조달청) A 적용</t>
    <phoneticPr fontId="62" type="noConversion"/>
  </si>
  <si>
    <t>① (재+직노+도급자관급) x 율 + 기초액</t>
    <phoneticPr fontId="63" type="noConversion"/>
  </si>
  <si>
    <t>x 1.2</t>
    <phoneticPr fontId="62" type="noConversion"/>
  </si>
  <si>
    <t>요율(조달청) B 적용</t>
    <phoneticPr fontId="62" type="noConversion"/>
  </si>
  <si>
    <t xml:space="preserve">② [(재+직노) x 율 + 기초액] x 1.2 </t>
    <phoneticPr fontId="63" type="noConversion"/>
  </si>
  <si>
    <t>적용 금액</t>
    <phoneticPr fontId="63" type="noConversion"/>
  </si>
  <si>
    <t>① ②중 적은 금액 선정</t>
    <phoneticPr fontId="62" type="noConversion"/>
  </si>
  <si>
    <t>* 요율(조달청) A : 대상액이 재료비, 직접노무비, 도급자관급의 합계금액인 요율_금액 5억 ~ 50억 미만 : 특수 및 기타건설공사</t>
    <phoneticPr fontId="62" type="noConversion"/>
  </si>
  <si>
    <t>* 요율(조달청) B : 대상액이 재료비, 직접노무비의 합계금액인 요율_5억원 미만 : 특수 및 기타건설공사 2.07% 적용</t>
    <phoneticPr fontId="63" type="noConversion"/>
  </si>
  <si>
    <t>* 도급자 관급액 : 제작원가의 재료비 및 직접노무비를 도급자관급액으로 간주 함.</t>
    <phoneticPr fontId="62" type="noConversion"/>
  </si>
  <si>
    <t>* 산업안전보건관리비 직접 재료비 및 직접노무비 : 설치공사원가의 직접재료비 와 직접노무비로 간주 함.</t>
    <phoneticPr fontId="62" type="noConversion"/>
  </si>
  <si>
    <t>단 가 대 비 표 (설 치 및 철 거 공 사)</t>
    <phoneticPr fontId="3" type="noConversion"/>
  </si>
  <si>
    <t>고재처리</t>
    <phoneticPr fontId="2" type="noConversion"/>
  </si>
  <si>
    <t>잡철물고재처리</t>
    <phoneticPr fontId="2" type="noConversion"/>
  </si>
  <si>
    <t>단가대비표(설치및철거)</t>
    <phoneticPr fontId="2" type="noConversion"/>
  </si>
  <si>
    <t>식</t>
    <phoneticPr fontId="2" type="noConversion"/>
  </si>
  <si>
    <t>전광판 구조물 및 표출부 설치 시 사용 시간</t>
    <phoneticPr fontId="2" type="noConversion"/>
  </si>
  <si>
    <t>내역서(철거) 참조</t>
    <phoneticPr fontId="2" type="noConversion"/>
  </si>
  <si>
    <t>(W)8,200 x (H)1,600 mm</t>
    <phoneticPr fontId="3" type="noConversion"/>
  </si>
  <si>
    <t>(W)26 x (H)4 = 104EA</t>
    <phoneticPr fontId="2" type="noConversion"/>
  </si>
  <si>
    <t>300mm 소비전력 50W, 50 x 180 x 1.2 / 1500W = 8 EA</t>
    <phoneticPr fontId="3" type="noConversion"/>
  </si>
  <si>
    <t>300mm 소비전력 50W, 50 x 104 x 1.2 / 1500W = 5 EA</t>
    <phoneticPr fontId="3" type="noConversion"/>
  </si>
  <si>
    <t>8단 8열 구성, (26 / 8) x (4 / 8) = 8 EA</t>
    <phoneticPr fontId="3" type="noConversion"/>
  </si>
  <si>
    <t>1. 4단 26열(문자식) 제조물품</t>
    <phoneticPr fontId="3" type="noConversion"/>
  </si>
  <si>
    <t>2. 10단 18열(도형식) 제조물품</t>
    <phoneticPr fontId="3" type="noConversion"/>
  </si>
  <si>
    <r>
      <t xml:space="preserve">1 </t>
    </r>
    <r>
      <rPr>
        <sz val="10"/>
        <rFont val="맑은 고딕"/>
        <family val="3"/>
        <charset val="129"/>
      </rPr>
      <t>Φ</t>
    </r>
    <r>
      <rPr>
        <sz val="10"/>
        <rFont val="맑은 고딕"/>
        <family val="3"/>
        <charset val="129"/>
        <scheme val="major"/>
      </rPr>
      <t>2W AC220V/7KW</t>
    </r>
    <phoneticPr fontId="3" type="noConversion"/>
  </si>
  <si>
    <r>
      <t xml:space="preserve">1 </t>
    </r>
    <r>
      <rPr>
        <sz val="10"/>
        <rFont val="Calibri"/>
        <family val="3"/>
        <charset val="161"/>
      </rPr>
      <t>Φ</t>
    </r>
    <r>
      <rPr>
        <sz val="10"/>
        <rFont val="맑은 고딕"/>
        <family val="3"/>
        <charset val="129"/>
        <scheme val="major"/>
      </rPr>
      <t>2W AC220V/11KW</t>
    </r>
    <phoneticPr fontId="3" type="noConversion"/>
  </si>
  <si>
    <t>3. 기타</t>
    <phoneticPr fontId="3" type="noConversion"/>
  </si>
  <si>
    <t>통합 운영시스템</t>
    <phoneticPr fontId="3" type="noConversion"/>
  </si>
  <si>
    <t>구조계산 1식</t>
    <phoneticPr fontId="2" type="noConversion"/>
  </si>
  <si>
    <t>통합 운영시스템 1식</t>
    <phoneticPr fontId="2" type="noConversion"/>
  </si>
  <si>
    <t>4. 4단 26열(문자식) 설치공사</t>
    <phoneticPr fontId="2" type="noConversion"/>
  </si>
  <si>
    <t>5. 10단 18열(도형식) 설치공사</t>
    <phoneticPr fontId="2" type="noConversion"/>
  </si>
  <si>
    <t>운영 프로그램</t>
    <phoneticPr fontId="3" type="noConversion"/>
  </si>
  <si>
    <t>구조계산검토</t>
    <phoneticPr fontId="3" type="noConversion"/>
  </si>
  <si>
    <t>구조계산서</t>
    <phoneticPr fontId="3" type="noConversion"/>
  </si>
  <si>
    <t>도로정보 표출시스템(VMS) 교체</t>
    <phoneticPr fontId="3" type="noConversion"/>
  </si>
  <si>
    <t>2026. 06.</t>
    <phoneticPr fontId="3" type="noConversion"/>
  </si>
  <si>
    <t>정보통신 9-1-4</t>
    <phoneticPr fontId="3" type="noConversion"/>
  </si>
  <si>
    <t>피뢰침 설치</t>
    <phoneticPr fontId="3" type="noConversion"/>
  </si>
  <si>
    <t>Y형</t>
    <phoneticPr fontId="3" type="noConversion"/>
  </si>
  <si>
    <t>피뢰침</t>
    <phoneticPr fontId="3" type="noConversion"/>
  </si>
  <si>
    <t>피뢰침 지지대</t>
    <phoneticPr fontId="3" type="noConversion"/>
  </si>
  <si>
    <t>7.5m 이하</t>
    <phoneticPr fontId="3" type="noConversion"/>
  </si>
  <si>
    <t>전기 5-42-1</t>
    <phoneticPr fontId="3" type="noConversion"/>
  </si>
  <si>
    <t xml:space="preserve">	STS304, 	H:5m</t>
    <phoneticPr fontId="3" type="noConversion"/>
  </si>
  <si>
    <t>피뢰침 설치</t>
    <phoneticPr fontId="2" type="noConversion"/>
  </si>
  <si>
    <t>개</t>
    <phoneticPr fontId="3" type="noConversion"/>
  </si>
  <si>
    <t>6. 철거공사</t>
    <phoneticPr fontId="2" type="noConversion"/>
  </si>
  <si>
    <t>피뢰침</t>
  </si>
  <si>
    <t>피뢰침 지지대</t>
  </si>
  <si>
    <t xml:space="preserve">	STS304, 	H:5m</t>
  </si>
  <si>
    <t xml:space="preserve">	Ø14×485㎜(Y형)</t>
  </si>
  <si>
    <t>건설기계운전사</t>
    <phoneticPr fontId="2" type="noConversion"/>
  </si>
  <si>
    <t>1억원초과 ~ 10억원까지(총액일 경우, 0.76%요율적용)</t>
    <phoneticPr fontId="2" type="noConversion"/>
  </si>
  <si>
    <t>조 달 수 수 료</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</si>
</sst>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176" formatCode="#,##0_ "/>
    <numFmt numFmtId="177" formatCode="#,##0_);[Red]\(#,##0\)"/>
    <numFmt numFmtId="178" formatCode="_(* #,##0_);_(* \(#,##0\);_(* &quot;-&quot;_);_(@_)"/>
    <numFmt numFmtId="179" formatCode="0.000_);[Red]\(0.000\)"/>
    <numFmt numFmtId="180" formatCode="&quot;제 &quot;#&quot;호표&quot;"/>
    <numFmt numFmtId="181" formatCode="#,##0.000_);\(#,##0.000\)"/>
    <numFmt numFmtId="182" formatCode="#,##0.00_);\(#,##0.00\)"/>
    <numFmt numFmtId="183" formatCode="#,##0.0_);\(#,##0.0\)"/>
    <numFmt numFmtId="184" formatCode="#,##0.0000_);\(#,##0.0000\)"/>
    <numFmt numFmtId="185" formatCode="#,##0.0000000_);\(#,##0.0000000\)"/>
    <numFmt numFmtId="186" formatCode="0.000"/>
    <numFmt numFmtId="187" formatCode="0.000%"/>
    <numFmt numFmtId="188" formatCode="0&quot;kg/㎥&quot;"/>
    <numFmt numFmtId="189" formatCode="0_);[Red]\(0\)"/>
    <numFmt numFmtId="190" formatCode="0.0&quot;kg&quot;"/>
    <numFmt numFmtId="191" formatCode="#,##0_);\(#,##0\)"/>
    <numFmt numFmtId="192" formatCode="0&quot;kg&quot;"/>
    <numFmt numFmtId="193" formatCode="#,##0.000"/>
  </numFmts>
  <fonts count="68">
    <font>
      <sz val="11"/>
      <color theme="1"/>
      <name val="맑은 고딕"/>
      <family val="2"/>
      <charset val="129"/>
      <scheme val="minor"/>
    </font>
    <font>
      <b/>
      <sz val="26"/>
      <name val="맑은 고딕"/>
      <family val="3"/>
      <charset val="129"/>
      <scheme val="minor"/>
    </font>
    <font>
      <sz val="8"/>
      <name val="맑은 고딕"/>
      <family val="2"/>
      <charset val="129"/>
      <scheme val="minor"/>
    </font>
    <font>
      <sz val="8"/>
      <name val="돋움"/>
      <family val="3"/>
      <charset val="129"/>
    </font>
    <font>
      <sz val="11"/>
      <name val="맑은 고딕"/>
      <family val="3"/>
      <charset val="129"/>
      <scheme val="minor"/>
    </font>
    <font>
      <b/>
      <sz val="18"/>
      <name val="맑은 고딕"/>
      <family val="3"/>
      <charset val="129"/>
      <scheme val="minor"/>
    </font>
    <font>
      <sz val="12"/>
      <name val="바탕체"/>
      <family val="1"/>
      <charset val="129"/>
    </font>
    <font>
      <b/>
      <sz val="20"/>
      <name val="맑은 고딕"/>
      <family val="3"/>
      <charset val="129"/>
      <scheme val="minor"/>
    </font>
    <font>
      <sz val="20"/>
      <name val="맑은 고딕"/>
      <family val="3"/>
      <charset val="129"/>
      <scheme val="minor"/>
    </font>
    <font>
      <sz val="10"/>
      <name val="돋움"/>
      <family val="3"/>
      <charset val="129"/>
    </font>
    <font>
      <b/>
      <sz val="10"/>
      <name val="맑은 고딕"/>
      <family val="3"/>
      <charset val="129"/>
      <scheme val="minor"/>
    </font>
    <font>
      <sz val="10"/>
      <name val="굴림"/>
      <family val="3"/>
      <charset val="129"/>
    </font>
    <font>
      <sz val="10"/>
      <name val="맑은 고딕"/>
      <family val="3"/>
      <charset val="129"/>
      <scheme val="minor"/>
    </font>
    <font>
      <b/>
      <sz val="14"/>
      <name val="맑은 고딕"/>
      <family val="3"/>
      <charset val="129"/>
      <scheme val="minor"/>
    </font>
    <font>
      <sz val="14"/>
      <name val="맑은 고딕"/>
      <family val="3"/>
      <charset val="129"/>
      <scheme val="minor"/>
    </font>
    <font>
      <b/>
      <sz val="14"/>
      <color indexed="10"/>
      <name val="맑은 고딕"/>
      <family val="3"/>
      <charset val="129"/>
      <scheme val="minor"/>
    </font>
    <font>
      <sz val="14"/>
      <color indexed="10"/>
      <name val="맑은 고딕"/>
      <family val="3"/>
      <charset val="129"/>
      <scheme val="minor"/>
    </font>
    <font>
      <sz val="11"/>
      <color indexed="8"/>
      <name val="맑은 고딕"/>
      <family val="3"/>
      <charset val="129"/>
    </font>
    <font>
      <b/>
      <sz val="11"/>
      <name val="맑은 고딕"/>
      <family val="3"/>
      <charset val="129"/>
      <scheme val="minor"/>
    </font>
    <font>
      <b/>
      <sz val="14"/>
      <name val="굴림"/>
      <family val="3"/>
      <charset val="129"/>
    </font>
    <font>
      <sz val="14"/>
      <name val="굴림"/>
      <family val="3"/>
      <charset val="129"/>
    </font>
    <font>
      <sz val="14"/>
      <color indexed="10"/>
      <name val="굴림"/>
      <family val="3"/>
      <charset val="129"/>
    </font>
    <font>
      <sz val="11"/>
      <name val="돋움"/>
      <family val="3"/>
      <charset val="129"/>
    </font>
    <font>
      <sz val="10"/>
      <color theme="1"/>
      <name val="맑은 고딕"/>
      <family val="3"/>
      <charset val="129"/>
      <scheme val="minor"/>
    </font>
    <font>
      <sz val="11"/>
      <color theme="1"/>
      <name val="맑은 고딕"/>
      <family val="3"/>
      <charset val="129"/>
      <scheme val="minor"/>
    </font>
    <font>
      <sz val="12"/>
      <name val="Arial"/>
      <family val="2"/>
    </font>
    <font>
      <sz val="11"/>
      <name val="굴림"/>
      <family val="3"/>
      <charset val="129"/>
    </font>
    <font>
      <sz val="11"/>
      <name val="맑은 고딕"/>
      <family val="3"/>
      <charset val="129"/>
    </font>
    <font>
      <sz val="11"/>
      <color theme="1"/>
      <name val="굴림체"/>
      <family val="3"/>
      <charset val="129"/>
    </font>
    <font>
      <sz val="9"/>
      <color theme="1"/>
      <name val="굴림체"/>
      <family val="3"/>
      <charset val="129"/>
    </font>
    <font>
      <sz val="11"/>
      <color theme="1"/>
      <name val="맑은 고딕"/>
      <family val="3"/>
      <charset val="129"/>
    </font>
    <font>
      <sz val="11"/>
      <color rgb="FFFF0000"/>
      <name val="굴림"/>
      <family val="3"/>
      <charset val="129"/>
    </font>
    <font>
      <sz val="10"/>
      <color rgb="FFFF0000"/>
      <name val="맑은 고딕"/>
      <family val="3"/>
      <charset val="129"/>
      <scheme val="minor"/>
    </font>
    <font>
      <sz val="11"/>
      <name val="굴림체"/>
      <family val="3"/>
      <charset val="129"/>
    </font>
    <font>
      <sz val="8"/>
      <name val="굴림체"/>
      <family val="3"/>
      <charset val="129"/>
    </font>
    <font>
      <b/>
      <sz val="24"/>
      <name val="맑은 고딕"/>
      <family val="3"/>
      <charset val="129"/>
      <scheme val="minor"/>
    </font>
    <font>
      <b/>
      <sz val="16"/>
      <name val="맑은 고딕"/>
      <family val="3"/>
      <charset val="129"/>
      <scheme val="minor"/>
    </font>
    <font>
      <sz val="11"/>
      <color theme="1"/>
      <name val="맑은 고딕"/>
      <family val="2"/>
      <charset val="129"/>
      <scheme val="minor"/>
    </font>
    <font>
      <sz val="11"/>
      <color theme="1"/>
      <name val="굴림"/>
      <family val="3"/>
      <charset val="129"/>
    </font>
    <font>
      <b/>
      <sz val="11"/>
      <name val="굴림"/>
      <family val="3"/>
      <charset val="129"/>
    </font>
    <font>
      <b/>
      <sz val="10"/>
      <color theme="1"/>
      <name val="맑은 고딕"/>
      <family val="3"/>
      <charset val="129"/>
      <scheme val="minor"/>
    </font>
    <font>
      <sz val="9"/>
      <color theme="1"/>
      <name val="맑은 고딕"/>
      <family val="3"/>
      <charset val="129"/>
      <scheme val="minor"/>
    </font>
    <font>
      <sz val="11"/>
      <color indexed="8"/>
      <name val="굴림체"/>
      <family val="3"/>
      <charset val="129"/>
    </font>
    <font>
      <sz val="11"/>
      <color rgb="FF9C6500"/>
      <name val="맑은 고딕"/>
      <family val="3"/>
      <charset val="129"/>
      <scheme val="minor"/>
    </font>
    <font>
      <b/>
      <sz val="10"/>
      <color rgb="FF000000"/>
      <name val="돋움"/>
      <family val="3"/>
      <charset val="129"/>
    </font>
    <font>
      <sz val="10"/>
      <color rgb="FF000000"/>
      <name val="한양신명조"/>
      <family val="1"/>
      <charset val="129"/>
    </font>
    <font>
      <b/>
      <sz val="10"/>
      <color rgb="FF000000"/>
      <name val="한양신명조"/>
      <family val="1"/>
      <charset val="129"/>
    </font>
    <font>
      <sz val="10"/>
      <color rgb="FF000000"/>
      <name val="돋움"/>
      <family val="3"/>
      <charset val="129"/>
    </font>
    <font>
      <b/>
      <sz val="20"/>
      <name val="맑은 고딕"/>
      <family val="3"/>
      <charset val="129"/>
      <scheme val="major"/>
    </font>
    <font>
      <sz val="18"/>
      <name val="맑은 고딕"/>
      <family val="3"/>
      <charset val="129"/>
      <scheme val="minor"/>
    </font>
    <font>
      <b/>
      <sz val="18"/>
      <color theme="1"/>
      <name val="맑은 고딕"/>
      <family val="3"/>
      <charset val="129"/>
      <scheme val="minor"/>
    </font>
    <font>
      <sz val="18"/>
      <color theme="1"/>
      <name val="새굴림"/>
      <family val="1"/>
      <charset val="129"/>
    </font>
    <font>
      <sz val="18"/>
      <name val="굴림"/>
      <family val="3"/>
      <charset val="129"/>
    </font>
    <font>
      <u/>
      <sz val="18"/>
      <name val="맑은 고딕"/>
      <family val="3"/>
      <charset val="129"/>
      <scheme val="minor"/>
    </font>
    <font>
      <b/>
      <u/>
      <sz val="18"/>
      <name val="맑은 고딕"/>
      <family val="3"/>
      <charset val="129"/>
      <scheme val="minor"/>
    </font>
    <font>
      <sz val="10"/>
      <name val="맑은 고딕"/>
      <family val="3"/>
      <charset val="129"/>
      <scheme val="major"/>
    </font>
    <font>
      <sz val="10"/>
      <color theme="1"/>
      <name val="맑은 고딕"/>
      <family val="3"/>
      <charset val="129"/>
      <scheme val="major"/>
    </font>
    <font>
      <sz val="10"/>
      <name val="Calibri"/>
      <family val="3"/>
      <charset val="161"/>
    </font>
    <font>
      <sz val="10"/>
      <color rgb="FFFF0000"/>
      <name val="맑은 고딕"/>
      <family val="3"/>
      <charset val="129"/>
      <scheme val="major"/>
    </font>
    <font>
      <b/>
      <u/>
      <sz val="20"/>
      <name val="맑은 고딕"/>
      <family val="3"/>
      <charset val="129"/>
      <scheme val="minor"/>
    </font>
    <font>
      <b/>
      <u/>
      <sz val="11"/>
      <name val="맑은 고딕"/>
      <family val="3"/>
      <charset val="129"/>
      <scheme val="minor"/>
    </font>
    <font>
      <b/>
      <sz val="10"/>
      <color theme="1"/>
      <name val="맑은 고딕"/>
      <family val="3"/>
      <charset val="129"/>
      <scheme val="major"/>
    </font>
    <font>
      <sz val="8"/>
      <name val="바탕체"/>
      <family val="1"/>
      <charset val="129"/>
    </font>
    <font>
      <sz val="8"/>
      <name val="맑은 고딕"/>
      <family val="3"/>
      <charset val="129"/>
      <scheme val="minor"/>
    </font>
    <font>
      <b/>
      <sz val="10"/>
      <name val="맑은 고딕"/>
      <family val="3"/>
      <charset val="129"/>
      <scheme val="major"/>
    </font>
    <font>
      <sz val="10"/>
      <name val="맑은 고딕"/>
      <family val="3"/>
      <charset val="129"/>
    </font>
    <font>
      <sz val="10"/>
      <color theme="1"/>
      <name val="굴림체"/>
      <family val="3"/>
      <charset val="129"/>
    </font>
    <font>
      <b/>
      <sz val="10"/>
      <color rgb="FFFF0000"/>
      <name val="맑은 고딕"/>
      <family val="3"/>
      <charset val="129"/>
      <scheme val="minor"/>
    </font>
  </fonts>
  <fills count="1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indexed="9"/>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4D8D8"/>
        <bgColor indexed="64"/>
      </patternFill>
    </fill>
    <fill>
      <patternFill patternType="solid">
        <fgColor rgb="FFFFEB9C"/>
      </patternFill>
    </fill>
    <fill>
      <patternFill patternType="solid">
        <fgColor rgb="FFE5E5FF"/>
        <bgColor indexed="64"/>
      </patternFill>
    </fill>
    <fill>
      <patternFill patternType="solid">
        <fgColor theme="2"/>
        <bgColor indexed="64"/>
      </patternFill>
    </fill>
    <fill>
      <patternFill patternType="solid">
        <fgColor theme="6"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hair">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top style="hair">
        <color indexed="64"/>
      </top>
      <bottom style="thin">
        <color indexed="64"/>
      </bottom>
      <diagonal/>
    </border>
    <border>
      <left style="thin">
        <color auto="1"/>
      </left>
      <right style="hair">
        <color indexed="64"/>
      </right>
      <top style="thin">
        <color auto="1"/>
      </top>
      <bottom/>
      <diagonal/>
    </border>
    <border>
      <left style="hair">
        <color indexed="64"/>
      </left>
      <right style="hair">
        <color indexed="64"/>
      </right>
      <top style="thin">
        <color auto="1"/>
      </top>
      <bottom/>
      <diagonal/>
    </border>
    <border>
      <left style="hair">
        <color indexed="64"/>
      </left>
      <right style="thin">
        <color auto="1"/>
      </right>
      <top style="thin">
        <color auto="1"/>
      </top>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bottom style="thin">
        <color indexed="64"/>
      </bottom>
      <diagonal/>
    </border>
    <border>
      <left/>
      <right/>
      <top style="hair">
        <color indexed="64"/>
      </top>
      <bottom/>
      <diagonal/>
    </border>
    <border>
      <left style="hair">
        <color indexed="64"/>
      </left>
      <right style="thin">
        <color indexed="64"/>
      </right>
      <top/>
      <bottom style="thin">
        <color indexed="64"/>
      </bottom>
      <diagonal/>
    </border>
    <border>
      <left style="thin">
        <color rgb="FF000000"/>
      </left>
      <right style="thick">
        <color rgb="FF000000"/>
      </right>
      <top style="dotted">
        <color rgb="FF000000"/>
      </top>
      <bottom style="dotted">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style="dotted">
        <color rgb="FF000000"/>
      </bottom>
      <diagonal/>
    </border>
    <border>
      <left style="thick">
        <color rgb="FF000000"/>
      </left>
      <right style="thick">
        <color rgb="FF000000"/>
      </right>
      <top style="dotted">
        <color rgb="FF000000"/>
      </top>
      <bottom style="dotted">
        <color rgb="FF000000"/>
      </bottom>
      <diagonal/>
    </border>
    <border>
      <left style="thick">
        <color rgb="FF000000"/>
      </left>
      <right style="thick">
        <color rgb="FF000000"/>
      </right>
      <top style="dotted">
        <color rgb="FF000000"/>
      </top>
      <bottom style="thick">
        <color rgb="FF000000"/>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diagonalUp="1">
      <left style="thin">
        <color auto="1"/>
      </left>
      <right style="double">
        <color auto="1"/>
      </right>
      <top style="double">
        <color auto="1"/>
      </top>
      <bottom style="double">
        <color auto="1"/>
      </bottom>
      <diagonal style="thin">
        <color auto="1"/>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s>
  <cellStyleXfs count="28">
    <xf numFmtId="0" fontId="0" fillId="0" borderId="0">
      <alignment vertical="center"/>
    </xf>
    <xf numFmtId="0" fontId="6" fillId="0" borderId="0"/>
    <xf numFmtId="0" fontId="9" fillId="0" borderId="0"/>
    <xf numFmtId="41" fontId="17" fillId="0" borderId="0" applyFont="0" applyFill="0" applyBorder="0" applyAlignment="0" applyProtection="0">
      <alignment vertical="center"/>
    </xf>
    <xf numFmtId="0" fontId="22" fillId="0" borderId="0"/>
    <xf numFmtId="41" fontId="22" fillId="0" borderId="0" applyFont="0" applyFill="0" applyBorder="0" applyAlignment="0" applyProtection="0"/>
    <xf numFmtId="178" fontId="25" fillId="0" borderId="0" applyFont="0" applyFill="0" applyBorder="0" applyAlignment="0" applyProtection="0"/>
    <xf numFmtId="0" fontId="22" fillId="0" borderId="0">
      <alignment vertical="center"/>
    </xf>
    <xf numFmtId="0" fontId="22" fillId="0" borderId="0"/>
    <xf numFmtId="0" fontId="22" fillId="0" borderId="0"/>
    <xf numFmtId="0" fontId="22" fillId="0" borderId="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41" fontId="22" fillId="0" borderId="0" applyFont="0" applyFill="0" applyBorder="0" applyAlignment="0" applyProtection="0"/>
    <xf numFmtId="0" fontId="33" fillId="0" borderId="0"/>
    <xf numFmtId="0" fontId="22" fillId="0" borderId="0"/>
    <xf numFmtId="9" fontId="37" fillId="0" borderId="0" applyFont="0" applyFill="0" applyBorder="0" applyAlignment="0" applyProtection="0">
      <alignment vertical="center"/>
    </xf>
    <xf numFmtId="0" fontId="24" fillId="0" borderId="0">
      <alignment vertical="center"/>
    </xf>
    <xf numFmtId="41" fontId="37" fillId="0" borderId="0" applyFont="0" applyFill="0" applyBorder="0" applyAlignment="0" applyProtection="0">
      <alignment vertical="center"/>
    </xf>
    <xf numFmtId="0" fontId="28" fillId="0" borderId="0">
      <alignment vertical="center"/>
    </xf>
    <xf numFmtId="9" fontId="42" fillId="0" borderId="0" applyFont="0" applyFill="0" applyBorder="0" applyAlignment="0" applyProtection="0">
      <alignment vertical="center"/>
    </xf>
    <xf numFmtId="9" fontId="22" fillId="0" borderId="0" applyFont="0" applyFill="0" applyBorder="0" applyAlignment="0" applyProtection="0"/>
    <xf numFmtId="41" fontId="22" fillId="0" borderId="0" applyFont="0" applyFill="0" applyBorder="0" applyAlignment="0" applyProtection="0"/>
    <xf numFmtId="0" fontId="33" fillId="0" borderId="0"/>
    <xf numFmtId="0" fontId="43" fillId="13" borderId="0" applyNumberFormat="0" applyBorder="0" applyAlignment="0" applyProtection="0">
      <alignment vertical="center"/>
    </xf>
  </cellStyleXfs>
  <cellXfs count="537">
    <xf numFmtId="0" fontId="0" fillId="0" borderId="0" xfId="0">
      <alignment vertical="center"/>
    </xf>
    <xf numFmtId="176" fontId="11" fillId="0" borderId="0" xfId="2" applyNumberFormat="1" applyFont="1" applyAlignment="1">
      <alignment vertical="center"/>
    </xf>
    <xf numFmtId="176" fontId="12" fillId="0" borderId="2" xfId="2" applyNumberFormat="1" applyFont="1" applyBorder="1" applyAlignment="1">
      <alignment horizontal="center" vertical="center"/>
    </xf>
    <xf numFmtId="176" fontId="12" fillId="0" borderId="2" xfId="2" applyNumberFormat="1" applyFont="1" applyBorder="1" applyAlignment="1">
      <alignment vertical="center"/>
    </xf>
    <xf numFmtId="176" fontId="15" fillId="0" borderId="2" xfId="2" applyNumberFormat="1" applyFont="1" applyBorder="1" applyAlignment="1">
      <alignment vertical="center"/>
    </xf>
    <xf numFmtId="176" fontId="16" fillId="0" borderId="2" xfId="2" applyNumberFormat="1" applyFont="1" applyBorder="1" applyAlignment="1">
      <alignment vertical="center"/>
    </xf>
    <xf numFmtId="176" fontId="14" fillId="0" borderId="2" xfId="2" applyNumberFormat="1" applyFont="1" applyBorder="1" applyAlignment="1">
      <alignment vertical="center"/>
    </xf>
    <xf numFmtId="176" fontId="19" fillId="0" borderId="0" xfId="2" applyNumberFormat="1" applyFont="1" applyAlignment="1">
      <alignment vertical="center"/>
    </xf>
    <xf numFmtId="176" fontId="20" fillId="0" borderId="0" xfId="2" applyNumberFormat="1" applyFont="1" applyAlignment="1">
      <alignment vertical="center"/>
    </xf>
    <xf numFmtId="176" fontId="21" fillId="0" borderId="0" xfId="2" applyNumberFormat="1" applyFont="1" applyAlignment="1">
      <alignment vertical="center"/>
    </xf>
    <xf numFmtId="0" fontId="0" fillId="0" borderId="0" xfId="0" applyAlignment="1"/>
    <xf numFmtId="177" fontId="0" fillId="0" borderId="0" xfId="0" applyNumberFormat="1" applyAlignment="1"/>
    <xf numFmtId="0" fontId="22" fillId="0" borderId="9" xfId="4" applyBorder="1" applyAlignment="1">
      <alignment vertical="center"/>
    </xf>
    <xf numFmtId="41" fontId="22" fillId="0" borderId="9" xfId="4" applyNumberFormat="1" applyBorder="1" applyAlignment="1">
      <alignment vertical="center"/>
    </xf>
    <xf numFmtId="0" fontId="4" fillId="0" borderId="9" xfId="4" applyFont="1" applyBorder="1" applyAlignment="1">
      <alignment horizontal="center" vertical="center"/>
    </xf>
    <xf numFmtId="0" fontId="4" fillId="0" borderId="9" xfId="4" applyFont="1" applyBorder="1" applyAlignment="1">
      <alignment vertical="center"/>
    </xf>
    <xf numFmtId="0" fontId="4" fillId="2" borderId="9" xfId="4" applyFont="1" applyFill="1" applyBorder="1" applyAlignment="1">
      <alignment vertical="center"/>
    </xf>
    <xf numFmtId="0" fontId="12" fillId="0" borderId="1" xfId="4" applyFont="1" applyBorder="1" applyAlignment="1">
      <alignment horizontal="center" vertical="center"/>
    </xf>
    <xf numFmtId="0" fontId="12" fillId="0" borderId="1" xfId="4" applyFont="1" applyBorder="1" applyAlignment="1">
      <alignment vertical="center"/>
    </xf>
    <xf numFmtId="0" fontId="12" fillId="0" borderId="1" xfId="4" applyFont="1" applyBorder="1" applyAlignment="1">
      <alignment horizontal="left" vertical="center" indent="1"/>
    </xf>
    <xf numFmtId="0" fontId="26" fillId="0" borderId="9" xfId="4" applyFont="1" applyBorder="1" applyAlignment="1">
      <alignment vertical="center"/>
    </xf>
    <xf numFmtId="0" fontId="26" fillId="0" borderId="9" xfId="4" applyFont="1" applyBorder="1" applyAlignment="1">
      <alignment horizontal="center" vertical="center"/>
    </xf>
    <xf numFmtId="3" fontId="12" fillId="2" borderId="1" xfId="4" applyNumberFormat="1" applyFont="1" applyFill="1" applyBorder="1" applyAlignment="1">
      <alignment horizontal="center" vertical="center"/>
    </xf>
    <xf numFmtId="0" fontId="26" fillId="0" borderId="10" xfId="4" applyFont="1" applyBorder="1" applyAlignment="1">
      <alignment vertical="center"/>
    </xf>
    <xf numFmtId="0" fontId="4" fillId="0" borderId="10" xfId="4" applyFont="1" applyBorder="1" applyAlignment="1">
      <alignment vertical="center"/>
    </xf>
    <xf numFmtId="0" fontId="4" fillId="0" borderId="18" xfId="4" applyFont="1" applyBorder="1" applyAlignment="1">
      <alignment vertical="center"/>
    </xf>
    <xf numFmtId="41" fontId="12" fillId="0" borderId="1" xfId="5" applyFont="1" applyBorder="1" applyAlignment="1">
      <alignment vertical="center" shrinkToFit="1"/>
    </xf>
    <xf numFmtId="179" fontId="4" fillId="0" borderId="9" xfId="4" applyNumberFormat="1" applyFont="1" applyBorder="1" applyAlignment="1">
      <alignment horizontal="center" vertical="center"/>
    </xf>
    <xf numFmtId="49" fontId="4" fillId="0" borderId="9" xfId="4" applyNumberFormat="1" applyFont="1" applyBorder="1" applyAlignment="1">
      <alignment horizontal="center" vertical="center"/>
    </xf>
    <xf numFmtId="49" fontId="4" fillId="0" borderId="9" xfId="4" applyNumberFormat="1" applyFont="1" applyBorder="1" applyAlignment="1">
      <alignment horizontal="left" vertical="center" wrapText="1"/>
    </xf>
    <xf numFmtId="49" fontId="4" fillId="0" borderId="9" xfId="4" applyNumberFormat="1" applyFont="1" applyBorder="1" applyAlignment="1">
      <alignment vertical="center"/>
    </xf>
    <xf numFmtId="0" fontId="12" fillId="0" borderId="20" xfId="4" applyFont="1" applyBorder="1" applyAlignment="1">
      <alignment vertical="center" wrapText="1"/>
    </xf>
    <xf numFmtId="0" fontId="12" fillId="0" borderId="0" xfId="4" applyFont="1" applyAlignment="1">
      <alignment horizontal="center" vertical="center" wrapText="1"/>
    </xf>
    <xf numFmtId="41" fontId="12" fillId="0" borderId="1" xfId="4" applyNumberFormat="1" applyFont="1" applyBorder="1" applyAlignment="1">
      <alignment vertical="center" wrapText="1"/>
    </xf>
    <xf numFmtId="49" fontId="12" fillId="0" borderId="1" xfId="4" applyNumberFormat="1" applyFont="1" applyBorder="1" applyAlignment="1">
      <alignment horizontal="center" vertical="center"/>
    </xf>
    <xf numFmtId="0" fontId="27" fillId="0" borderId="18" xfId="4" applyFont="1" applyBorder="1" applyAlignment="1">
      <alignment vertical="center"/>
    </xf>
    <xf numFmtId="0" fontId="27" fillId="0" borderId="0" xfId="4" applyFont="1" applyAlignment="1">
      <alignment vertical="center"/>
    </xf>
    <xf numFmtId="0" fontId="28" fillId="0" borderId="0" xfId="8" applyFont="1" applyAlignment="1">
      <alignment vertical="center"/>
    </xf>
    <xf numFmtId="0" fontId="28" fillId="0" borderId="0" xfId="8" applyFont="1" applyAlignment="1">
      <alignment horizontal="center" vertical="center"/>
    </xf>
    <xf numFmtId="177" fontId="28" fillId="0" borderId="0" xfId="8" applyNumberFormat="1" applyFont="1" applyAlignment="1">
      <alignment vertical="center"/>
    </xf>
    <xf numFmtId="0" fontId="28" fillId="0" borderId="0" xfId="8" applyFont="1" applyAlignment="1">
      <alignment horizontal="center" vertical="center" wrapText="1"/>
    </xf>
    <xf numFmtId="0" fontId="29" fillId="0" borderId="0" xfId="8" applyFont="1" applyAlignment="1">
      <alignment vertical="center"/>
    </xf>
    <xf numFmtId="0" fontId="30" fillId="0" borderId="0" xfId="13" applyFont="1"/>
    <xf numFmtId="0" fontId="28" fillId="0" borderId="0" xfId="8" applyFont="1" applyAlignment="1">
      <alignment horizontal="right" vertical="center"/>
    </xf>
    <xf numFmtId="0" fontId="26" fillId="0" borderId="0" xfId="4" applyFont="1" applyAlignment="1">
      <alignment vertical="center"/>
    </xf>
    <xf numFmtId="0" fontId="26" fillId="0" borderId="0" xfId="4" applyFont="1" applyAlignment="1">
      <alignment horizontal="center" vertical="center"/>
    </xf>
    <xf numFmtId="177" fontId="26" fillId="0" borderId="0" xfId="4" applyNumberFormat="1" applyFont="1" applyAlignment="1">
      <alignment vertical="center"/>
    </xf>
    <xf numFmtId="177" fontId="26" fillId="0" borderId="0" xfId="4" applyNumberFormat="1" applyFont="1" applyAlignment="1">
      <alignment horizontal="center" vertical="center"/>
    </xf>
    <xf numFmtId="1" fontId="26" fillId="0" borderId="0" xfId="4" applyNumberFormat="1" applyFont="1" applyAlignment="1">
      <alignment horizontal="center" vertical="center"/>
    </xf>
    <xf numFmtId="0" fontId="31" fillId="2" borderId="0" xfId="4" applyFont="1" applyFill="1" applyAlignment="1">
      <alignment vertical="center"/>
    </xf>
    <xf numFmtId="0" fontId="32" fillId="2" borderId="19" xfId="4" applyFont="1" applyFill="1" applyBorder="1" applyAlignment="1">
      <alignment vertical="center"/>
    </xf>
    <xf numFmtId="0" fontId="22" fillId="2" borderId="0" xfId="4" applyFill="1" applyAlignment="1">
      <alignment vertical="center"/>
    </xf>
    <xf numFmtId="3" fontId="12" fillId="0" borderId="1" xfId="4" applyNumberFormat="1" applyFont="1" applyBorder="1" applyAlignment="1">
      <alignment vertical="center"/>
    </xf>
    <xf numFmtId="3" fontId="12" fillId="2" borderId="1" xfId="4" applyNumberFormat="1" applyFont="1" applyFill="1" applyBorder="1" applyAlignment="1">
      <alignment horizontal="left" vertical="center" indent="1"/>
    </xf>
    <xf numFmtId="0" fontId="12" fillId="2" borderId="19" xfId="4" applyFont="1" applyFill="1" applyBorder="1" applyAlignment="1">
      <alignment vertical="center"/>
    </xf>
    <xf numFmtId="0" fontId="26" fillId="2" borderId="0" xfId="4" applyFont="1" applyFill="1" applyAlignment="1">
      <alignment vertical="center"/>
    </xf>
    <xf numFmtId="0" fontId="26" fillId="10" borderId="0" xfId="4" applyFont="1" applyFill="1" applyAlignment="1">
      <alignment vertical="center"/>
    </xf>
    <xf numFmtId="0" fontId="22" fillId="0" borderId="0" xfId="4"/>
    <xf numFmtId="0" fontId="4" fillId="0" borderId="0" xfId="17" applyFont="1" applyAlignment="1">
      <alignment vertical="center"/>
    </xf>
    <xf numFmtId="3" fontId="12" fillId="4" borderId="1" xfId="17" applyNumberFormat="1" applyFont="1" applyFill="1" applyBorder="1" applyAlignment="1">
      <alignment vertical="center"/>
    </xf>
    <xf numFmtId="3" fontId="12" fillId="0" borderId="1" xfId="17" applyNumberFormat="1" applyFont="1" applyBorder="1" applyAlignment="1">
      <alignment vertical="center"/>
    </xf>
    <xf numFmtId="0" fontId="12" fillId="0" borderId="8" xfId="17" applyFont="1" applyBorder="1" applyAlignment="1">
      <alignment vertical="center"/>
    </xf>
    <xf numFmtId="9" fontId="12" fillId="0" borderId="8" xfId="17" applyNumberFormat="1" applyFont="1" applyBorder="1" applyAlignment="1">
      <alignment vertical="center"/>
    </xf>
    <xf numFmtId="0" fontId="12" fillId="0" borderId="7" xfId="17" applyFont="1" applyBorder="1" applyAlignment="1">
      <alignment vertical="center" shrinkToFit="1"/>
    </xf>
    <xf numFmtId="0" fontId="4" fillId="8" borderId="0" xfId="17" applyFont="1" applyFill="1" applyAlignment="1">
      <alignment vertical="center"/>
    </xf>
    <xf numFmtId="0" fontId="12" fillId="8" borderId="8" xfId="17" applyFont="1" applyFill="1" applyBorder="1" applyAlignment="1">
      <alignment vertical="center"/>
    </xf>
    <xf numFmtId="0" fontId="12" fillId="8" borderId="7" xfId="17" applyFont="1" applyFill="1" applyBorder="1" applyAlignment="1">
      <alignment vertical="center" shrinkToFit="1"/>
    </xf>
    <xf numFmtId="3" fontId="12" fillId="8" borderId="1" xfId="17" applyNumberFormat="1" applyFont="1" applyFill="1" applyBorder="1" applyAlignment="1">
      <alignment vertical="center"/>
    </xf>
    <xf numFmtId="0" fontId="12" fillId="0" borderId="7" xfId="17" applyFont="1" applyBorder="1" applyAlignment="1">
      <alignment vertical="center"/>
    </xf>
    <xf numFmtId="49" fontId="12" fillId="0" borderId="14" xfId="17" applyNumberFormat="1" applyFont="1" applyBorder="1" applyAlignment="1">
      <alignment vertical="center"/>
    </xf>
    <xf numFmtId="0" fontId="12" fillId="0" borderId="1" xfId="17" applyFont="1" applyBorder="1" applyAlignment="1">
      <alignment horizontal="distributed" vertical="center" indent="1"/>
    </xf>
    <xf numFmtId="49" fontId="12" fillId="0" borderId="4" xfId="17" applyNumberFormat="1" applyFont="1" applyBorder="1" applyAlignment="1">
      <alignment vertical="center"/>
    </xf>
    <xf numFmtId="10" fontId="12" fillId="0" borderId="7" xfId="17" applyNumberFormat="1" applyFont="1" applyBorder="1" applyAlignment="1">
      <alignment horizontal="center" vertical="center"/>
    </xf>
    <xf numFmtId="49" fontId="12" fillId="0" borderId="2" xfId="17" applyNumberFormat="1" applyFont="1" applyBorder="1" applyAlignment="1">
      <alignment vertical="center"/>
    </xf>
    <xf numFmtId="10" fontId="12" fillId="0" borderId="8" xfId="17" applyNumberFormat="1" applyFont="1" applyBorder="1" applyAlignment="1">
      <alignment vertical="center"/>
    </xf>
    <xf numFmtId="0" fontId="12" fillId="0" borderId="11" xfId="17" applyFont="1" applyBorder="1" applyAlignment="1">
      <alignment horizontal="distributed" vertical="center" indent="1"/>
    </xf>
    <xf numFmtId="0" fontId="12" fillId="0" borderId="6" xfId="17" applyFont="1" applyBorder="1" applyAlignment="1">
      <alignment vertical="center"/>
    </xf>
    <xf numFmtId="0" fontId="12" fillId="0" borderId="5" xfId="17" applyFont="1" applyBorder="1" applyAlignment="1">
      <alignment vertical="center"/>
    </xf>
    <xf numFmtId="3" fontId="12" fillId="0" borderId="11" xfId="17" applyNumberFormat="1" applyFont="1" applyBorder="1" applyAlignment="1">
      <alignment vertical="center"/>
    </xf>
    <xf numFmtId="0" fontId="18" fillId="11" borderId="0" xfId="17" applyFont="1" applyFill="1" applyAlignment="1">
      <alignment vertical="center"/>
    </xf>
    <xf numFmtId="0" fontId="12" fillId="0" borderId="0" xfId="17" applyFont="1" applyAlignment="1">
      <alignment vertical="center"/>
    </xf>
    <xf numFmtId="0" fontId="12" fillId="0" borderId="1" xfId="0" applyFont="1" applyBorder="1" applyAlignment="1">
      <alignment horizontal="left" vertical="center" indent="1"/>
    </xf>
    <xf numFmtId="0" fontId="12" fillId="0" borderId="1" xfId="0" applyFont="1" applyBorder="1" applyAlignment="1">
      <alignment horizontal="left" vertical="center" indent="1" shrinkToFit="1"/>
    </xf>
    <xf numFmtId="0" fontId="12" fillId="2" borderId="1" xfId="4" applyFont="1" applyFill="1" applyBorder="1" applyAlignment="1">
      <alignment horizontal="left" vertical="center" indent="1"/>
    </xf>
    <xf numFmtId="41" fontId="12" fillId="2" borderId="1" xfId="0" applyNumberFormat="1" applyFont="1" applyFill="1" applyBorder="1" applyAlignment="1">
      <alignment horizontal="center" vertical="center" shrinkToFit="1"/>
    </xf>
    <xf numFmtId="180" fontId="12" fillId="2" borderId="1" xfId="4" applyNumberFormat="1" applyFont="1" applyFill="1" applyBorder="1" applyAlignment="1">
      <alignment horizontal="center" vertical="center"/>
    </xf>
    <xf numFmtId="41" fontId="12" fillId="2" borderId="1" xfId="16" applyFont="1" applyFill="1" applyBorder="1" applyAlignment="1">
      <alignment vertical="center" shrinkToFit="1"/>
    </xf>
    <xf numFmtId="4" fontId="12" fillId="2" borderId="1" xfId="4" applyNumberFormat="1" applyFont="1" applyFill="1" applyBorder="1" applyAlignment="1">
      <alignment horizontal="center" vertical="center"/>
    </xf>
    <xf numFmtId="0" fontId="18" fillId="0" borderId="9" xfId="4" applyFont="1" applyBorder="1" applyAlignment="1">
      <alignment vertical="center"/>
    </xf>
    <xf numFmtId="0" fontId="12" fillId="0" borderId="1" xfId="0" applyFont="1" applyBorder="1" applyAlignment="1">
      <alignment horizontal="center" vertical="center" shrinkToFit="1"/>
    </xf>
    <xf numFmtId="0" fontId="23" fillId="0" borderId="1" xfId="0" applyFont="1" applyBorder="1" applyAlignment="1">
      <alignment horizontal="center" vertical="center" shrinkToFit="1"/>
    </xf>
    <xf numFmtId="0" fontId="23" fillId="0" borderId="1" xfId="4" applyFont="1" applyBorder="1" applyAlignment="1">
      <alignment horizontal="center" vertical="center"/>
    </xf>
    <xf numFmtId="3" fontId="23" fillId="0" borderId="1" xfId="4" applyNumberFormat="1" applyFont="1" applyBorder="1" applyAlignment="1">
      <alignment horizontal="center" vertical="center"/>
    </xf>
    <xf numFmtId="0" fontId="38" fillId="0" borderId="9" xfId="4" applyFont="1" applyBorder="1" applyAlignment="1">
      <alignment vertical="center"/>
    </xf>
    <xf numFmtId="0" fontId="24" fillId="0" borderId="9" xfId="4" applyFont="1" applyBorder="1" applyAlignment="1">
      <alignment vertical="center"/>
    </xf>
    <xf numFmtId="176" fontId="13" fillId="0" borderId="2" xfId="2" applyNumberFormat="1" applyFont="1" applyBorder="1" applyAlignment="1">
      <alignment vertical="center"/>
    </xf>
    <xf numFmtId="0" fontId="12" fillId="0" borderId="14" xfId="17" applyFont="1" applyBorder="1" applyAlignment="1">
      <alignment horizontal="center" vertical="center"/>
    </xf>
    <xf numFmtId="0" fontId="38" fillId="0" borderId="10" xfId="4" applyFont="1" applyBorder="1" applyAlignment="1">
      <alignment vertical="center"/>
    </xf>
    <xf numFmtId="0" fontId="10" fillId="12" borderId="1" xfId="4" applyFont="1" applyFill="1" applyBorder="1" applyAlignment="1">
      <alignment horizontal="center" vertical="center"/>
    </xf>
    <xf numFmtId="177" fontId="12" fillId="2" borderId="1" xfId="4" applyNumberFormat="1" applyFont="1" applyFill="1" applyBorder="1" applyAlignment="1">
      <alignment vertical="center" shrinkToFit="1"/>
    </xf>
    <xf numFmtId="180" fontId="23" fillId="5" borderId="1" xfId="8" applyNumberFormat="1" applyFont="1" applyFill="1" applyBorder="1" applyAlignment="1">
      <alignment horizontal="center" vertical="center"/>
    </xf>
    <xf numFmtId="177" fontId="12" fillId="0" borderId="1" xfId="5" applyNumberFormat="1" applyFont="1" applyFill="1" applyBorder="1" applyAlignment="1">
      <alignment horizontal="right" vertical="center" shrinkToFit="1"/>
    </xf>
    <xf numFmtId="0" fontId="39" fillId="0" borderId="0" xfId="4" applyFont="1" applyAlignment="1">
      <alignment vertical="center"/>
    </xf>
    <xf numFmtId="0" fontId="10" fillId="0" borderId="8" xfId="17" applyFont="1" applyBorder="1" applyAlignment="1">
      <alignment vertical="center"/>
    </xf>
    <xf numFmtId="0" fontId="10" fillId="0" borderId="7" xfId="17" applyFont="1" applyBorder="1" applyAlignment="1">
      <alignment vertical="center"/>
    </xf>
    <xf numFmtId="0" fontId="12" fillId="0" borderId="4" xfId="17" applyFont="1" applyBorder="1" applyAlignment="1">
      <alignment horizontal="center" vertical="center"/>
    </xf>
    <xf numFmtId="0" fontId="12" fillId="0" borderId="7" xfId="17" applyFont="1" applyBorder="1" applyAlignment="1">
      <alignment horizontal="center" vertical="center"/>
    </xf>
    <xf numFmtId="0" fontId="12" fillId="0" borderId="5" xfId="17" applyFont="1" applyBorder="1" applyAlignment="1">
      <alignment horizontal="center" vertical="center"/>
    </xf>
    <xf numFmtId="0" fontId="12" fillId="8" borderId="7" xfId="17" applyFont="1" applyFill="1" applyBorder="1" applyAlignment="1">
      <alignment horizontal="center" vertical="center" shrinkToFit="1"/>
    </xf>
    <xf numFmtId="0" fontId="12" fillId="0" borderId="7" xfId="17" applyFont="1" applyBorder="1" applyAlignment="1">
      <alignment horizontal="center" vertical="center" shrinkToFit="1"/>
    </xf>
    <xf numFmtId="0" fontId="22" fillId="0" borderId="0" xfId="4" applyAlignment="1">
      <alignment horizontal="center"/>
    </xf>
    <xf numFmtId="0" fontId="12" fillId="8" borderId="14" xfId="17" applyFont="1" applyFill="1" applyBorder="1" applyAlignment="1">
      <alignment horizontal="center" vertical="center" shrinkToFit="1"/>
    </xf>
    <xf numFmtId="0" fontId="12" fillId="0" borderId="14" xfId="17" applyFont="1" applyBorder="1" applyAlignment="1">
      <alignment horizontal="center" vertical="center" shrinkToFit="1"/>
    </xf>
    <xf numFmtId="177" fontId="10" fillId="12" borderId="1" xfId="4" applyNumberFormat="1" applyFont="1" applyFill="1" applyBorder="1" applyAlignment="1">
      <alignment horizontal="center" vertical="center"/>
    </xf>
    <xf numFmtId="177" fontId="10" fillId="10" borderId="1" xfId="4" applyNumberFormat="1" applyFont="1" applyFill="1" applyBorder="1" applyAlignment="1">
      <alignment horizontal="center" vertical="center"/>
    </xf>
    <xf numFmtId="177" fontId="10" fillId="6" borderId="1" xfId="4" applyNumberFormat="1" applyFont="1" applyFill="1" applyBorder="1" applyAlignment="1">
      <alignment horizontal="center" vertical="center"/>
    </xf>
    <xf numFmtId="176" fontId="12" fillId="0" borderId="1" xfId="4" applyNumberFormat="1" applyFont="1" applyBorder="1" applyAlignment="1">
      <alignment horizontal="center" vertical="center"/>
    </xf>
    <xf numFmtId="2" fontId="12" fillId="2" borderId="1" xfId="0" applyNumberFormat="1" applyFont="1" applyFill="1" applyBorder="1" applyAlignment="1">
      <alignment horizontal="center" vertical="center"/>
    </xf>
    <xf numFmtId="180" fontId="23" fillId="0" borderId="1" xfId="8" applyNumberFormat="1" applyFont="1" applyBorder="1" applyAlignment="1">
      <alignment horizontal="center" vertical="center"/>
    </xf>
    <xf numFmtId="3" fontId="23" fillId="7" borderId="1" xfId="0" applyNumberFormat="1" applyFont="1" applyFill="1" applyBorder="1" applyAlignment="1">
      <alignment horizontal="center" vertical="center" shrinkToFit="1"/>
    </xf>
    <xf numFmtId="0" fontId="23" fillId="7" borderId="1" xfId="9" applyFont="1" applyFill="1" applyBorder="1" applyAlignment="1">
      <alignment horizontal="center" vertical="center"/>
    </xf>
    <xf numFmtId="182" fontId="23" fillId="7" borderId="1" xfId="11" applyNumberFormat="1" applyFont="1" applyFill="1" applyBorder="1" applyAlignment="1">
      <alignment horizontal="center" vertical="center"/>
    </xf>
    <xf numFmtId="3" fontId="23" fillId="0" borderId="1" xfId="0" applyNumberFormat="1" applyFont="1" applyBorder="1" applyAlignment="1">
      <alignment horizontal="center" vertical="center" shrinkToFit="1"/>
    </xf>
    <xf numFmtId="0" fontId="23" fillId="5" borderId="1" xfId="9" applyFont="1" applyFill="1" applyBorder="1" applyAlignment="1">
      <alignment horizontal="center" vertical="center"/>
    </xf>
    <xf numFmtId="0" fontId="23" fillId="0" borderId="1" xfId="9" applyFont="1" applyBorder="1" applyAlignment="1">
      <alignment horizontal="center" vertical="center"/>
    </xf>
    <xf numFmtId="0" fontId="23" fillId="9" borderId="1" xfId="12" applyFont="1" applyFill="1" applyBorder="1" applyAlignment="1">
      <alignment horizontal="center" vertical="center"/>
    </xf>
    <xf numFmtId="0" fontId="23" fillId="9" borderId="1" xfId="0" applyFont="1" applyFill="1" applyBorder="1" applyAlignment="1">
      <alignment horizontal="center" vertical="center" wrapText="1" shrinkToFit="1"/>
    </xf>
    <xf numFmtId="0" fontId="23" fillId="9" borderId="1" xfId="0" applyFont="1" applyFill="1" applyBorder="1" applyAlignment="1">
      <alignment horizontal="center" vertical="center" shrinkToFit="1"/>
    </xf>
    <xf numFmtId="181" fontId="23" fillId="9" borderId="1" xfId="11" applyNumberFormat="1" applyFont="1" applyFill="1" applyBorder="1" applyAlignment="1">
      <alignment horizontal="center" vertical="center"/>
    </xf>
    <xf numFmtId="3" fontId="23" fillId="9" borderId="1" xfId="9" applyNumberFormat="1" applyFont="1" applyFill="1" applyBorder="1" applyAlignment="1">
      <alignment horizontal="center" vertical="center" shrinkToFit="1"/>
    </xf>
    <xf numFmtId="3" fontId="23" fillId="7" borderId="1" xfId="9" applyNumberFormat="1" applyFont="1" applyFill="1" applyBorder="1" applyAlignment="1">
      <alignment horizontal="center" vertical="center"/>
    </xf>
    <xf numFmtId="41" fontId="23" fillId="7" borderId="1" xfId="5" applyFont="1" applyFill="1" applyBorder="1" applyAlignment="1">
      <alignment horizontal="center" vertical="center"/>
    </xf>
    <xf numFmtId="3" fontId="23" fillId="0" borderId="1" xfId="9" applyNumberFormat="1" applyFont="1" applyBorder="1" applyAlignment="1">
      <alignment horizontal="center" vertical="center"/>
    </xf>
    <xf numFmtId="3" fontId="23" fillId="9" borderId="1" xfId="9" applyNumberFormat="1" applyFont="1" applyFill="1" applyBorder="1" applyAlignment="1">
      <alignment horizontal="center" vertical="center"/>
    </xf>
    <xf numFmtId="3" fontId="23" fillId="9" borderId="1" xfId="10" applyNumberFormat="1" applyFont="1" applyFill="1" applyBorder="1" applyAlignment="1">
      <alignment horizontal="center" vertical="center"/>
    </xf>
    <xf numFmtId="177" fontId="23" fillId="0" borderId="1" xfId="9" applyNumberFormat="1" applyFont="1" applyBorder="1" applyAlignment="1">
      <alignment horizontal="center" vertical="center"/>
    </xf>
    <xf numFmtId="177" fontId="23" fillId="9" borderId="1" xfId="10" applyNumberFormat="1" applyFont="1" applyFill="1" applyBorder="1" applyAlignment="1">
      <alignment horizontal="center" vertical="center"/>
    </xf>
    <xf numFmtId="41" fontId="12" fillId="0" borderId="1" xfId="4" applyNumberFormat="1" applyFont="1" applyBorder="1" applyAlignment="1">
      <alignment vertical="center" shrinkToFit="1"/>
    </xf>
    <xf numFmtId="0" fontId="4" fillId="2" borderId="10" xfId="4" applyFont="1" applyFill="1" applyBorder="1" applyAlignment="1">
      <alignment vertical="center"/>
    </xf>
    <xf numFmtId="176" fontId="12" fillId="0" borderId="0" xfId="2" applyNumberFormat="1" applyFont="1" applyAlignment="1">
      <alignment horizontal="center" vertical="center"/>
    </xf>
    <xf numFmtId="176" fontId="12" fillId="0" borderId="0" xfId="2" applyNumberFormat="1" applyFont="1" applyAlignment="1">
      <alignment vertical="center"/>
    </xf>
    <xf numFmtId="176" fontId="14" fillId="0" borderId="0" xfId="2" applyNumberFormat="1" applyFont="1" applyAlignment="1">
      <alignment horizontal="center" vertical="center"/>
    </xf>
    <xf numFmtId="176" fontId="13" fillId="0" borderId="0" xfId="2" applyNumberFormat="1" applyFont="1" applyAlignment="1">
      <alignment vertical="center"/>
    </xf>
    <xf numFmtId="176" fontId="14" fillId="0" borderId="0" xfId="2" applyNumberFormat="1" applyFont="1" applyAlignment="1">
      <alignment vertical="center"/>
    </xf>
    <xf numFmtId="176" fontId="15" fillId="0" borderId="0" xfId="2" applyNumberFormat="1" applyFont="1" applyAlignment="1">
      <alignment vertical="center"/>
    </xf>
    <xf numFmtId="176" fontId="16" fillId="0" borderId="0" xfId="2" applyNumberFormat="1" applyFont="1" applyAlignment="1">
      <alignment vertical="center"/>
    </xf>
    <xf numFmtId="0" fontId="15" fillId="0" borderId="0" xfId="2" applyFont="1" applyAlignment="1">
      <alignment vertical="center"/>
    </xf>
    <xf numFmtId="0" fontId="15" fillId="0" borderId="0" xfId="2" applyFont="1" applyAlignment="1">
      <alignment horizontal="right" vertical="center"/>
    </xf>
    <xf numFmtId="177" fontId="15" fillId="0" borderId="0" xfId="2" applyNumberFormat="1" applyFont="1" applyAlignment="1">
      <alignment horizontal="right" vertical="center"/>
    </xf>
    <xf numFmtId="0" fontId="15" fillId="0" borderId="0" xfId="2" applyFont="1" applyAlignment="1">
      <alignment horizontal="left" vertical="center"/>
    </xf>
    <xf numFmtId="0" fontId="13" fillId="0" borderId="0" xfId="2" applyFont="1" applyAlignment="1">
      <alignment horizontal="left" vertical="center"/>
    </xf>
    <xf numFmtId="176" fontId="13" fillId="0" borderId="4" xfId="2" applyNumberFormat="1" applyFont="1" applyBorder="1" applyAlignment="1">
      <alignment vertical="center"/>
    </xf>
    <xf numFmtId="0" fontId="13" fillId="0" borderId="5" xfId="2" applyFont="1" applyBorder="1" applyAlignment="1">
      <alignment horizontal="right" vertical="center"/>
    </xf>
    <xf numFmtId="176" fontId="13" fillId="0" borderId="5" xfId="3" applyNumberFormat="1" applyFont="1" applyBorder="1" applyAlignment="1">
      <alignment vertical="center"/>
    </xf>
    <xf numFmtId="0" fontId="13" fillId="0" borderId="5" xfId="2" applyFont="1" applyBorder="1" applyAlignment="1">
      <alignment vertical="center"/>
    </xf>
    <xf numFmtId="0" fontId="1" fillId="0" borderId="0" xfId="0" applyFont="1" applyAlignment="1">
      <alignment horizontal="center" wrapText="1"/>
    </xf>
    <xf numFmtId="0" fontId="4" fillId="0" borderId="0" xfId="0" applyFont="1" applyAlignment="1"/>
    <xf numFmtId="3" fontId="12" fillId="0" borderId="2" xfId="17" applyNumberFormat="1" applyFont="1" applyBorder="1" applyAlignment="1">
      <alignment vertical="center"/>
    </xf>
    <xf numFmtId="3" fontId="12" fillId="0" borderId="0" xfId="17" applyNumberFormat="1" applyFont="1" applyAlignment="1">
      <alignment vertical="center"/>
    </xf>
    <xf numFmtId="0" fontId="12" fillId="0" borderId="3" xfId="18" applyFont="1" applyBorder="1" applyAlignment="1">
      <alignment horizontal="right" vertical="center"/>
    </xf>
    <xf numFmtId="0" fontId="18" fillId="0" borderId="10" xfId="4" applyFont="1" applyBorder="1" applyAlignment="1">
      <alignment vertical="center"/>
    </xf>
    <xf numFmtId="0" fontId="26" fillId="0" borderId="2" xfId="4" applyFont="1" applyBorder="1" applyAlignment="1">
      <alignment vertical="center"/>
    </xf>
    <xf numFmtId="0" fontId="32" fillId="2" borderId="22" xfId="4" applyFont="1" applyFill="1" applyBorder="1" applyAlignment="1">
      <alignment vertical="center"/>
    </xf>
    <xf numFmtId="0" fontId="27" fillId="0" borderId="2" xfId="4" applyFont="1" applyBorder="1" applyAlignment="1">
      <alignment vertical="center"/>
    </xf>
    <xf numFmtId="0" fontId="30" fillId="0" borderId="1" xfId="13" applyFont="1" applyBorder="1"/>
    <xf numFmtId="9" fontId="4" fillId="2" borderId="10" xfId="19" applyFont="1" applyFill="1" applyBorder="1" applyAlignment="1">
      <alignment vertical="center"/>
    </xf>
    <xf numFmtId="41" fontId="12" fillId="0" borderId="1" xfId="21" applyFont="1" applyFill="1" applyBorder="1" applyAlignment="1">
      <alignment horizontal="center" vertical="center" shrinkToFit="1"/>
    </xf>
    <xf numFmtId="41" fontId="12" fillId="0" borderId="12" xfId="5" applyFont="1" applyBorder="1" applyAlignment="1">
      <alignment vertical="center" shrinkToFit="1"/>
    </xf>
    <xf numFmtId="0" fontId="12" fillId="0" borderId="0" xfId="4" applyFont="1" applyAlignment="1">
      <alignment vertical="center" wrapText="1"/>
    </xf>
    <xf numFmtId="41" fontId="12" fillId="0" borderId="1" xfId="0" applyNumberFormat="1" applyFont="1" applyBorder="1" applyAlignment="1">
      <alignment horizontal="center" vertical="center" shrinkToFit="1"/>
    </xf>
    <xf numFmtId="3" fontId="23" fillId="0" borderId="1" xfId="9" applyNumberFormat="1" applyFont="1" applyBorder="1" applyAlignment="1">
      <alignment horizontal="center" vertical="center" shrinkToFit="1"/>
    </xf>
    <xf numFmtId="0" fontId="22" fillId="0" borderId="10" xfId="4" applyBorder="1" applyAlignment="1">
      <alignment vertical="center"/>
    </xf>
    <xf numFmtId="41" fontId="22" fillId="0" borderId="1" xfId="4" applyNumberFormat="1" applyBorder="1" applyAlignment="1">
      <alignment vertical="center"/>
    </xf>
    <xf numFmtId="0" fontId="22" fillId="0" borderId="1" xfId="4" applyBorder="1" applyAlignment="1">
      <alignment vertical="center"/>
    </xf>
    <xf numFmtId="41" fontId="4" fillId="0" borderId="9" xfId="21" applyFont="1" applyBorder="1" applyAlignment="1">
      <alignment vertical="center"/>
    </xf>
    <xf numFmtId="41" fontId="23" fillId="9" borderId="1" xfId="21" applyFont="1" applyFill="1" applyBorder="1" applyAlignment="1">
      <alignment horizontal="center" vertical="center"/>
    </xf>
    <xf numFmtId="177" fontId="10" fillId="14" borderId="1" xfId="4" applyNumberFormat="1" applyFont="1" applyFill="1" applyBorder="1" applyAlignment="1">
      <alignment horizontal="center" vertical="center"/>
    </xf>
    <xf numFmtId="0" fontId="4" fillId="0" borderId="4" xfId="4" applyFont="1" applyBorder="1" applyAlignment="1">
      <alignment vertical="center"/>
    </xf>
    <xf numFmtId="0" fontId="4" fillId="0" borderId="5" xfId="4" applyFont="1" applyBorder="1" applyAlignment="1">
      <alignment vertical="center"/>
    </xf>
    <xf numFmtId="0" fontId="27" fillId="0" borderId="3" xfId="4" applyFont="1" applyBorder="1" applyAlignment="1">
      <alignment horizontal="center" vertical="center"/>
    </xf>
    <xf numFmtId="0" fontId="12" fillId="2" borderId="1" xfId="4" applyFont="1" applyFill="1" applyBorder="1" applyAlignment="1">
      <alignment horizontal="center" vertical="center"/>
    </xf>
    <xf numFmtId="41" fontId="4" fillId="0" borderId="9" xfId="21" applyFont="1" applyFill="1" applyBorder="1" applyAlignment="1">
      <alignment vertical="center"/>
    </xf>
    <xf numFmtId="3" fontId="31" fillId="2" borderId="0" xfId="4" applyNumberFormat="1" applyFont="1" applyFill="1" applyAlignment="1">
      <alignment vertical="center"/>
    </xf>
    <xf numFmtId="41" fontId="4" fillId="0" borderId="9" xfId="4" applyNumberFormat="1" applyFont="1" applyBorder="1" applyAlignment="1">
      <alignment vertical="center"/>
    </xf>
    <xf numFmtId="180" fontId="23" fillId="5" borderId="1" xfId="8" applyNumberFormat="1" applyFont="1" applyFill="1" applyBorder="1" applyAlignment="1">
      <alignment horizontal="right" vertical="center"/>
    </xf>
    <xf numFmtId="41" fontId="23" fillId="7" borderId="1" xfId="5" applyFont="1" applyFill="1" applyBorder="1" applyAlignment="1">
      <alignment horizontal="right" vertical="center"/>
    </xf>
    <xf numFmtId="41" fontId="23" fillId="9" borderId="1" xfId="21" applyFont="1" applyFill="1" applyBorder="1" applyAlignment="1">
      <alignment horizontal="right" vertical="center"/>
    </xf>
    <xf numFmtId="41" fontId="23" fillId="5" borderId="1" xfId="9" applyNumberFormat="1" applyFont="1" applyFill="1" applyBorder="1" applyAlignment="1">
      <alignment horizontal="right" vertical="center"/>
    </xf>
    <xf numFmtId="41" fontId="12" fillId="2" borderId="1" xfId="21" applyFont="1" applyFill="1" applyBorder="1" applyAlignment="1">
      <alignment vertical="center" shrinkToFit="1"/>
    </xf>
    <xf numFmtId="41" fontId="12" fillId="2" borderId="1" xfId="21" applyFont="1" applyFill="1" applyBorder="1" applyAlignment="1">
      <alignment vertical="center"/>
    </xf>
    <xf numFmtId="41" fontId="12" fillId="2" borderId="1" xfId="21" applyFont="1" applyFill="1" applyBorder="1" applyAlignment="1">
      <alignment horizontal="right" vertical="center" shrinkToFit="1"/>
    </xf>
    <xf numFmtId="41" fontId="12" fillId="0" borderId="1" xfId="21" applyFont="1" applyBorder="1" applyAlignment="1">
      <alignment horizontal="right" vertical="center"/>
    </xf>
    <xf numFmtId="41" fontId="12" fillId="0" borderId="1" xfId="21" applyFont="1" applyBorder="1" applyAlignment="1">
      <alignment vertical="center"/>
    </xf>
    <xf numFmtId="41" fontId="12" fillId="0" borderId="1" xfId="21" applyFont="1" applyFill="1" applyBorder="1" applyAlignment="1">
      <alignment horizontal="right" vertical="center" shrinkToFit="1"/>
    </xf>
    <xf numFmtId="41" fontId="12" fillId="0" borderId="1" xfId="21" applyFont="1" applyBorder="1" applyAlignment="1">
      <alignment horizontal="left" vertical="center" indent="1"/>
    </xf>
    <xf numFmtId="41" fontId="12" fillId="0" borderId="1" xfId="21" applyFont="1" applyBorder="1" applyAlignment="1">
      <alignment horizontal="center" vertical="center"/>
    </xf>
    <xf numFmtId="41" fontId="12" fillId="0" borderId="1" xfId="21" applyFont="1" applyBorder="1" applyAlignment="1">
      <alignment vertical="center" shrinkToFit="1"/>
    </xf>
    <xf numFmtId="41" fontId="26" fillId="0" borderId="0" xfId="21" applyFont="1" applyAlignment="1">
      <alignment horizontal="center" vertical="center"/>
    </xf>
    <xf numFmtId="0" fontId="4" fillId="0" borderId="28" xfId="4" applyFont="1" applyBorder="1" applyAlignment="1">
      <alignment horizontal="center" vertical="center"/>
    </xf>
    <xf numFmtId="184" fontId="23" fillId="0" borderId="1" xfId="11" applyNumberFormat="1" applyFont="1" applyFill="1" applyBorder="1" applyAlignment="1">
      <alignment horizontal="center" vertical="center"/>
    </xf>
    <xf numFmtId="185" fontId="23" fillId="0" borderId="1" xfId="11" applyNumberFormat="1" applyFont="1" applyFill="1" applyBorder="1" applyAlignment="1">
      <alignment horizontal="center" vertical="center"/>
    </xf>
    <xf numFmtId="186" fontId="31" fillId="2" borderId="0" xfId="4" applyNumberFormat="1" applyFont="1" applyFill="1" applyAlignment="1">
      <alignment vertical="center"/>
    </xf>
    <xf numFmtId="0" fontId="4" fillId="0" borderId="9" xfId="4" applyFont="1" applyBorder="1" applyAlignment="1">
      <alignment horizontal="left" vertical="center"/>
    </xf>
    <xf numFmtId="3" fontId="12" fillId="0" borderId="1" xfId="17" applyNumberFormat="1" applyFont="1" applyBorder="1" applyAlignment="1">
      <alignment horizontal="right" vertical="center"/>
    </xf>
    <xf numFmtId="0" fontId="26" fillId="0" borderId="9" xfId="0" applyFont="1" applyBorder="1">
      <alignment vertical="center"/>
    </xf>
    <xf numFmtId="0" fontId="44" fillId="0" borderId="32" xfId="0" applyFont="1" applyBorder="1" applyAlignment="1">
      <alignment horizontal="center" vertical="center" wrapText="1"/>
    </xf>
    <xf numFmtId="0" fontId="45" fillId="0" borderId="33" xfId="0" applyFont="1" applyBorder="1" applyAlignment="1">
      <alignment horizontal="justify" vertical="center" wrapText="1"/>
    </xf>
    <xf numFmtId="3" fontId="46" fillId="0" borderId="33" xfId="0" applyNumberFormat="1" applyFont="1" applyBorder="1" applyAlignment="1">
      <alignment horizontal="right" wrapText="1"/>
    </xf>
    <xf numFmtId="0" fontId="45" fillId="0" borderId="34" xfId="0" applyFont="1" applyBorder="1" applyAlignment="1">
      <alignment horizontal="justify" vertical="center" wrapText="1"/>
    </xf>
    <xf numFmtId="3" fontId="46" fillId="0" borderId="34" xfId="0" applyNumberFormat="1" applyFont="1" applyBorder="1" applyAlignment="1">
      <alignment horizontal="right" wrapText="1"/>
    </xf>
    <xf numFmtId="0" fontId="45" fillId="0" borderId="35" xfId="0" applyFont="1" applyBorder="1" applyAlignment="1">
      <alignment horizontal="justify" vertical="center" wrapText="1"/>
    </xf>
    <xf numFmtId="3" fontId="46" fillId="0" borderId="35" xfId="0" applyNumberFormat="1" applyFont="1" applyBorder="1" applyAlignment="1">
      <alignment horizontal="right" wrapText="1"/>
    </xf>
    <xf numFmtId="0" fontId="46" fillId="0" borderId="34" xfId="0" applyFont="1" applyBorder="1" applyAlignment="1">
      <alignment horizontal="right" wrapText="1"/>
    </xf>
    <xf numFmtId="0" fontId="45" fillId="0" borderId="31" xfId="0" applyFont="1" applyBorder="1" applyAlignment="1">
      <alignment horizontal="justify" vertical="center" wrapText="1"/>
    </xf>
    <xf numFmtId="0" fontId="47" fillId="0" borderId="34" xfId="0" applyFont="1" applyBorder="1" applyAlignment="1">
      <alignment horizontal="justify" vertical="center" wrapText="1"/>
    </xf>
    <xf numFmtId="0" fontId="47" fillId="0" borderId="35" xfId="0" applyFont="1" applyBorder="1" applyAlignment="1">
      <alignment horizontal="justify" vertical="center" wrapText="1"/>
    </xf>
    <xf numFmtId="3" fontId="46" fillId="0" borderId="31" xfId="0" applyNumberFormat="1" applyFont="1" applyBorder="1" applyAlignment="1">
      <alignment horizontal="right" wrapText="1"/>
    </xf>
    <xf numFmtId="0" fontId="46" fillId="0" borderId="31" xfId="0" applyFont="1" applyBorder="1" applyAlignment="1">
      <alignment horizontal="right" wrapText="1"/>
    </xf>
    <xf numFmtId="0" fontId="12" fillId="2" borderId="1" xfId="0" applyFont="1" applyFill="1" applyBorder="1" applyAlignment="1">
      <alignment horizontal="left" vertical="center" indent="1"/>
    </xf>
    <xf numFmtId="0" fontId="12" fillId="2" borderId="1" xfId="0" applyFont="1" applyFill="1" applyBorder="1" applyAlignment="1">
      <alignment horizontal="left" vertical="center" indent="1" shrinkToFit="1"/>
    </xf>
    <xf numFmtId="0" fontId="12" fillId="2" borderId="1" xfId="0" applyFont="1" applyFill="1" applyBorder="1" applyAlignment="1">
      <alignment horizontal="center" vertical="center" shrinkToFit="1"/>
    </xf>
    <xf numFmtId="3" fontId="12" fillId="15" borderId="1" xfId="17" applyNumberFormat="1" applyFont="1" applyFill="1" applyBorder="1" applyAlignment="1">
      <alignment horizontal="center" vertical="center"/>
    </xf>
    <xf numFmtId="0" fontId="12" fillId="15" borderId="14" xfId="17" applyFont="1" applyFill="1" applyBorder="1" applyAlignment="1">
      <alignment horizontal="center" vertical="center"/>
    </xf>
    <xf numFmtId="0" fontId="12" fillId="15" borderId="7" xfId="17" applyFont="1" applyFill="1" applyBorder="1" applyAlignment="1">
      <alignment horizontal="center" vertical="center"/>
    </xf>
    <xf numFmtId="0" fontId="12" fillId="15" borderId="7" xfId="17" applyFont="1" applyFill="1" applyBorder="1" applyAlignment="1">
      <alignment vertical="center"/>
    </xf>
    <xf numFmtId="187" fontId="12" fillId="15" borderId="8" xfId="17" applyNumberFormat="1" applyFont="1" applyFill="1" applyBorder="1" applyAlignment="1">
      <alignment vertical="center"/>
    </xf>
    <xf numFmtId="10" fontId="12" fillId="15" borderId="8" xfId="17" applyNumberFormat="1" applyFont="1" applyFill="1" applyBorder="1" applyAlignment="1">
      <alignment vertical="center"/>
    </xf>
    <xf numFmtId="41" fontId="4" fillId="2" borderId="9" xfId="21" applyFont="1" applyFill="1" applyBorder="1" applyAlignment="1">
      <alignment vertical="center"/>
    </xf>
    <xf numFmtId="176" fontId="36" fillId="0" borderId="0" xfId="3" applyNumberFormat="1" applyFont="1" applyBorder="1" applyAlignment="1">
      <alignment horizontal="left" vertical="center"/>
    </xf>
    <xf numFmtId="0" fontId="36" fillId="0" borderId="0" xfId="2" applyFont="1" applyAlignment="1">
      <alignment horizontal="right" vertical="center"/>
    </xf>
    <xf numFmtId="41" fontId="4" fillId="2" borderId="9" xfId="4" applyNumberFormat="1" applyFont="1" applyFill="1" applyBorder="1" applyAlignment="1">
      <alignment vertical="center"/>
    </xf>
    <xf numFmtId="49" fontId="10" fillId="14" borderId="1" xfId="4" applyNumberFormat="1" applyFont="1" applyFill="1" applyBorder="1" applyAlignment="1">
      <alignment horizontal="center" vertical="center"/>
    </xf>
    <xf numFmtId="49" fontId="10" fillId="14" borderId="1" xfId="4" applyNumberFormat="1" applyFont="1" applyFill="1" applyBorder="1" applyAlignment="1">
      <alignment horizontal="center" vertical="center" wrapText="1"/>
    </xf>
    <xf numFmtId="179" fontId="10" fillId="14" borderId="1" xfId="4" applyNumberFormat="1" applyFont="1" applyFill="1" applyBorder="1" applyAlignment="1">
      <alignment horizontal="center" vertical="center"/>
    </xf>
    <xf numFmtId="0" fontId="10" fillId="14" borderId="1" xfId="4" applyFont="1" applyFill="1" applyBorder="1" applyAlignment="1">
      <alignment horizontal="center" vertical="center" shrinkToFit="1"/>
    </xf>
    <xf numFmtId="0" fontId="10" fillId="14" borderId="1" xfId="4" applyFont="1" applyFill="1" applyBorder="1" applyAlignment="1">
      <alignment horizontal="center" vertical="center" wrapText="1"/>
    </xf>
    <xf numFmtId="0" fontId="41" fillId="0" borderId="1" xfId="0" applyFont="1" applyBorder="1" applyAlignment="1">
      <alignment horizontal="center" vertical="center" shrinkToFit="1"/>
    </xf>
    <xf numFmtId="1" fontId="0" fillId="0" borderId="37" xfId="0" applyNumberFormat="1" applyBorder="1" applyAlignment="1">
      <alignment horizontal="center" vertical="center"/>
    </xf>
    <xf numFmtId="2" fontId="0" fillId="0" borderId="38" xfId="0" applyNumberFormat="1" applyBorder="1" applyAlignment="1">
      <alignment horizontal="center" vertical="center"/>
    </xf>
    <xf numFmtId="0" fontId="0" fillId="0" borderId="39" xfId="0" applyBorder="1" applyAlignment="1">
      <alignment horizontal="center" vertical="center"/>
    </xf>
    <xf numFmtId="0" fontId="12" fillId="0" borderId="1" xfId="4" applyFont="1" applyBorder="1" applyAlignment="1">
      <alignment horizontal="center" vertical="center" wrapText="1"/>
    </xf>
    <xf numFmtId="0" fontId="26" fillId="6" borderId="2" xfId="4" applyFont="1" applyFill="1" applyBorder="1" applyAlignment="1">
      <alignment vertical="center"/>
    </xf>
    <xf numFmtId="41" fontId="12" fillId="0" borderId="1" xfId="0" applyNumberFormat="1" applyFont="1" applyBorder="1" applyAlignment="1">
      <alignment vertical="center" shrinkToFit="1"/>
    </xf>
    <xf numFmtId="0" fontId="40" fillId="12" borderId="1" xfId="8" applyFont="1" applyFill="1" applyBorder="1" applyAlignment="1">
      <alignment horizontal="center" vertical="center"/>
    </xf>
    <xf numFmtId="177" fontId="40" fillId="12" borderId="1" xfId="8" applyNumberFormat="1" applyFont="1" applyFill="1" applyBorder="1" applyAlignment="1">
      <alignment horizontal="center" vertical="center"/>
    </xf>
    <xf numFmtId="0" fontId="49" fillId="0" borderId="10" xfId="4" applyFont="1" applyBorder="1" applyAlignment="1">
      <alignment vertical="center"/>
    </xf>
    <xf numFmtId="0" fontId="49" fillId="0" borderId="9" xfId="4" applyFont="1" applyBorder="1" applyAlignment="1">
      <alignment vertical="center"/>
    </xf>
    <xf numFmtId="0" fontId="51" fillId="0" borderId="0" xfId="14" applyFont="1"/>
    <xf numFmtId="0" fontId="51" fillId="0" borderId="1" xfId="14" applyFont="1" applyBorder="1"/>
    <xf numFmtId="0" fontId="52" fillId="0" borderId="0" xfId="4" applyFont="1" applyAlignment="1">
      <alignment vertical="center"/>
    </xf>
    <xf numFmtId="0" fontId="52" fillId="0" borderId="17" xfId="4" applyFont="1" applyBorder="1" applyAlignment="1">
      <alignment vertical="center"/>
    </xf>
    <xf numFmtId="0" fontId="53" fillId="0" borderId="0" xfId="17" applyFont="1" applyAlignment="1">
      <alignment vertical="center"/>
    </xf>
    <xf numFmtId="0" fontId="54" fillId="0" borderId="0" xfId="17" applyFont="1" applyAlignment="1">
      <alignment vertical="center"/>
    </xf>
    <xf numFmtId="183" fontId="23" fillId="0" borderId="1" xfId="11" applyNumberFormat="1" applyFont="1" applyFill="1" applyBorder="1" applyAlignment="1">
      <alignment horizontal="center" vertical="center"/>
    </xf>
    <xf numFmtId="49" fontId="12" fillId="0" borderId="1" xfId="4" applyNumberFormat="1" applyFont="1" applyBorder="1" applyAlignment="1">
      <alignment horizontal="center" vertical="center" wrapText="1"/>
    </xf>
    <xf numFmtId="188" fontId="23" fillId="0" borderId="1" xfId="0" applyNumberFormat="1" applyFont="1" applyBorder="1" applyAlignment="1">
      <alignment horizontal="center" vertical="center"/>
    </xf>
    <xf numFmtId="0" fontId="23" fillId="2" borderId="1" xfId="0" applyFont="1" applyFill="1" applyBorder="1" applyAlignment="1">
      <alignment horizontal="center" vertical="center"/>
    </xf>
    <xf numFmtId="9" fontId="4" fillId="8" borderId="0" xfId="19" applyFont="1" applyFill="1" applyAlignment="1">
      <alignment vertical="center"/>
    </xf>
    <xf numFmtId="0" fontId="10" fillId="10" borderId="1" xfId="4" applyFont="1" applyFill="1" applyBorder="1" applyAlignment="1">
      <alignment horizontal="center" vertical="center"/>
    </xf>
    <xf numFmtId="189" fontId="12" fillId="0" borderId="1" xfId="4" applyNumberFormat="1" applyFont="1" applyBorder="1" applyAlignment="1">
      <alignment horizontal="center" vertical="center"/>
    </xf>
    <xf numFmtId="190" fontId="23" fillId="0" borderId="1" xfId="0" applyNumberFormat="1" applyFont="1" applyBorder="1" applyAlignment="1">
      <alignment horizontal="center" vertical="center"/>
    </xf>
    <xf numFmtId="0" fontId="55" fillId="0" borderId="1" xfId="0" applyFont="1" applyBorder="1" applyAlignment="1">
      <alignment horizontal="left" vertical="center" indent="1"/>
    </xf>
    <xf numFmtId="0" fontId="55" fillId="0" borderId="1" xfId="0" applyFont="1" applyBorder="1" applyAlignment="1">
      <alignment horizontal="left" vertical="center" wrapText="1" indent="1" shrinkToFit="1"/>
    </xf>
    <xf numFmtId="0" fontId="55" fillId="0" borderId="1" xfId="0" applyFont="1" applyBorder="1" applyAlignment="1">
      <alignment horizontal="center" vertical="center" shrinkToFit="1"/>
    </xf>
    <xf numFmtId="191" fontId="23" fillId="9" borderId="1" xfId="11" applyNumberFormat="1" applyFont="1" applyFill="1" applyBorder="1" applyAlignment="1">
      <alignment horizontal="center" vertical="center"/>
    </xf>
    <xf numFmtId="191" fontId="23" fillId="7" borderId="1" xfId="11" applyNumberFormat="1" applyFont="1" applyFill="1" applyBorder="1" applyAlignment="1">
      <alignment horizontal="center" vertical="center"/>
    </xf>
    <xf numFmtId="0" fontId="23" fillId="0" borderId="1" xfId="12" applyFont="1" applyBorder="1" applyAlignment="1">
      <alignment horizontal="center" vertical="center"/>
    </xf>
    <xf numFmtId="0" fontId="23" fillId="0" borderId="1" xfId="0" applyFont="1" applyBorder="1" applyAlignment="1">
      <alignment horizontal="center" vertical="center" wrapText="1" shrinkToFit="1"/>
    </xf>
    <xf numFmtId="191" fontId="23" fillId="0" borderId="1" xfId="11" applyNumberFormat="1" applyFont="1" applyFill="1" applyBorder="1" applyAlignment="1">
      <alignment horizontal="center" vertical="center"/>
    </xf>
    <xf numFmtId="41" fontId="23" fillId="0" borderId="1" xfId="21" applyFont="1" applyFill="1" applyBorder="1" applyAlignment="1">
      <alignment horizontal="right" vertical="center"/>
    </xf>
    <xf numFmtId="41" fontId="23" fillId="0" borderId="1" xfId="21" applyFont="1" applyFill="1" applyBorder="1" applyAlignment="1">
      <alignment horizontal="center" vertical="center"/>
    </xf>
    <xf numFmtId="177" fontId="23" fillId="0" borderId="1" xfId="10" applyNumberFormat="1" applyFont="1" applyBorder="1" applyAlignment="1">
      <alignment horizontal="center" vertical="center"/>
    </xf>
    <xf numFmtId="3" fontId="23" fillId="0" borderId="1" xfId="10" applyNumberFormat="1" applyFont="1" applyBorder="1" applyAlignment="1">
      <alignment horizontal="center" vertical="center"/>
    </xf>
    <xf numFmtId="180" fontId="12" fillId="2" borderId="1" xfId="4" applyNumberFormat="1" applyFont="1" applyFill="1" applyBorder="1" applyAlignment="1">
      <alignment horizontal="left" vertical="center" indent="1"/>
    </xf>
    <xf numFmtId="41" fontId="23" fillId="5" borderId="1" xfId="21" applyFont="1" applyFill="1" applyBorder="1" applyAlignment="1">
      <alignment horizontal="center" vertical="center"/>
    </xf>
    <xf numFmtId="49" fontId="23" fillId="2" borderId="1" xfId="0" applyNumberFormat="1" applyFont="1" applyFill="1" applyBorder="1" applyAlignment="1">
      <alignment horizontal="center" vertical="center"/>
    </xf>
    <xf numFmtId="192" fontId="23" fillId="0" borderId="1" xfId="0" applyNumberFormat="1" applyFont="1" applyBorder="1" applyAlignment="1">
      <alignment horizontal="center" vertical="center"/>
    </xf>
    <xf numFmtId="41" fontId="23" fillId="0" borderId="1" xfId="21" applyFont="1" applyFill="1" applyBorder="1" applyAlignment="1">
      <alignment vertical="center"/>
    </xf>
    <xf numFmtId="41" fontId="12" fillId="0" borderId="1" xfId="4" applyNumberFormat="1" applyFont="1" applyBorder="1" applyAlignment="1">
      <alignment horizontal="center" vertical="center"/>
    </xf>
    <xf numFmtId="41" fontId="26" fillId="2" borderId="0" xfId="21" applyFont="1" applyFill="1" applyAlignment="1">
      <alignment vertical="center"/>
    </xf>
    <xf numFmtId="41" fontId="26" fillId="2" borderId="0" xfId="4" applyNumberFormat="1" applyFont="1" applyFill="1" applyAlignment="1">
      <alignment vertical="center"/>
    </xf>
    <xf numFmtId="0" fontId="59" fillId="0" borderId="0" xfId="17" applyFont="1" applyAlignment="1">
      <alignment vertical="center"/>
    </xf>
    <xf numFmtId="0" fontId="60" fillId="0" borderId="0" xfId="17" applyFont="1" applyAlignment="1">
      <alignment vertical="center"/>
    </xf>
    <xf numFmtId="0" fontId="61" fillId="10" borderId="40" xfId="0" applyFont="1" applyFill="1" applyBorder="1" applyAlignment="1">
      <alignment horizontal="center" vertical="center"/>
    </xf>
    <xf numFmtId="0" fontId="61" fillId="10" borderId="41" xfId="0" applyFont="1" applyFill="1" applyBorder="1" applyAlignment="1">
      <alignment horizontal="center" vertical="center"/>
    </xf>
    <xf numFmtId="0" fontId="64" fillId="10" borderId="41" xfId="0" applyFont="1" applyFill="1" applyBorder="1" applyAlignment="1">
      <alignment horizontal="center" vertical="center"/>
    </xf>
    <xf numFmtId="0" fontId="61" fillId="10" borderId="42" xfId="0" applyFont="1" applyFill="1" applyBorder="1" applyAlignment="1">
      <alignment horizontal="center" vertical="center"/>
    </xf>
    <xf numFmtId="0" fontId="64" fillId="0" borderId="0" xfId="0" applyFont="1">
      <alignment vertical="center"/>
    </xf>
    <xf numFmtId="41" fontId="55" fillId="2" borderId="1" xfId="0" applyNumberFormat="1" applyFont="1" applyFill="1" applyBorder="1">
      <alignment vertical="center"/>
    </xf>
    <xf numFmtId="10" fontId="55" fillId="2" borderId="1" xfId="0" applyNumberFormat="1" applyFont="1" applyFill="1" applyBorder="1" applyAlignment="1">
      <alignment horizontal="center" vertical="center"/>
    </xf>
    <xf numFmtId="41" fontId="55" fillId="2" borderId="1" xfId="21" applyFont="1" applyFill="1" applyBorder="1" applyAlignment="1">
      <alignment horizontal="center" vertical="center"/>
    </xf>
    <xf numFmtId="41" fontId="55" fillId="2" borderId="44" xfId="0" applyNumberFormat="1" applyFont="1" applyFill="1" applyBorder="1" applyAlignment="1">
      <alignment horizontal="center" vertical="center"/>
    </xf>
    <xf numFmtId="0" fontId="55" fillId="0" borderId="0" xfId="0" applyFont="1" applyAlignment="1">
      <alignment horizontal="left" vertical="center"/>
    </xf>
    <xf numFmtId="41" fontId="55" fillId="2" borderId="46" xfId="0" applyNumberFormat="1" applyFont="1" applyFill="1" applyBorder="1">
      <alignment vertical="center"/>
    </xf>
    <xf numFmtId="10" fontId="55" fillId="2" borderId="46" xfId="0" applyNumberFormat="1" applyFont="1" applyFill="1" applyBorder="1" applyAlignment="1">
      <alignment horizontal="center" vertical="center"/>
    </xf>
    <xf numFmtId="0" fontId="55" fillId="2" borderId="46" xfId="0" applyFont="1" applyFill="1" applyBorder="1" applyAlignment="1">
      <alignment horizontal="center" vertical="center"/>
    </xf>
    <xf numFmtId="41" fontId="55" fillId="2" borderId="47" xfId="0" applyNumberFormat="1" applyFont="1" applyFill="1" applyBorder="1" applyAlignment="1">
      <alignment horizontal="center" vertical="center"/>
    </xf>
    <xf numFmtId="0" fontId="55" fillId="0" borderId="48" xfId="0" applyFont="1" applyBorder="1" applyAlignment="1">
      <alignment horizontal="left" vertical="center"/>
    </xf>
    <xf numFmtId="0" fontId="55" fillId="0" borderId="0" xfId="0" applyFont="1">
      <alignment vertical="center"/>
    </xf>
    <xf numFmtId="41" fontId="55" fillId="0" borderId="0" xfId="0" applyNumberFormat="1" applyFont="1">
      <alignment vertical="center"/>
    </xf>
    <xf numFmtId="0" fontId="55" fillId="0" borderId="0" xfId="0" applyFont="1" applyAlignment="1">
      <alignment horizontal="center" vertical="center"/>
    </xf>
    <xf numFmtId="41" fontId="64" fillId="0" borderId="51" xfId="0" applyNumberFormat="1" applyFont="1" applyBorder="1">
      <alignment vertical="center"/>
    </xf>
    <xf numFmtId="41" fontId="64" fillId="0" borderId="0" xfId="0" applyNumberFormat="1" applyFont="1" applyAlignment="1">
      <alignment horizontal="center" vertical="center"/>
    </xf>
    <xf numFmtId="0" fontId="58" fillId="0" borderId="0" xfId="0" quotePrefix="1" applyFont="1">
      <alignment vertical="center"/>
    </xf>
    <xf numFmtId="187" fontId="12" fillId="0" borderId="8" xfId="17" applyNumberFormat="1" applyFont="1" applyBorder="1" applyAlignment="1">
      <alignment vertical="center"/>
    </xf>
    <xf numFmtId="41" fontId="4" fillId="0" borderId="9" xfId="21" applyFont="1" applyFill="1" applyBorder="1" applyAlignment="1">
      <alignment horizontal="center" vertical="center"/>
    </xf>
    <xf numFmtId="176" fontId="55" fillId="0" borderId="1" xfId="4" applyNumberFormat="1" applyFont="1" applyBorder="1" applyAlignment="1">
      <alignment horizontal="left" vertical="center" indent="1"/>
    </xf>
    <xf numFmtId="41" fontId="10" fillId="6" borderId="1" xfId="4" applyNumberFormat="1" applyFont="1" applyFill="1" applyBorder="1" applyAlignment="1">
      <alignment horizontal="center" vertical="center"/>
    </xf>
    <xf numFmtId="0" fontId="10" fillId="3" borderId="14" xfId="4" applyFont="1" applyFill="1" applyBorder="1" applyAlignment="1">
      <alignment horizontal="left" vertical="center" indent="1"/>
    </xf>
    <xf numFmtId="3" fontId="10" fillId="3" borderId="14" xfId="4" applyNumberFormat="1" applyFont="1" applyFill="1" applyBorder="1" applyAlignment="1">
      <alignment horizontal="left" vertical="center" indent="1"/>
    </xf>
    <xf numFmtId="0" fontId="10" fillId="3" borderId="7" xfId="4" applyFont="1" applyFill="1" applyBorder="1" applyAlignment="1">
      <alignment vertical="center"/>
    </xf>
    <xf numFmtId="0" fontId="10" fillId="3" borderId="8" xfId="4" applyFont="1" applyFill="1" applyBorder="1" applyAlignment="1">
      <alignment vertical="center"/>
    </xf>
    <xf numFmtId="3" fontId="10" fillId="3" borderId="7" xfId="4" applyNumberFormat="1" applyFont="1" applyFill="1" applyBorder="1" applyAlignment="1">
      <alignment vertical="center"/>
    </xf>
    <xf numFmtId="3" fontId="10" fillId="3" borderId="8" xfId="4" applyNumberFormat="1" applyFont="1" applyFill="1" applyBorder="1" applyAlignment="1">
      <alignment vertical="center"/>
    </xf>
    <xf numFmtId="4" fontId="10" fillId="3" borderId="7" xfId="4" applyNumberFormat="1" applyFont="1" applyFill="1" applyBorder="1" applyAlignment="1">
      <alignment horizontal="center" vertical="center"/>
    </xf>
    <xf numFmtId="41" fontId="10" fillId="3" borderId="7" xfId="21" applyFont="1" applyFill="1" applyBorder="1" applyAlignment="1">
      <alignment vertical="center"/>
    </xf>
    <xf numFmtId="3" fontId="10" fillId="11" borderId="1" xfId="4" applyNumberFormat="1" applyFont="1" applyFill="1" applyBorder="1" applyAlignment="1">
      <alignment horizontal="center" vertical="center"/>
    </xf>
    <xf numFmtId="1" fontId="10" fillId="11" borderId="1" xfId="4" applyNumberFormat="1" applyFont="1" applyFill="1" applyBorder="1" applyAlignment="1">
      <alignment horizontal="center" vertical="center"/>
    </xf>
    <xf numFmtId="41" fontId="10" fillId="11" borderId="1" xfId="5" applyFont="1" applyFill="1" applyBorder="1" applyAlignment="1">
      <alignment horizontal="right" vertical="center" shrinkToFit="1"/>
    </xf>
    <xf numFmtId="3" fontId="10" fillId="11" borderId="1" xfId="4" applyNumberFormat="1" applyFont="1" applyFill="1" applyBorder="1" applyAlignment="1">
      <alignment horizontal="right" vertical="center"/>
    </xf>
    <xf numFmtId="0" fontId="10" fillId="11" borderId="1" xfId="4" applyFont="1" applyFill="1" applyBorder="1" applyAlignment="1">
      <alignment horizontal="right" vertical="center" shrinkToFit="1"/>
    </xf>
    <xf numFmtId="4" fontId="10" fillId="11" borderId="1" xfId="4" applyNumberFormat="1" applyFont="1" applyFill="1" applyBorder="1" applyAlignment="1">
      <alignment horizontal="center" vertical="center"/>
    </xf>
    <xf numFmtId="41" fontId="10" fillId="11" borderId="1" xfId="21" applyFont="1" applyFill="1" applyBorder="1" applyAlignment="1">
      <alignment horizontal="right" vertical="center" shrinkToFit="1"/>
    </xf>
    <xf numFmtId="41" fontId="10" fillId="11" borderId="1" xfId="21" applyFont="1" applyFill="1" applyBorder="1" applyAlignment="1">
      <alignment horizontal="right" vertical="center"/>
    </xf>
    <xf numFmtId="3" fontId="10" fillId="16" borderId="1" xfId="4" applyNumberFormat="1" applyFont="1" applyFill="1" applyBorder="1" applyAlignment="1">
      <alignment horizontal="center" vertical="center"/>
    </xf>
    <xf numFmtId="0" fontId="10" fillId="16" borderId="1" xfId="4" applyFont="1" applyFill="1" applyBorder="1" applyAlignment="1">
      <alignment vertical="center"/>
    </xf>
    <xf numFmtId="177" fontId="10" fillId="16" borderId="1" xfId="5" applyNumberFormat="1" applyFont="1" applyFill="1" applyBorder="1" applyAlignment="1">
      <alignment horizontal="right" vertical="center" shrinkToFit="1"/>
    </xf>
    <xf numFmtId="3" fontId="10" fillId="16" borderId="1" xfId="4" applyNumberFormat="1" applyFont="1" applyFill="1" applyBorder="1" applyAlignment="1">
      <alignment horizontal="right" vertical="center"/>
    </xf>
    <xf numFmtId="0" fontId="10" fillId="16" borderId="1" xfId="4" applyFont="1" applyFill="1" applyBorder="1" applyAlignment="1">
      <alignment horizontal="right" vertical="center" shrinkToFit="1"/>
    </xf>
    <xf numFmtId="41" fontId="10" fillId="16" borderId="1" xfId="21" applyFont="1" applyFill="1" applyBorder="1" applyAlignment="1">
      <alignment horizontal="center" vertical="center"/>
    </xf>
    <xf numFmtId="41" fontId="10" fillId="16" borderId="1" xfId="21" applyFont="1" applyFill="1" applyBorder="1" applyAlignment="1">
      <alignment vertical="center" shrinkToFit="1"/>
    </xf>
    <xf numFmtId="41" fontId="10" fillId="16" borderId="1" xfId="21" applyFont="1" applyFill="1" applyBorder="1" applyAlignment="1">
      <alignment horizontal="center" vertical="center" shrinkToFit="1"/>
    </xf>
    <xf numFmtId="180" fontId="12" fillId="0" borderId="1" xfId="4" applyNumberFormat="1" applyFont="1" applyBorder="1" applyAlignment="1">
      <alignment horizontal="left" vertical="center" indent="1"/>
    </xf>
    <xf numFmtId="41" fontId="12" fillId="0" borderId="1" xfId="16" applyFont="1" applyFill="1" applyBorder="1" applyAlignment="1">
      <alignment vertical="center" shrinkToFit="1"/>
    </xf>
    <xf numFmtId="180" fontId="12" fillId="0" borderId="1" xfId="4" applyNumberFormat="1" applyFont="1" applyBorder="1" applyAlignment="1">
      <alignment horizontal="center" vertical="center"/>
    </xf>
    <xf numFmtId="41" fontId="22" fillId="0" borderId="0" xfId="21" applyFont="1" applyAlignment="1"/>
    <xf numFmtId="0" fontId="13" fillId="0" borderId="0" xfId="2" applyFont="1" applyAlignment="1">
      <alignment vertical="center"/>
    </xf>
    <xf numFmtId="0" fontId="36" fillId="0" borderId="0" xfId="2" applyFont="1" applyAlignment="1">
      <alignment horizontal="center" vertical="center"/>
    </xf>
    <xf numFmtId="0" fontId="12" fillId="0" borderId="1" xfId="4" applyFont="1" applyFill="1" applyBorder="1" applyAlignment="1">
      <alignment horizontal="center" vertical="center"/>
    </xf>
    <xf numFmtId="0" fontId="28" fillId="0" borderId="0" xfId="8" applyFont="1" applyFill="1" applyAlignment="1">
      <alignment vertical="center"/>
    </xf>
    <xf numFmtId="0" fontId="23" fillId="0" borderId="1" xfId="12" applyFont="1" applyFill="1" applyBorder="1" applyAlignment="1">
      <alignment horizontal="center" vertical="center"/>
    </xf>
    <xf numFmtId="0" fontId="23" fillId="0" borderId="1" xfId="0" applyFont="1" applyFill="1" applyBorder="1" applyAlignment="1">
      <alignment horizontal="center" vertical="center" wrapText="1" shrinkToFit="1"/>
    </xf>
    <xf numFmtId="0" fontId="23" fillId="0" borderId="1" xfId="0" applyFont="1" applyFill="1" applyBorder="1" applyAlignment="1">
      <alignment horizontal="center" vertical="center" shrinkToFit="1"/>
    </xf>
    <xf numFmtId="181" fontId="23" fillId="0" borderId="1" xfId="11" applyNumberFormat="1" applyFont="1" applyFill="1" applyBorder="1" applyAlignment="1">
      <alignment horizontal="center" vertical="center"/>
    </xf>
    <xf numFmtId="3" fontId="23" fillId="0" borderId="1" xfId="9" applyNumberFormat="1" applyFont="1" applyFill="1" applyBorder="1" applyAlignment="1">
      <alignment horizontal="center" vertical="center" shrinkToFit="1"/>
    </xf>
    <xf numFmtId="0" fontId="23" fillId="0" borderId="1" xfId="8" applyFont="1" applyFill="1" applyBorder="1" applyAlignment="1">
      <alignment horizontal="center" vertical="center"/>
    </xf>
    <xf numFmtId="0" fontId="23" fillId="7" borderId="1" xfId="8" applyFont="1" applyFill="1" applyBorder="1" applyAlignment="1">
      <alignment horizontal="center" vertical="center"/>
    </xf>
    <xf numFmtId="0" fontId="23" fillId="0" borderId="1" xfId="8" applyFont="1" applyBorder="1" applyAlignment="1">
      <alignment horizontal="center" vertical="center" wrapText="1"/>
    </xf>
    <xf numFmtId="0" fontId="23" fillId="0" borderId="1" xfId="8" applyFont="1" applyBorder="1" applyAlignment="1">
      <alignment horizontal="center" vertical="center"/>
    </xf>
    <xf numFmtId="0" fontId="23" fillId="0" borderId="1" xfId="8" applyFont="1" applyBorder="1" applyAlignment="1">
      <alignment horizontal="right" vertical="center"/>
    </xf>
    <xf numFmtId="177" fontId="23" fillId="0" borderId="1" xfId="8" applyNumberFormat="1" applyFont="1" applyBorder="1" applyAlignment="1">
      <alignment vertical="center"/>
    </xf>
    <xf numFmtId="0" fontId="23" fillId="0" borderId="1" xfId="8" applyFont="1" applyBorder="1" applyAlignment="1">
      <alignment vertical="center"/>
    </xf>
    <xf numFmtId="0" fontId="66" fillId="0" borderId="0" xfId="8" applyFont="1" applyAlignment="1">
      <alignment vertical="center"/>
    </xf>
    <xf numFmtId="0" fontId="23" fillId="14" borderId="1" xfId="8" applyFont="1" applyFill="1" applyBorder="1" applyAlignment="1">
      <alignment horizontal="center" vertical="center"/>
    </xf>
    <xf numFmtId="0" fontId="23" fillId="7" borderId="1" xfId="8" applyFont="1" applyFill="1" applyBorder="1" applyAlignment="1">
      <alignment horizontal="center" vertical="center" wrapText="1"/>
    </xf>
    <xf numFmtId="41" fontId="23" fillId="0" borderId="1" xfId="8" applyNumberFormat="1" applyFont="1" applyFill="1" applyBorder="1" applyAlignment="1">
      <alignment horizontal="right" vertical="center"/>
    </xf>
    <xf numFmtId="177" fontId="23" fillId="0" borderId="1" xfId="8" applyNumberFormat="1" applyFont="1" applyFill="1" applyBorder="1" applyAlignment="1">
      <alignment vertical="center"/>
    </xf>
    <xf numFmtId="0" fontId="23" fillId="0" borderId="1" xfId="8" applyFont="1" applyFill="1" applyBorder="1" applyAlignment="1">
      <alignment vertical="center"/>
    </xf>
    <xf numFmtId="0" fontId="56" fillId="0" borderId="1" xfId="8" applyFont="1" applyBorder="1" applyAlignment="1">
      <alignment vertical="center"/>
    </xf>
    <xf numFmtId="0" fontId="56" fillId="0" borderId="0" xfId="8" applyFont="1" applyAlignment="1">
      <alignment vertical="center"/>
    </xf>
    <xf numFmtId="0" fontId="61" fillId="12" borderId="1" xfId="8" applyFont="1" applyFill="1" applyBorder="1" applyAlignment="1">
      <alignment horizontal="center" vertical="center"/>
    </xf>
    <xf numFmtId="177" fontId="61" fillId="12" borderId="1" xfId="8" applyNumberFormat="1" applyFont="1" applyFill="1" applyBorder="1" applyAlignment="1">
      <alignment horizontal="center" vertical="center"/>
    </xf>
    <xf numFmtId="41" fontId="61" fillId="0" borderId="1" xfId="5" applyFont="1" applyFill="1" applyBorder="1" applyAlignment="1">
      <alignment vertical="center"/>
    </xf>
    <xf numFmtId="180" fontId="56" fillId="0" borderId="1" xfId="8" applyNumberFormat="1" applyFont="1" applyBorder="1" applyAlignment="1">
      <alignment horizontal="center" vertical="center"/>
    </xf>
    <xf numFmtId="41" fontId="56" fillId="0" borderId="1" xfId="5" applyFont="1" applyFill="1" applyBorder="1" applyAlignment="1">
      <alignment horizontal="center" vertical="center"/>
    </xf>
    <xf numFmtId="191" fontId="56" fillId="0" borderId="1" xfId="11" applyNumberFormat="1" applyFont="1" applyFill="1" applyBorder="1" applyAlignment="1">
      <alignment horizontal="center" vertical="center"/>
    </xf>
    <xf numFmtId="41" fontId="56" fillId="0" borderId="1" xfId="21" applyFont="1" applyFill="1" applyBorder="1" applyAlignment="1">
      <alignment vertical="center"/>
    </xf>
    <xf numFmtId="41" fontId="56" fillId="5" borderId="1" xfId="5" applyFont="1" applyFill="1" applyBorder="1" applyAlignment="1">
      <alignment horizontal="center" vertical="center"/>
    </xf>
    <xf numFmtId="41" fontId="61" fillId="0" borderId="0" xfId="5" applyFont="1" applyFill="1" applyAlignment="1">
      <alignment vertical="center"/>
    </xf>
    <xf numFmtId="0" fontId="56" fillId="0" borderId="1" xfId="8" applyFont="1" applyBorder="1" applyAlignment="1">
      <alignment horizontal="center" vertical="center"/>
    </xf>
    <xf numFmtId="0" fontId="56" fillId="0" borderId="0" xfId="8" applyFont="1" applyAlignment="1">
      <alignment horizontal="center" vertical="center" wrapText="1"/>
    </xf>
    <xf numFmtId="0" fontId="56" fillId="0" borderId="0" xfId="8" applyFont="1" applyAlignment="1">
      <alignment horizontal="center" vertical="center"/>
    </xf>
    <xf numFmtId="177" fontId="56" fillId="0" borderId="0" xfId="8" applyNumberFormat="1" applyFont="1" applyAlignment="1">
      <alignment vertical="center"/>
    </xf>
    <xf numFmtId="41" fontId="23" fillId="0" borderId="1" xfId="9" applyNumberFormat="1" applyFont="1" applyFill="1" applyBorder="1" applyAlignment="1">
      <alignment horizontal="right" vertical="center"/>
    </xf>
    <xf numFmtId="3" fontId="23" fillId="0" borderId="1" xfId="0" applyNumberFormat="1" applyFont="1" applyFill="1" applyBorder="1" applyAlignment="1">
      <alignment horizontal="center" vertical="center" shrinkToFit="1"/>
    </xf>
    <xf numFmtId="0" fontId="41" fillId="0" borderId="1" xfId="0" applyFont="1" applyFill="1" applyBorder="1" applyAlignment="1">
      <alignment horizontal="center" vertical="center" shrinkToFit="1"/>
    </xf>
    <xf numFmtId="0" fontId="23" fillId="0" borderId="1" xfId="9" applyFont="1" applyFill="1" applyBorder="1" applyAlignment="1">
      <alignment horizontal="center" vertical="center"/>
    </xf>
    <xf numFmtId="3" fontId="23" fillId="0" borderId="1" xfId="9" applyNumberFormat="1" applyFont="1" applyFill="1" applyBorder="1" applyAlignment="1">
      <alignment horizontal="center" vertical="center" wrapText="1" shrinkToFit="1"/>
    </xf>
    <xf numFmtId="177" fontId="23" fillId="0" borderId="1" xfId="9" applyNumberFormat="1" applyFont="1" applyFill="1" applyBorder="1" applyAlignment="1">
      <alignment horizontal="center" vertical="center"/>
    </xf>
    <xf numFmtId="3" fontId="23" fillId="0" borderId="1" xfId="9" applyNumberFormat="1" applyFont="1" applyFill="1" applyBorder="1" applyAlignment="1">
      <alignment horizontal="center" vertical="center"/>
    </xf>
    <xf numFmtId="0" fontId="23" fillId="0" borderId="1" xfId="8" applyFont="1" applyFill="1" applyBorder="1" applyAlignment="1">
      <alignment horizontal="center" vertical="center" wrapText="1"/>
    </xf>
    <xf numFmtId="0" fontId="12" fillId="0" borderId="1" xfId="0" applyFont="1" applyFill="1" applyBorder="1" applyAlignment="1">
      <alignment horizontal="center" vertical="center" shrinkToFit="1"/>
    </xf>
    <xf numFmtId="41" fontId="12" fillId="0" borderId="1" xfId="0" applyNumberFormat="1" applyFont="1" applyFill="1" applyBorder="1" applyAlignment="1">
      <alignment horizontal="center" vertical="center" shrinkToFit="1"/>
    </xf>
    <xf numFmtId="41" fontId="22" fillId="0" borderId="1" xfId="4" applyNumberFormat="1" applyFill="1" applyBorder="1" applyAlignment="1">
      <alignment vertical="center"/>
    </xf>
    <xf numFmtId="41" fontId="12" fillId="0" borderId="1" xfId="4" applyNumberFormat="1" applyFont="1" applyFill="1" applyBorder="1" applyAlignment="1">
      <alignment vertical="center" shrinkToFit="1"/>
    </xf>
    <xf numFmtId="0" fontId="22" fillId="0" borderId="1" xfId="4" applyFill="1" applyBorder="1" applyAlignment="1">
      <alignment vertical="center"/>
    </xf>
    <xf numFmtId="41" fontId="12" fillId="0" borderId="1" xfId="4" applyNumberFormat="1" applyFont="1" applyFill="1" applyBorder="1" applyAlignment="1">
      <alignment vertical="center"/>
    </xf>
    <xf numFmtId="3" fontId="12" fillId="0" borderId="1" xfId="4" applyNumberFormat="1" applyFont="1" applyFill="1" applyBorder="1" applyAlignment="1">
      <alignment horizontal="center" vertical="center"/>
    </xf>
    <xf numFmtId="41" fontId="12" fillId="0" borderId="1" xfId="21" applyFont="1" applyFill="1" applyBorder="1" applyAlignment="1">
      <alignment vertical="center" shrinkToFit="1"/>
    </xf>
    <xf numFmtId="41" fontId="12" fillId="0" borderId="1" xfId="21" applyFont="1" applyFill="1" applyBorder="1" applyAlignment="1">
      <alignment vertical="center"/>
    </xf>
    <xf numFmtId="0" fontId="12" fillId="0" borderId="1" xfId="4" applyFont="1" applyFill="1" applyBorder="1" applyAlignment="1">
      <alignment horizontal="left" vertical="center" indent="1"/>
    </xf>
    <xf numFmtId="41" fontId="22" fillId="0" borderId="0" xfId="4" applyNumberFormat="1"/>
    <xf numFmtId="10" fontId="12" fillId="0" borderId="8" xfId="11" applyNumberFormat="1" applyFont="1" applyFill="1" applyBorder="1" applyAlignment="1">
      <alignment vertical="center"/>
    </xf>
    <xf numFmtId="0" fontId="26" fillId="0" borderId="13" xfId="4" applyFont="1" applyBorder="1" applyAlignment="1">
      <alignment vertical="center"/>
    </xf>
    <xf numFmtId="0" fontId="26" fillId="0" borderId="13" xfId="4" applyFont="1" applyBorder="1" applyAlignment="1">
      <alignment horizontal="center" vertical="center"/>
    </xf>
    <xf numFmtId="180" fontId="23" fillId="0" borderId="1" xfId="8" applyNumberFormat="1" applyFont="1" applyFill="1" applyBorder="1" applyAlignment="1">
      <alignment horizontal="center" vertical="center"/>
    </xf>
    <xf numFmtId="0" fontId="32" fillId="0" borderId="19" xfId="4" applyFont="1" applyFill="1" applyBorder="1" applyAlignment="1">
      <alignment vertical="center"/>
    </xf>
    <xf numFmtId="3" fontId="12" fillId="0" borderId="1" xfId="4" applyNumberFormat="1" applyFont="1" applyFill="1" applyBorder="1" applyAlignment="1">
      <alignment horizontal="left" vertical="center" indent="1"/>
    </xf>
    <xf numFmtId="180" fontId="12" fillId="0" borderId="1" xfId="4" applyNumberFormat="1" applyFont="1" applyFill="1" applyBorder="1" applyAlignment="1">
      <alignment horizontal="left" vertical="center" indent="1"/>
    </xf>
    <xf numFmtId="193" fontId="12" fillId="0" borderId="1" xfId="4" applyNumberFormat="1" applyFont="1" applyFill="1" applyBorder="1" applyAlignment="1">
      <alignment horizontal="center" vertical="center"/>
    </xf>
    <xf numFmtId="0" fontId="26" fillId="0" borderId="0" xfId="4" applyFont="1" applyFill="1" applyAlignment="1">
      <alignment vertical="center"/>
    </xf>
    <xf numFmtId="180" fontId="56" fillId="0" borderId="1" xfId="8" applyNumberFormat="1" applyFont="1" applyFill="1" applyBorder="1" applyAlignment="1">
      <alignment horizontal="center" vertical="center"/>
    </xf>
    <xf numFmtId="0" fontId="56" fillId="0" borderId="1" xfId="8" applyFont="1" applyFill="1" applyBorder="1" applyAlignment="1">
      <alignment horizontal="center" vertical="center"/>
    </xf>
    <xf numFmtId="41" fontId="56" fillId="0" borderId="1" xfId="8" applyNumberFormat="1" applyFont="1" applyFill="1" applyBorder="1" applyAlignment="1">
      <alignment vertical="center"/>
    </xf>
    <xf numFmtId="182" fontId="23" fillId="0" borderId="1" xfId="11" applyNumberFormat="1" applyFont="1" applyFill="1" applyBorder="1" applyAlignment="1">
      <alignment horizontal="center" vertical="center"/>
    </xf>
    <xf numFmtId="3" fontId="56" fillId="0" borderId="1" xfId="0" applyNumberFormat="1" applyFont="1" applyFill="1" applyBorder="1" applyAlignment="1">
      <alignment horizontal="center" vertical="center" shrinkToFit="1"/>
    </xf>
    <xf numFmtId="0" fontId="12" fillId="0" borderId="1" xfId="0" applyFont="1" applyFill="1" applyBorder="1" applyAlignment="1">
      <alignment horizontal="left" vertical="center" indent="1"/>
    </xf>
    <xf numFmtId="0" fontId="12" fillId="0" borderId="1" xfId="0" applyFont="1" applyFill="1" applyBorder="1" applyAlignment="1">
      <alignment horizontal="left" vertical="center" indent="1" shrinkToFit="1"/>
    </xf>
    <xf numFmtId="0" fontId="23" fillId="0" borderId="1" xfId="4" applyFont="1" applyFill="1" applyBorder="1" applyAlignment="1">
      <alignment horizontal="center" vertical="center"/>
    </xf>
    <xf numFmtId="3" fontId="23" fillId="0" borderId="1" xfId="4" applyNumberFormat="1" applyFont="1" applyFill="1" applyBorder="1" applyAlignment="1">
      <alignment horizontal="center" vertical="center"/>
    </xf>
    <xf numFmtId="177" fontId="12" fillId="0" borderId="1" xfId="21" applyNumberFormat="1" applyFont="1" applyFill="1" applyBorder="1" applyAlignment="1">
      <alignment horizontal="center" vertical="center"/>
    </xf>
    <xf numFmtId="0" fontId="67" fillId="0" borderId="1" xfId="21" applyNumberFormat="1" applyFont="1" applyBorder="1" applyAlignment="1">
      <alignment horizontal="center" vertical="center"/>
    </xf>
    <xf numFmtId="0" fontId="7" fillId="0" borderId="0" xfId="0" applyFont="1" applyAlignment="1">
      <alignment horizontal="center"/>
    </xf>
    <xf numFmtId="0" fontId="8" fillId="0" borderId="0" xfId="0" applyFont="1" applyAlignment="1"/>
    <xf numFmtId="0" fontId="35"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vertical="center"/>
    </xf>
    <xf numFmtId="0" fontId="48" fillId="0" borderId="0" xfId="1" applyFont="1" applyAlignment="1">
      <alignment horizontal="center" vertical="center"/>
    </xf>
    <xf numFmtId="176" fontId="10" fillId="0" borderId="0" xfId="2" applyNumberFormat="1" applyFont="1" applyBorder="1" applyAlignment="1">
      <alignment horizontal="center" vertical="center"/>
    </xf>
    <xf numFmtId="176" fontId="36" fillId="0" borderId="2" xfId="2" applyNumberFormat="1" applyFont="1" applyBorder="1" applyAlignment="1">
      <alignment vertical="center"/>
    </xf>
    <xf numFmtId="176" fontId="36" fillId="0" borderId="0" xfId="2" applyNumberFormat="1" applyFont="1" applyAlignment="1">
      <alignment vertical="center"/>
    </xf>
    <xf numFmtId="176" fontId="35" fillId="0" borderId="2" xfId="2" applyNumberFormat="1" applyFont="1" applyBorder="1" applyAlignment="1">
      <alignment horizontal="center" vertical="center"/>
    </xf>
    <xf numFmtId="176" fontId="35" fillId="0" borderId="0" xfId="2" applyNumberFormat="1" applyFont="1" applyAlignment="1">
      <alignment horizontal="center" vertical="center"/>
    </xf>
    <xf numFmtId="176" fontId="13" fillId="0" borderId="0" xfId="2" applyNumberFormat="1" applyFont="1" applyAlignment="1">
      <alignment horizontal="center" vertical="center"/>
    </xf>
    <xf numFmtId="176" fontId="13" fillId="0" borderId="5" xfId="2" applyNumberFormat="1" applyFont="1" applyBorder="1" applyAlignment="1">
      <alignment horizontal="distributed" vertical="center"/>
    </xf>
    <xf numFmtId="177" fontId="13" fillId="0" borderId="5" xfId="2" applyNumberFormat="1" applyFont="1" applyBorder="1" applyAlignment="1">
      <alignment horizontal="right" vertical="center"/>
    </xf>
    <xf numFmtId="176" fontId="36" fillId="0" borderId="0" xfId="2" applyNumberFormat="1" applyFont="1" applyAlignment="1">
      <alignment horizontal="center" vertical="center"/>
    </xf>
    <xf numFmtId="177" fontId="36" fillId="0" borderId="0" xfId="2" applyNumberFormat="1" applyFont="1" applyAlignment="1">
      <alignment horizontal="center" vertical="center"/>
    </xf>
    <xf numFmtId="176" fontId="10" fillId="0" borderId="0" xfId="2" applyNumberFormat="1" applyFont="1" applyBorder="1" applyAlignment="1">
      <alignment horizontal="center" vertical="center" wrapText="1"/>
    </xf>
    <xf numFmtId="176" fontId="36" fillId="0" borderId="0" xfId="2" applyNumberFormat="1" applyFont="1" applyAlignment="1">
      <alignment horizontal="left" vertical="center"/>
    </xf>
    <xf numFmtId="0" fontId="61" fillId="9" borderId="43" xfId="0" applyFont="1" applyFill="1" applyBorder="1" applyAlignment="1">
      <alignment horizontal="center" vertical="center" wrapText="1"/>
    </xf>
    <xf numFmtId="0" fontId="61" fillId="9" borderId="45" xfId="0" applyFont="1" applyFill="1" applyBorder="1" applyAlignment="1">
      <alignment horizontal="center" vertical="center" wrapText="1"/>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5" fillId="0" borderId="17" xfId="17" applyFont="1" applyBorder="1" applyAlignment="1">
      <alignment horizontal="center" vertical="center"/>
    </xf>
    <xf numFmtId="0" fontId="5" fillId="0" borderId="21" xfId="17" applyFont="1" applyBorder="1" applyAlignment="1">
      <alignment horizontal="center" vertical="center"/>
    </xf>
    <xf numFmtId="0" fontId="5" fillId="0" borderId="16" xfId="17" applyFont="1" applyBorder="1" applyAlignment="1">
      <alignment horizontal="center" vertical="center"/>
    </xf>
    <xf numFmtId="0" fontId="10" fillId="11" borderId="17" xfId="17" applyFont="1" applyFill="1" applyBorder="1" applyAlignment="1">
      <alignment horizontal="center" vertical="center"/>
    </xf>
    <xf numFmtId="0" fontId="10" fillId="11" borderId="16" xfId="17" applyFont="1" applyFill="1" applyBorder="1" applyAlignment="1">
      <alignment horizontal="center" vertical="center"/>
    </xf>
    <xf numFmtId="0" fontId="10" fillId="11" borderId="4" xfId="17" applyFont="1" applyFill="1" applyBorder="1" applyAlignment="1">
      <alignment horizontal="center" vertical="center"/>
    </xf>
    <xf numFmtId="0" fontId="10" fillId="11" borderId="6" xfId="17" applyFont="1" applyFill="1" applyBorder="1" applyAlignment="1">
      <alignment horizontal="center" vertical="center"/>
    </xf>
    <xf numFmtId="0" fontId="10" fillId="11" borderId="11" xfId="17" applyFont="1" applyFill="1" applyBorder="1" applyAlignment="1">
      <alignment horizontal="center" vertical="center"/>
    </xf>
    <xf numFmtId="0" fontId="10" fillId="11" borderId="14" xfId="17" applyFont="1" applyFill="1" applyBorder="1" applyAlignment="1">
      <alignment horizontal="center" vertical="center"/>
    </xf>
    <xf numFmtId="0" fontId="10" fillId="11" borderId="7" xfId="17" applyFont="1" applyFill="1" applyBorder="1" applyAlignment="1">
      <alignment horizontal="center" vertical="center"/>
    </xf>
    <xf numFmtId="0" fontId="10" fillId="11" borderId="8" xfId="17" applyFont="1" applyFill="1" applyBorder="1" applyAlignment="1">
      <alignment horizontal="center" vertical="center"/>
    </xf>
    <xf numFmtId="0" fontId="10" fillId="11" borderId="5" xfId="17" applyFont="1" applyFill="1" applyBorder="1" applyAlignment="1">
      <alignment horizontal="center" vertical="center"/>
    </xf>
    <xf numFmtId="0" fontId="12" fillId="0" borderId="5" xfId="17" applyFont="1" applyBorder="1" applyAlignment="1">
      <alignment horizontal="center" vertical="center"/>
    </xf>
    <xf numFmtId="0" fontId="10" fillId="4" borderId="14" xfId="17" applyFont="1" applyFill="1" applyBorder="1" applyAlignment="1">
      <alignment horizontal="center" vertical="center"/>
    </xf>
    <xf numFmtId="0" fontId="10" fillId="4" borderId="8" xfId="17" applyFont="1" applyFill="1" applyBorder="1" applyAlignment="1">
      <alignment horizontal="center" vertical="center"/>
    </xf>
    <xf numFmtId="9" fontId="12" fillId="4" borderId="14" xfId="17" applyNumberFormat="1" applyFont="1" applyFill="1" applyBorder="1" applyAlignment="1">
      <alignment horizontal="left" vertical="center"/>
    </xf>
    <xf numFmtId="9" fontId="12" fillId="4" borderId="7" xfId="17" applyNumberFormat="1" applyFont="1" applyFill="1" applyBorder="1" applyAlignment="1">
      <alignment horizontal="left" vertical="center"/>
    </xf>
    <xf numFmtId="9" fontId="12" fillId="4" borderId="8" xfId="17" applyNumberFormat="1" applyFont="1" applyFill="1" applyBorder="1" applyAlignment="1">
      <alignment horizontal="left" vertical="center"/>
    </xf>
    <xf numFmtId="0" fontId="10" fillId="8" borderId="14" xfId="17" applyFont="1" applyFill="1" applyBorder="1" applyAlignment="1">
      <alignment horizontal="center" vertical="center"/>
    </xf>
    <xf numFmtId="0" fontId="10" fillId="8" borderId="8" xfId="17" applyFont="1" applyFill="1" applyBorder="1" applyAlignment="1">
      <alignment horizontal="center" vertical="center"/>
    </xf>
    <xf numFmtId="0" fontId="10" fillId="0" borderId="14" xfId="17" applyFont="1" applyBorder="1" applyAlignment="1">
      <alignment horizontal="center" vertical="center"/>
    </xf>
    <xf numFmtId="0" fontId="10" fillId="0" borderId="8" xfId="17" applyFont="1" applyBorder="1" applyAlignment="1">
      <alignment horizontal="center" vertical="center"/>
    </xf>
    <xf numFmtId="41" fontId="10" fillId="3" borderId="14" xfId="21" applyFont="1" applyFill="1" applyBorder="1" applyAlignment="1">
      <alignment horizontal="center" vertical="center"/>
    </xf>
    <xf numFmtId="41" fontId="10" fillId="3" borderId="7" xfId="21" applyFont="1" applyFill="1" applyBorder="1" applyAlignment="1">
      <alignment horizontal="center" vertical="center"/>
    </xf>
    <xf numFmtId="41" fontId="10" fillId="3" borderId="8" xfId="21" applyFont="1" applyFill="1" applyBorder="1" applyAlignment="1">
      <alignment horizontal="center" vertical="center"/>
    </xf>
    <xf numFmtId="0" fontId="10" fillId="12" borderId="1" xfId="4" applyFont="1" applyFill="1" applyBorder="1" applyAlignment="1">
      <alignment horizontal="center" vertical="center"/>
    </xf>
    <xf numFmtId="41" fontId="10" fillId="16" borderId="1" xfId="21" applyFont="1" applyFill="1" applyBorder="1" applyAlignment="1">
      <alignment horizontal="center" vertical="center"/>
    </xf>
    <xf numFmtId="3" fontId="10" fillId="3" borderId="14" xfId="4" applyNumberFormat="1" applyFont="1" applyFill="1" applyBorder="1" applyAlignment="1">
      <alignment horizontal="center" vertical="center"/>
    </xf>
    <xf numFmtId="3" fontId="10" fillId="3" borderId="7" xfId="4" applyNumberFormat="1" applyFont="1" applyFill="1" applyBorder="1" applyAlignment="1">
      <alignment horizontal="center" vertical="center"/>
    </xf>
    <xf numFmtId="3" fontId="10" fillId="3" borderId="8" xfId="4" applyNumberFormat="1" applyFont="1" applyFill="1" applyBorder="1" applyAlignment="1">
      <alignment horizontal="center" vertical="center"/>
    </xf>
    <xf numFmtId="0" fontId="5" fillId="0" borderId="27" xfId="4" applyFont="1" applyBorder="1" applyAlignment="1">
      <alignment horizontal="center" vertical="center"/>
    </xf>
    <xf numFmtId="0" fontId="5" fillId="0" borderId="29" xfId="4" applyFont="1" applyBorder="1" applyAlignment="1">
      <alignment horizontal="center" vertical="center"/>
    </xf>
    <xf numFmtId="0" fontId="5" fillId="0" borderId="26" xfId="4" applyFont="1" applyBorder="1" applyAlignment="1">
      <alignment horizontal="center" vertical="center"/>
    </xf>
    <xf numFmtId="0" fontId="4" fillId="0" borderId="30" xfId="4" applyFont="1" applyBorder="1" applyAlignment="1">
      <alignment horizontal="left" vertical="center"/>
    </xf>
    <xf numFmtId="0" fontId="4" fillId="0" borderId="11" xfId="4" applyFont="1" applyBorder="1" applyAlignment="1">
      <alignment horizontal="left" vertical="center"/>
    </xf>
    <xf numFmtId="0" fontId="4" fillId="0" borderId="4" xfId="4" applyFont="1" applyBorder="1" applyAlignment="1">
      <alignment horizontal="left" vertical="center"/>
    </xf>
    <xf numFmtId="41" fontId="10" fillId="12" borderId="1" xfId="21" applyFont="1" applyFill="1" applyBorder="1" applyAlignment="1">
      <alignment horizontal="center" vertical="center"/>
    </xf>
    <xf numFmtId="177" fontId="10" fillId="12" borderId="1" xfId="4" applyNumberFormat="1" applyFont="1" applyFill="1" applyBorder="1" applyAlignment="1">
      <alignment horizontal="center" vertical="center"/>
    </xf>
    <xf numFmtId="3" fontId="10" fillId="16" borderId="14" xfId="4" applyNumberFormat="1" applyFont="1" applyFill="1" applyBorder="1" applyAlignment="1">
      <alignment horizontal="center" vertical="center"/>
    </xf>
    <xf numFmtId="3" fontId="10" fillId="16" borderId="8" xfId="4" applyNumberFormat="1" applyFont="1" applyFill="1" applyBorder="1" applyAlignment="1">
      <alignment horizontal="center" vertical="center"/>
    </xf>
    <xf numFmtId="0" fontId="10" fillId="6" borderId="1" xfId="4" applyFont="1" applyFill="1" applyBorder="1" applyAlignment="1">
      <alignment horizontal="center" vertical="center"/>
    </xf>
    <xf numFmtId="0" fontId="5" fillId="0" borderId="17" xfId="4" applyFont="1" applyBorder="1" applyAlignment="1">
      <alignment horizontal="center" vertical="center"/>
    </xf>
    <xf numFmtId="0" fontId="5" fillId="0" borderId="21" xfId="4" applyFont="1" applyBorder="1" applyAlignment="1">
      <alignment horizontal="center" vertical="center"/>
    </xf>
    <xf numFmtId="0" fontId="5" fillId="0" borderId="16" xfId="4" applyFont="1" applyBorder="1" applyAlignment="1">
      <alignment horizontal="center" vertical="center"/>
    </xf>
    <xf numFmtId="3" fontId="27" fillId="0" borderId="4" xfId="4" applyNumberFormat="1" applyFont="1" applyBorder="1" applyAlignment="1">
      <alignment horizontal="left" vertical="center"/>
    </xf>
    <xf numFmtId="0" fontId="27" fillId="0" borderId="5" xfId="4" applyFont="1" applyBorder="1" applyAlignment="1">
      <alignment horizontal="left" vertical="center"/>
    </xf>
    <xf numFmtId="177" fontId="10" fillId="6" borderId="1" xfId="4" applyNumberFormat="1" applyFont="1" applyFill="1" applyBorder="1" applyAlignment="1">
      <alignment horizontal="center" vertical="center"/>
    </xf>
    <xf numFmtId="0" fontId="10" fillId="3" borderId="14" xfId="4" applyFont="1" applyFill="1" applyBorder="1" applyAlignment="1">
      <alignment horizontal="left" vertical="center" indent="1"/>
    </xf>
    <xf numFmtId="0" fontId="10" fillId="3" borderId="7" xfId="4" applyFont="1" applyFill="1" applyBorder="1" applyAlignment="1">
      <alignment horizontal="left" vertical="center" indent="1"/>
    </xf>
    <xf numFmtId="0" fontId="10" fillId="3" borderId="8" xfId="4" applyFont="1" applyFill="1" applyBorder="1" applyAlignment="1">
      <alignment horizontal="left" vertical="center" indent="1"/>
    </xf>
    <xf numFmtId="0" fontId="5" fillId="0" borderId="23" xfId="4" applyFont="1" applyBorder="1" applyAlignment="1">
      <alignment horizontal="center" vertical="center"/>
    </xf>
    <xf numFmtId="0" fontId="5" fillId="0" borderId="24" xfId="4" applyFont="1" applyBorder="1" applyAlignment="1">
      <alignment horizontal="center" vertical="center"/>
    </xf>
    <xf numFmtId="0" fontId="5" fillId="0" borderId="25" xfId="4" applyFont="1" applyBorder="1" applyAlignment="1">
      <alignment horizontal="center" vertical="center"/>
    </xf>
    <xf numFmtId="0" fontId="27" fillId="0" borderId="5" xfId="4" applyFont="1" applyBorder="1" applyAlignment="1">
      <alignment horizontal="right" vertical="center"/>
    </xf>
    <xf numFmtId="0" fontId="27" fillId="0" borderId="6" xfId="4" applyFont="1" applyBorder="1" applyAlignment="1">
      <alignment horizontal="right" vertical="center"/>
    </xf>
    <xf numFmtId="49" fontId="10" fillId="6" borderId="1" xfId="4" applyNumberFormat="1" applyFont="1" applyFill="1" applyBorder="1" applyAlignment="1">
      <alignment horizontal="center" vertical="center"/>
    </xf>
    <xf numFmtId="49" fontId="10" fillId="6" borderId="1" xfId="4" applyNumberFormat="1" applyFont="1" applyFill="1" applyBorder="1" applyAlignment="1">
      <alignment horizontal="center" vertical="center" wrapText="1"/>
    </xf>
    <xf numFmtId="179" fontId="10" fillId="6" borderId="1" xfId="4" applyNumberFormat="1" applyFont="1" applyFill="1" applyBorder="1" applyAlignment="1">
      <alignment horizontal="center" vertical="center"/>
    </xf>
    <xf numFmtId="0" fontId="10" fillId="6" borderId="1" xfId="4" applyFont="1" applyFill="1" applyBorder="1" applyAlignment="1">
      <alignment horizontal="center" vertical="center" shrinkToFit="1"/>
    </xf>
    <xf numFmtId="0" fontId="10" fillId="6" borderId="1" xfId="4" applyFont="1" applyFill="1" applyBorder="1" applyAlignment="1">
      <alignment horizontal="center" vertical="center" wrapText="1"/>
    </xf>
    <xf numFmtId="3" fontId="10" fillId="11" borderId="14" xfId="4" applyNumberFormat="1" applyFont="1" applyFill="1" applyBorder="1" applyAlignment="1">
      <alignment horizontal="center" vertical="center"/>
    </xf>
    <xf numFmtId="3" fontId="10" fillId="11" borderId="8" xfId="4" applyNumberFormat="1" applyFont="1" applyFill="1" applyBorder="1" applyAlignment="1">
      <alignment horizontal="center" vertical="center"/>
    </xf>
    <xf numFmtId="0" fontId="10" fillId="10" borderId="1" xfId="4" applyFont="1" applyFill="1" applyBorder="1" applyAlignment="1">
      <alignment horizontal="center" vertical="center"/>
    </xf>
    <xf numFmtId="1" fontId="10" fillId="10" borderId="1" xfId="4" applyNumberFormat="1" applyFont="1" applyFill="1" applyBorder="1" applyAlignment="1">
      <alignment horizontal="center" vertical="center"/>
    </xf>
    <xf numFmtId="177" fontId="10" fillId="10" borderId="1" xfId="4" applyNumberFormat="1" applyFont="1" applyFill="1" applyBorder="1" applyAlignment="1">
      <alignment horizontal="center" vertical="center"/>
    </xf>
    <xf numFmtId="49" fontId="10" fillId="10" borderId="1" xfId="4" applyNumberFormat="1" applyFont="1" applyFill="1" applyBorder="1" applyAlignment="1">
      <alignment horizontal="center" vertical="center"/>
    </xf>
    <xf numFmtId="49" fontId="10" fillId="10" borderId="1" xfId="4" applyNumberFormat="1" applyFont="1" applyFill="1" applyBorder="1" applyAlignment="1">
      <alignment horizontal="center" vertical="center" wrapText="1"/>
    </xf>
    <xf numFmtId="179" fontId="10" fillId="10" borderId="1" xfId="4" applyNumberFormat="1" applyFont="1" applyFill="1" applyBorder="1" applyAlignment="1">
      <alignment horizontal="center" vertical="center"/>
    </xf>
    <xf numFmtId="0" fontId="10" fillId="10" borderId="1" xfId="4" applyFont="1" applyFill="1" applyBorder="1" applyAlignment="1">
      <alignment horizontal="center" vertical="center" shrinkToFit="1"/>
    </xf>
    <xf numFmtId="0" fontId="10" fillId="10" borderId="1" xfId="4" applyFont="1" applyFill="1" applyBorder="1" applyAlignment="1">
      <alignment horizontal="center" vertical="center" wrapText="1"/>
    </xf>
    <xf numFmtId="3" fontId="10" fillId="11" borderId="1" xfId="4" applyNumberFormat="1" applyFont="1" applyFill="1" applyBorder="1" applyAlignment="1">
      <alignment horizontal="center" vertical="center"/>
    </xf>
    <xf numFmtId="0" fontId="10" fillId="14" borderId="1" xfId="4" applyFont="1" applyFill="1" applyBorder="1" applyAlignment="1">
      <alignment horizontal="center" vertical="center"/>
    </xf>
    <xf numFmtId="1" fontId="10" fillId="14" borderId="1" xfId="4" applyNumberFormat="1" applyFont="1" applyFill="1" applyBorder="1" applyAlignment="1">
      <alignment horizontal="center" vertical="center"/>
    </xf>
    <xf numFmtId="177" fontId="10" fillId="14" borderId="1" xfId="4" applyNumberFormat="1" applyFont="1" applyFill="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5" fillId="0" borderId="2" xfId="4" applyFont="1" applyBorder="1" applyAlignment="1">
      <alignment horizontal="center" vertical="center"/>
    </xf>
    <xf numFmtId="0" fontId="5" fillId="0" borderId="0" xfId="4" applyFont="1" applyAlignment="1">
      <alignment horizontal="center" vertical="center"/>
    </xf>
    <xf numFmtId="0" fontId="5" fillId="0" borderId="15" xfId="4" applyFont="1" applyBorder="1" applyAlignment="1">
      <alignment horizontal="center" vertical="center"/>
    </xf>
    <xf numFmtId="3" fontId="27" fillId="0" borderId="2" xfId="4" applyNumberFormat="1" applyFont="1" applyBorder="1" applyAlignment="1">
      <alignment horizontal="left" vertical="center"/>
    </xf>
    <xf numFmtId="0" fontId="27" fillId="0" borderId="0" xfId="4" applyFont="1" applyAlignment="1">
      <alignment horizontal="left" vertical="center"/>
    </xf>
    <xf numFmtId="0" fontId="27" fillId="0" borderId="0" xfId="4" applyFont="1" applyAlignment="1">
      <alignment horizontal="right" vertical="center"/>
    </xf>
    <xf numFmtId="0" fontId="27" fillId="0" borderId="3" xfId="4" applyFont="1" applyBorder="1" applyAlignment="1">
      <alignment horizontal="right" vertical="center"/>
    </xf>
    <xf numFmtId="0" fontId="50" fillId="0" borderId="12" xfId="14" applyFont="1" applyBorder="1" applyAlignment="1">
      <alignment horizontal="center" vertical="center"/>
    </xf>
    <xf numFmtId="0" fontId="30" fillId="0" borderId="11" xfId="13" applyFont="1" applyBorder="1" applyAlignment="1">
      <alignment horizontal="left" vertical="center" shrinkToFit="1"/>
    </xf>
    <xf numFmtId="0" fontId="30" fillId="0" borderId="4" xfId="13" applyFont="1" applyBorder="1" applyAlignment="1">
      <alignment horizontal="left" vertical="center" shrinkToFit="1"/>
    </xf>
    <xf numFmtId="0" fontId="61" fillId="12" borderId="1" xfId="8" applyFont="1" applyFill="1" applyBorder="1" applyAlignment="1">
      <alignment horizontal="center" vertical="center"/>
    </xf>
    <xf numFmtId="0" fontId="61" fillId="12" borderId="1" xfId="8" applyFont="1" applyFill="1" applyBorder="1" applyAlignment="1">
      <alignment horizontal="center" vertical="center" wrapText="1"/>
    </xf>
    <xf numFmtId="0" fontId="30" fillId="0" borderId="5" xfId="13" applyFont="1" applyBorder="1" applyAlignment="1">
      <alignment horizontal="center" vertical="center" shrinkToFit="1"/>
    </xf>
    <xf numFmtId="0" fontId="30" fillId="0" borderId="6" xfId="13" applyFont="1" applyBorder="1" applyAlignment="1">
      <alignment horizontal="center" vertical="center" shrinkToFit="1"/>
    </xf>
    <xf numFmtId="0" fontId="40" fillId="12" borderId="1" xfId="8" applyFont="1" applyFill="1" applyBorder="1" applyAlignment="1">
      <alignment horizontal="center" vertical="center"/>
    </xf>
    <xf numFmtId="0" fontId="40" fillId="12" borderId="12" xfId="8" applyFont="1" applyFill="1" applyBorder="1" applyAlignment="1">
      <alignment horizontal="center" vertical="center" wrapText="1"/>
    </xf>
    <xf numFmtId="0" fontId="40" fillId="12" borderId="11" xfId="8" applyFont="1" applyFill="1" applyBorder="1" applyAlignment="1">
      <alignment horizontal="center" vertical="center" wrapText="1"/>
    </xf>
    <xf numFmtId="0" fontId="40" fillId="12" borderId="1" xfId="8" applyFont="1" applyFill="1" applyBorder="1" applyAlignment="1">
      <alignment horizontal="center" vertical="center" wrapText="1"/>
    </xf>
    <xf numFmtId="0" fontId="10" fillId="3" borderId="1" xfId="4" applyFont="1" applyFill="1" applyBorder="1" applyAlignment="1">
      <alignment horizontal="left" vertical="center" indent="1"/>
    </xf>
    <xf numFmtId="0" fontId="5" fillId="0" borderId="12" xfId="4" applyFont="1" applyBorder="1" applyAlignment="1">
      <alignment horizontal="center" vertical="center"/>
    </xf>
    <xf numFmtId="41" fontId="10" fillId="6" borderId="1" xfId="4" applyNumberFormat="1" applyFont="1" applyFill="1" applyBorder="1" applyAlignment="1">
      <alignment horizontal="center" vertical="center"/>
    </xf>
    <xf numFmtId="0" fontId="4" fillId="0" borderId="5" xfId="4" applyFont="1" applyBorder="1" applyAlignment="1">
      <alignment horizontal="center" vertical="center"/>
    </xf>
    <xf numFmtId="0" fontId="4" fillId="0" borderId="6" xfId="4" applyFont="1" applyBorder="1" applyAlignment="1">
      <alignment horizontal="center" vertical="center"/>
    </xf>
    <xf numFmtId="41" fontId="10" fillId="10" borderId="1" xfId="4" applyNumberFormat="1" applyFont="1" applyFill="1" applyBorder="1" applyAlignment="1">
      <alignment horizontal="center" vertical="center"/>
    </xf>
    <xf numFmtId="41" fontId="10" fillId="10" borderId="14" xfId="4" applyNumberFormat="1" applyFont="1" applyFill="1" applyBorder="1" applyAlignment="1">
      <alignment horizontal="center" vertical="center"/>
    </xf>
    <xf numFmtId="41" fontId="10" fillId="10" borderId="8" xfId="4" applyNumberFormat="1" applyFont="1" applyFill="1" applyBorder="1" applyAlignment="1">
      <alignment horizontal="center" vertical="center"/>
    </xf>
    <xf numFmtId="0" fontId="18" fillId="0" borderId="11" xfId="4" applyFont="1" applyBorder="1" applyAlignment="1">
      <alignment horizontal="right" vertical="center"/>
    </xf>
  </cellXfs>
  <cellStyles count="28">
    <cellStyle name="Comma [0]" xfId="6" xr:uid="{00000000-0005-0000-0000-000000000000}"/>
    <cellStyle name="Comma [0] 2" xfId="16" xr:uid="{00000000-0005-0000-0000-000001000000}"/>
    <cellStyle name="Percent" xfId="15" xr:uid="{00000000-0005-0000-0000-000002000000}"/>
    <cellStyle name="백분율" xfId="19" builtinId="5"/>
    <cellStyle name="백분율 2" xfId="11" xr:uid="{00000000-0005-0000-0000-000004000000}"/>
    <cellStyle name="백분율 2 2" xfId="24" xr:uid="{00000000-0005-0000-0000-000005000000}"/>
    <cellStyle name="백분율 6" xfId="23" xr:uid="{00000000-0005-0000-0000-000006000000}"/>
    <cellStyle name="보통 2" xfId="27" xr:uid="{00000000-0005-0000-0000-000007000000}"/>
    <cellStyle name="쉼표 [0]" xfId="21" builtinId="6"/>
    <cellStyle name="쉼표 [0] 10" xfId="3" xr:uid="{00000000-0005-0000-0000-000009000000}"/>
    <cellStyle name="쉼표 [0] 2" xfId="5" xr:uid="{00000000-0005-0000-0000-00000A000000}"/>
    <cellStyle name="쉼표 [0] 2 2" xfId="25" xr:uid="{00000000-0005-0000-0000-00000B000000}"/>
    <cellStyle name="표준" xfId="0" builtinId="0"/>
    <cellStyle name="표준 11" xfId="22" xr:uid="{00000000-0005-0000-0000-00000D000000}"/>
    <cellStyle name="표준 2" xfId="4" xr:uid="{00000000-0005-0000-0000-00000E000000}"/>
    <cellStyle name="표준 2 2 3" xfId="26" xr:uid="{00000000-0005-0000-0000-00000F000000}"/>
    <cellStyle name="표준 2 6 7" xfId="17" xr:uid="{00000000-0005-0000-0000-000010000000}"/>
    <cellStyle name="표준 5 5" xfId="7" xr:uid="{00000000-0005-0000-0000-000011000000}"/>
    <cellStyle name="표준 9 2" xfId="20" xr:uid="{00000000-0005-0000-0000-000012000000}"/>
    <cellStyle name="표준_(유산파출소~환경위생사업소)내역서_050624" xfId="1" xr:uid="{00000000-0005-0000-0000-000013000000}"/>
    <cellStyle name="표준_2.4.1_공공방범서비스" xfId="18" xr:uid="{00000000-0005-0000-0000-000014000000}"/>
    <cellStyle name="표준_가양전화국내역서_김천내역서(양식변경작업-윤정재)_김천내역서" xfId="14" xr:uid="{00000000-0005-0000-0000-000015000000}"/>
    <cellStyle name="표준_내역서1_김천내역서(양식변경작업-윤정재)_김천내역서" xfId="13" xr:uid="{00000000-0005-0000-0000-000016000000}"/>
    <cellStyle name="표준_설계내역서(토목)" xfId="2" xr:uid="{00000000-0005-0000-0000-000017000000}"/>
    <cellStyle name="표준_양주군상수도사업소일위대가" xfId="10" xr:uid="{00000000-0005-0000-0000-000018000000}"/>
    <cellStyle name="표준_양주군상수도사업소일위대가_김천내역서(양식변경작업-윤정재)" xfId="9" xr:uid="{00000000-0005-0000-0000-000019000000}"/>
    <cellStyle name="표준_양주군상수도사업소일위대가_김천내역서(양식변경작업-윤정재)_김천내역서" xfId="8" xr:uid="{00000000-0005-0000-0000-00001A000000}"/>
    <cellStyle name="표준_울진공항설계서 2" xfId="12" xr:uid="{00000000-0005-0000-0000-00001B000000}"/>
  </cellStyles>
  <dxfs count="0"/>
  <tableStyles count="0" defaultTableStyle="TableStyleMedium2" defaultPivotStyle="PivotStyleLight16"/>
  <colors>
    <mruColors>
      <color rgb="FFE5E5FF"/>
      <color rgb="FFF4D8D8"/>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9.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63" Type="http://schemas.openxmlformats.org/officeDocument/2006/relationships/externalLink" Target="externalLinks/externalLink45.xml"/><Relationship Id="rId84" Type="http://schemas.openxmlformats.org/officeDocument/2006/relationships/externalLink" Target="externalLinks/externalLink66.xml"/><Relationship Id="rId138" Type="http://schemas.openxmlformats.org/officeDocument/2006/relationships/externalLink" Target="externalLinks/externalLink120.xml"/><Relationship Id="rId107" Type="http://schemas.openxmlformats.org/officeDocument/2006/relationships/externalLink" Target="externalLinks/externalLink89.xml"/><Relationship Id="rId11" Type="http://schemas.openxmlformats.org/officeDocument/2006/relationships/worksheet" Target="worksheets/sheet11.xml"/><Relationship Id="rId32" Type="http://schemas.openxmlformats.org/officeDocument/2006/relationships/externalLink" Target="externalLinks/externalLink14.xml"/><Relationship Id="rId53" Type="http://schemas.openxmlformats.org/officeDocument/2006/relationships/externalLink" Target="externalLinks/externalLink35.xml"/><Relationship Id="rId74" Type="http://schemas.openxmlformats.org/officeDocument/2006/relationships/externalLink" Target="externalLinks/externalLink56.xml"/><Relationship Id="rId128" Type="http://schemas.openxmlformats.org/officeDocument/2006/relationships/externalLink" Target="externalLinks/externalLink110.xml"/><Relationship Id="rId5" Type="http://schemas.openxmlformats.org/officeDocument/2006/relationships/worksheet" Target="worksheets/sheet5.xml"/><Relationship Id="rId90" Type="http://schemas.openxmlformats.org/officeDocument/2006/relationships/externalLink" Target="externalLinks/externalLink72.xml"/><Relationship Id="rId95" Type="http://schemas.openxmlformats.org/officeDocument/2006/relationships/externalLink" Target="externalLinks/externalLink77.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64" Type="http://schemas.openxmlformats.org/officeDocument/2006/relationships/externalLink" Target="externalLinks/externalLink46.xml"/><Relationship Id="rId69" Type="http://schemas.openxmlformats.org/officeDocument/2006/relationships/externalLink" Target="externalLinks/externalLink51.xml"/><Relationship Id="rId113" Type="http://schemas.openxmlformats.org/officeDocument/2006/relationships/externalLink" Target="externalLinks/externalLink95.xml"/><Relationship Id="rId118" Type="http://schemas.openxmlformats.org/officeDocument/2006/relationships/externalLink" Target="externalLinks/externalLink100.xml"/><Relationship Id="rId134" Type="http://schemas.openxmlformats.org/officeDocument/2006/relationships/externalLink" Target="externalLinks/externalLink116.xml"/><Relationship Id="rId139" Type="http://schemas.openxmlformats.org/officeDocument/2006/relationships/externalLink" Target="externalLinks/externalLink121.xml"/><Relationship Id="rId80" Type="http://schemas.openxmlformats.org/officeDocument/2006/relationships/externalLink" Target="externalLinks/externalLink62.xml"/><Relationship Id="rId85" Type="http://schemas.openxmlformats.org/officeDocument/2006/relationships/externalLink" Target="externalLinks/externalLink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59" Type="http://schemas.openxmlformats.org/officeDocument/2006/relationships/externalLink" Target="externalLinks/externalLink41.xml"/><Relationship Id="rId103" Type="http://schemas.openxmlformats.org/officeDocument/2006/relationships/externalLink" Target="externalLinks/externalLink85.xml"/><Relationship Id="rId108" Type="http://schemas.openxmlformats.org/officeDocument/2006/relationships/externalLink" Target="externalLinks/externalLink90.xml"/><Relationship Id="rId124" Type="http://schemas.openxmlformats.org/officeDocument/2006/relationships/externalLink" Target="externalLinks/externalLink106.xml"/><Relationship Id="rId129" Type="http://schemas.openxmlformats.org/officeDocument/2006/relationships/externalLink" Target="externalLinks/externalLink111.xml"/><Relationship Id="rId54" Type="http://schemas.openxmlformats.org/officeDocument/2006/relationships/externalLink" Target="externalLinks/externalLink36.xml"/><Relationship Id="rId70" Type="http://schemas.openxmlformats.org/officeDocument/2006/relationships/externalLink" Target="externalLinks/externalLink52.xml"/><Relationship Id="rId75" Type="http://schemas.openxmlformats.org/officeDocument/2006/relationships/externalLink" Target="externalLinks/externalLink57.xml"/><Relationship Id="rId91" Type="http://schemas.openxmlformats.org/officeDocument/2006/relationships/externalLink" Target="externalLinks/externalLink73.xml"/><Relationship Id="rId96" Type="http://schemas.openxmlformats.org/officeDocument/2006/relationships/externalLink" Target="externalLinks/externalLink78.xml"/><Relationship Id="rId140" Type="http://schemas.openxmlformats.org/officeDocument/2006/relationships/externalLink" Target="externalLinks/externalLink122.xml"/><Relationship Id="rId14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49" Type="http://schemas.openxmlformats.org/officeDocument/2006/relationships/externalLink" Target="externalLinks/externalLink31.xml"/><Relationship Id="rId114" Type="http://schemas.openxmlformats.org/officeDocument/2006/relationships/externalLink" Target="externalLinks/externalLink96.xml"/><Relationship Id="rId119" Type="http://schemas.openxmlformats.org/officeDocument/2006/relationships/externalLink" Target="externalLinks/externalLink101.xml"/><Relationship Id="rId44" Type="http://schemas.openxmlformats.org/officeDocument/2006/relationships/externalLink" Target="externalLinks/externalLink26.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81" Type="http://schemas.openxmlformats.org/officeDocument/2006/relationships/externalLink" Target="externalLinks/externalLink63.xml"/><Relationship Id="rId86" Type="http://schemas.openxmlformats.org/officeDocument/2006/relationships/externalLink" Target="externalLinks/externalLink68.xml"/><Relationship Id="rId130" Type="http://schemas.openxmlformats.org/officeDocument/2006/relationships/externalLink" Target="externalLinks/externalLink112.xml"/><Relationship Id="rId135" Type="http://schemas.openxmlformats.org/officeDocument/2006/relationships/externalLink" Target="externalLinks/externalLink117.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1.xml"/><Relationship Id="rId109" Type="http://schemas.openxmlformats.org/officeDocument/2006/relationships/externalLink" Target="externalLinks/externalLink91.xml"/><Relationship Id="rId34" Type="http://schemas.openxmlformats.org/officeDocument/2006/relationships/externalLink" Target="externalLinks/externalLink16.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76" Type="http://schemas.openxmlformats.org/officeDocument/2006/relationships/externalLink" Target="externalLinks/externalLink58.xml"/><Relationship Id="rId97" Type="http://schemas.openxmlformats.org/officeDocument/2006/relationships/externalLink" Target="externalLinks/externalLink79.xml"/><Relationship Id="rId104" Type="http://schemas.openxmlformats.org/officeDocument/2006/relationships/externalLink" Target="externalLinks/externalLink86.xml"/><Relationship Id="rId120" Type="http://schemas.openxmlformats.org/officeDocument/2006/relationships/externalLink" Target="externalLinks/externalLink102.xml"/><Relationship Id="rId125" Type="http://schemas.openxmlformats.org/officeDocument/2006/relationships/externalLink" Target="externalLinks/externalLink107.xml"/><Relationship Id="rId141" Type="http://schemas.openxmlformats.org/officeDocument/2006/relationships/externalLink" Target="externalLinks/externalLink123.xml"/><Relationship Id="rId14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53.xml"/><Relationship Id="rId92" Type="http://schemas.openxmlformats.org/officeDocument/2006/relationships/externalLink" Target="externalLinks/externalLink74.xml"/><Relationship Id="rId2" Type="http://schemas.openxmlformats.org/officeDocument/2006/relationships/worksheet" Target="worksheets/sheet2.xml"/><Relationship Id="rId29" Type="http://schemas.openxmlformats.org/officeDocument/2006/relationships/externalLink" Target="externalLinks/externalLink11.xml"/><Relationship Id="rId24" Type="http://schemas.openxmlformats.org/officeDocument/2006/relationships/externalLink" Target="externalLinks/externalLink6.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66" Type="http://schemas.openxmlformats.org/officeDocument/2006/relationships/externalLink" Target="externalLinks/externalLink48.xml"/><Relationship Id="rId87" Type="http://schemas.openxmlformats.org/officeDocument/2006/relationships/externalLink" Target="externalLinks/externalLink69.xml"/><Relationship Id="rId110" Type="http://schemas.openxmlformats.org/officeDocument/2006/relationships/externalLink" Target="externalLinks/externalLink92.xml"/><Relationship Id="rId115" Type="http://schemas.openxmlformats.org/officeDocument/2006/relationships/externalLink" Target="externalLinks/externalLink97.xml"/><Relationship Id="rId131" Type="http://schemas.openxmlformats.org/officeDocument/2006/relationships/externalLink" Target="externalLinks/externalLink113.xml"/><Relationship Id="rId136" Type="http://schemas.openxmlformats.org/officeDocument/2006/relationships/externalLink" Target="externalLinks/externalLink118.xml"/><Relationship Id="rId61" Type="http://schemas.openxmlformats.org/officeDocument/2006/relationships/externalLink" Target="externalLinks/externalLink43.xml"/><Relationship Id="rId82" Type="http://schemas.openxmlformats.org/officeDocument/2006/relationships/externalLink" Target="externalLinks/externalLink64.xml"/><Relationship Id="rId19" Type="http://schemas.openxmlformats.org/officeDocument/2006/relationships/externalLink" Target="externalLinks/externalLink1.xml"/><Relationship Id="rId14" Type="http://schemas.openxmlformats.org/officeDocument/2006/relationships/worksheet" Target="worksheets/sheet14.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56" Type="http://schemas.openxmlformats.org/officeDocument/2006/relationships/externalLink" Target="externalLinks/externalLink38.xml"/><Relationship Id="rId77" Type="http://schemas.openxmlformats.org/officeDocument/2006/relationships/externalLink" Target="externalLinks/externalLink59.xml"/><Relationship Id="rId100" Type="http://schemas.openxmlformats.org/officeDocument/2006/relationships/externalLink" Target="externalLinks/externalLink82.xml"/><Relationship Id="rId105" Type="http://schemas.openxmlformats.org/officeDocument/2006/relationships/externalLink" Target="externalLinks/externalLink87.xml"/><Relationship Id="rId126" Type="http://schemas.openxmlformats.org/officeDocument/2006/relationships/externalLink" Target="externalLinks/externalLink108.xml"/><Relationship Id="rId14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93" Type="http://schemas.openxmlformats.org/officeDocument/2006/relationships/externalLink" Target="externalLinks/externalLink75.xml"/><Relationship Id="rId98" Type="http://schemas.openxmlformats.org/officeDocument/2006/relationships/externalLink" Target="externalLinks/externalLink80.xml"/><Relationship Id="rId121" Type="http://schemas.openxmlformats.org/officeDocument/2006/relationships/externalLink" Target="externalLinks/externalLink103.xml"/><Relationship Id="rId142" Type="http://schemas.openxmlformats.org/officeDocument/2006/relationships/externalLink" Target="externalLinks/externalLink124.xml"/><Relationship Id="rId3" Type="http://schemas.openxmlformats.org/officeDocument/2006/relationships/worksheet" Target="worksheets/sheet3.xml"/><Relationship Id="rId25" Type="http://schemas.openxmlformats.org/officeDocument/2006/relationships/externalLink" Target="externalLinks/externalLink7.xml"/><Relationship Id="rId46" Type="http://schemas.openxmlformats.org/officeDocument/2006/relationships/externalLink" Target="externalLinks/externalLink28.xml"/><Relationship Id="rId67" Type="http://schemas.openxmlformats.org/officeDocument/2006/relationships/externalLink" Target="externalLinks/externalLink49.xml"/><Relationship Id="rId116" Type="http://schemas.openxmlformats.org/officeDocument/2006/relationships/externalLink" Target="externalLinks/externalLink98.xml"/><Relationship Id="rId137" Type="http://schemas.openxmlformats.org/officeDocument/2006/relationships/externalLink" Target="externalLinks/externalLink119.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62" Type="http://schemas.openxmlformats.org/officeDocument/2006/relationships/externalLink" Target="externalLinks/externalLink44.xml"/><Relationship Id="rId83" Type="http://schemas.openxmlformats.org/officeDocument/2006/relationships/externalLink" Target="externalLinks/externalLink65.xml"/><Relationship Id="rId88" Type="http://schemas.openxmlformats.org/officeDocument/2006/relationships/externalLink" Target="externalLinks/externalLink70.xml"/><Relationship Id="rId111" Type="http://schemas.openxmlformats.org/officeDocument/2006/relationships/externalLink" Target="externalLinks/externalLink93.xml"/><Relationship Id="rId132" Type="http://schemas.openxmlformats.org/officeDocument/2006/relationships/externalLink" Target="externalLinks/externalLink114.xml"/><Relationship Id="rId15" Type="http://schemas.openxmlformats.org/officeDocument/2006/relationships/worksheet" Target="worksheets/sheet15.xml"/><Relationship Id="rId36" Type="http://schemas.openxmlformats.org/officeDocument/2006/relationships/externalLink" Target="externalLinks/externalLink18.xml"/><Relationship Id="rId57" Type="http://schemas.openxmlformats.org/officeDocument/2006/relationships/externalLink" Target="externalLinks/externalLink39.xml"/><Relationship Id="rId106" Type="http://schemas.openxmlformats.org/officeDocument/2006/relationships/externalLink" Target="externalLinks/externalLink88.xml"/><Relationship Id="rId127" Type="http://schemas.openxmlformats.org/officeDocument/2006/relationships/externalLink" Target="externalLinks/externalLink109.xml"/><Relationship Id="rId10" Type="http://schemas.openxmlformats.org/officeDocument/2006/relationships/worksheet" Target="worksheets/sheet10.xml"/><Relationship Id="rId31" Type="http://schemas.openxmlformats.org/officeDocument/2006/relationships/externalLink" Target="externalLinks/externalLink13.xml"/><Relationship Id="rId52" Type="http://schemas.openxmlformats.org/officeDocument/2006/relationships/externalLink" Target="externalLinks/externalLink34.xml"/><Relationship Id="rId73" Type="http://schemas.openxmlformats.org/officeDocument/2006/relationships/externalLink" Target="externalLinks/externalLink55.xml"/><Relationship Id="rId78" Type="http://schemas.openxmlformats.org/officeDocument/2006/relationships/externalLink" Target="externalLinks/externalLink60.xml"/><Relationship Id="rId94" Type="http://schemas.openxmlformats.org/officeDocument/2006/relationships/externalLink" Target="externalLinks/externalLink76.xml"/><Relationship Id="rId99" Type="http://schemas.openxmlformats.org/officeDocument/2006/relationships/externalLink" Target="externalLinks/externalLink81.xml"/><Relationship Id="rId101" Type="http://schemas.openxmlformats.org/officeDocument/2006/relationships/externalLink" Target="externalLinks/externalLink83.xml"/><Relationship Id="rId122" Type="http://schemas.openxmlformats.org/officeDocument/2006/relationships/externalLink" Target="externalLinks/externalLink104.xml"/><Relationship Id="rId143" Type="http://schemas.openxmlformats.org/officeDocument/2006/relationships/externalLink" Target="externalLinks/externalLink12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8.xml"/><Relationship Id="rId47" Type="http://schemas.openxmlformats.org/officeDocument/2006/relationships/externalLink" Target="externalLinks/externalLink29.xml"/><Relationship Id="rId68" Type="http://schemas.openxmlformats.org/officeDocument/2006/relationships/externalLink" Target="externalLinks/externalLink50.xml"/><Relationship Id="rId89" Type="http://schemas.openxmlformats.org/officeDocument/2006/relationships/externalLink" Target="externalLinks/externalLink71.xml"/><Relationship Id="rId112" Type="http://schemas.openxmlformats.org/officeDocument/2006/relationships/externalLink" Target="externalLinks/externalLink94.xml"/><Relationship Id="rId133" Type="http://schemas.openxmlformats.org/officeDocument/2006/relationships/externalLink" Target="externalLinks/externalLink115.xml"/><Relationship Id="rId16" Type="http://schemas.openxmlformats.org/officeDocument/2006/relationships/worksheet" Target="worksheets/sheet16.xml"/><Relationship Id="rId37" Type="http://schemas.openxmlformats.org/officeDocument/2006/relationships/externalLink" Target="externalLinks/externalLink19.xml"/><Relationship Id="rId58" Type="http://schemas.openxmlformats.org/officeDocument/2006/relationships/externalLink" Target="externalLinks/externalLink40.xml"/><Relationship Id="rId79" Type="http://schemas.openxmlformats.org/officeDocument/2006/relationships/externalLink" Target="externalLinks/externalLink61.xml"/><Relationship Id="rId102" Type="http://schemas.openxmlformats.org/officeDocument/2006/relationships/externalLink" Target="externalLinks/externalLink84.xml"/><Relationship Id="rId123" Type="http://schemas.openxmlformats.org/officeDocument/2006/relationships/externalLink" Target="externalLinks/externalLink105.xml"/><Relationship Id="rId14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114300</xdr:rowOff>
    </xdr:from>
    <xdr:to>
      <xdr:col>12</xdr:col>
      <xdr:colOff>781050</xdr:colOff>
      <xdr:row>25</xdr:row>
      <xdr:rowOff>1323</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114300"/>
          <a:ext cx="10506075" cy="70212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828675</xdr:colOff>
      <xdr:row>16</xdr:row>
      <xdr:rowOff>0</xdr:rowOff>
    </xdr:from>
    <xdr:ext cx="114300" cy="247650"/>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5905500" y="139065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 name="Text Box 1">
          <a:extLst>
            <a:ext uri="{FF2B5EF4-FFF2-40B4-BE49-F238E27FC236}">
              <a16:creationId xmlns:a16="http://schemas.microsoft.com/office/drawing/2014/main" id="{00000000-0008-0000-0700-000003000000}"/>
            </a:ext>
          </a:extLst>
        </xdr:cNvPr>
        <xdr:cNvSpPr txBox="1">
          <a:spLocks noChangeArrowheads="1"/>
        </xdr:cNvSpPr>
      </xdr:nvSpPr>
      <xdr:spPr bwMode="auto">
        <a:xfrm>
          <a:off x="5905500" y="139065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5905500" y="164782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5" name="Text Box 1">
          <a:extLst>
            <a:ext uri="{FF2B5EF4-FFF2-40B4-BE49-F238E27FC236}">
              <a16:creationId xmlns:a16="http://schemas.microsoft.com/office/drawing/2014/main" id="{00000000-0008-0000-0700-000005000000}"/>
            </a:ext>
          </a:extLst>
        </xdr:cNvPr>
        <xdr:cNvSpPr txBox="1">
          <a:spLocks noChangeArrowheads="1"/>
        </xdr:cNvSpPr>
      </xdr:nvSpPr>
      <xdr:spPr bwMode="auto">
        <a:xfrm>
          <a:off x="5905500" y="164782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5905500" y="190500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7" name="Text Box 1">
          <a:extLst>
            <a:ext uri="{FF2B5EF4-FFF2-40B4-BE49-F238E27FC236}">
              <a16:creationId xmlns:a16="http://schemas.microsoft.com/office/drawing/2014/main" id="{00000000-0008-0000-0700-000007000000}"/>
            </a:ext>
          </a:extLst>
        </xdr:cNvPr>
        <xdr:cNvSpPr txBox="1">
          <a:spLocks noChangeArrowheads="1"/>
        </xdr:cNvSpPr>
      </xdr:nvSpPr>
      <xdr:spPr bwMode="auto">
        <a:xfrm>
          <a:off x="5905500" y="190500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5905500" y="216217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9" name="Text Box 1">
          <a:extLst>
            <a:ext uri="{FF2B5EF4-FFF2-40B4-BE49-F238E27FC236}">
              <a16:creationId xmlns:a16="http://schemas.microsoft.com/office/drawing/2014/main" id="{00000000-0008-0000-0700-000009000000}"/>
            </a:ext>
          </a:extLst>
        </xdr:cNvPr>
        <xdr:cNvSpPr txBox="1">
          <a:spLocks noChangeArrowheads="1"/>
        </xdr:cNvSpPr>
      </xdr:nvSpPr>
      <xdr:spPr bwMode="auto">
        <a:xfrm>
          <a:off x="5905500" y="216217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0" name="Text Box 1">
          <a:extLst>
            <a:ext uri="{FF2B5EF4-FFF2-40B4-BE49-F238E27FC236}">
              <a16:creationId xmlns:a16="http://schemas.microsoft.com/office/drawing/2014/main" id="{00000000-0008-0000-0700-00000A000000}"/>
            </a:ext>
          </a:extLst>
        </xdr:cNvPr>
        <xdr:cNvSpPr txBox="1">
          <a:spLocks noChangeArrowheads="1"/>
        </xdr:cNvSpPr>
      </xdr:nvSpPr>
      <xdr:spPr bwMode="auto">
        <a:xfrm>
          <a:off x="5905500" y="216217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1" name="Text Box 1">
          <a:extLst>
            <a:ext uri="{FF2B5EF4-FFF2-40B4-BE49-F238E27FC236}">
              <a16:creationId xmlns:a16="http://schemas.microsoft.com/office/drawing/2014/main" id="{00000000-0008-0000-0700-00000B000000}"/>
            </a:ext>
          </a:extLst>
        </xdr:cNvPr>
        <xdr:cNvSpPr txBox="1">
          <a:spLocks noChangeArrowheads="1"/>
        </xdr:cNvSpPr>
      </xdr:nvSpPr>
      <xdr:spPr bwMode="auto">
        <a:xfrm>
          <a:off x="5905500" y="216217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2" name="Text Box 1">
          <a:extLst>
            <a:ext uri="{FF2B5EF4-FFF2-40B4-BE49-F238E27FC236}">
              <a16:creationId xmlns:a16="http://schemas.microsoft.com/office/drawing/2014/main" id="{00000000-0008-0000-0700-00000C000000}"/>
            </a:ext>
          </a:extLst>
        </xdr:cNvPr>
        <xdr:cNvSpPr txBox="1">
          <a:spLocks noChangeArrowheads="1"/>
        </xdr:cNvSpPr>
      </xdr:nvSpPr>
      <xdr:spPr bwMode="auto">
        <a:xfrm>
          <a:off x="5905500" y="216217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3" name="Text Box 1">
          <a:extLst>
            <a:ext uri="{FF2B5EF4-FFF2-40B4-BE49-F238E27FC236}">
              <a16:creationId xmlns:a16="http://schemas.microsoft.com/office/drawing/2014/main" id="{00000000-0008-0000-0700-00000D000000}"/>
            </a:ext>
          </a:extLst>
        </xdr:cNvPr>
        <xdr:cNvSpPr txBox="1">
          <a:spLocks noChangeArrowheads="1"/>
        </xdr:cNvSpPr>
      </xdr:nvSpPr>
      <xdr:spPr bwMode="auto">
        <a:xfrm>
          <a:off x="5905500" y="2162175"/>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4" name="Text Box 1">
          <a:extLst>
            <a:ext uri="{FF2B5EF4-FFF2-40B4-BE49-F238E27FC236}">
              <a16:creationId xmlns:a16="http://schemas.microsoft.com/office/drawing/2014/main" id="{00000000-0008-0000-0700-00000E000000}"/>
            </a:ext>
          </a:extLst>
        </xdr:cNvPr>
        <xdr:cNvSpPr txBox="1">
          <a:spLocks noChangeArrowheads="1"/>
        </xdr:cNvSpPr>
      </xdr:nvSpPr>
      <xdr:spPr bwMode="auto">
        <a:xfrm>
          <a:off x="5905500" y="241935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5" name="Text Box 1">
          <a:extLst>
            <a:ext uri="{FF2B5EF4-FFF2-40B4-BE49-F238E27FC236}">
              <a16:creationId xmlns:a16="http://schemas.microsoft.com/office/drawing/2014/main" id="{00000000-0008-0000-0700-00000F000000}"/>
            </a:ext>
          </a:extLst>
        </xdr:cNvPr>
        <xdr:cNvSpPr txBox="1">
          <a:spLocks noChangeArrowheads="1"/>
        </xdr:cNvSpPr>
      </xdr:nvSpPr>
      <xdr:spPr bwMode="auto">
        <a:xfrm>
          <a:off x="5905500" y="241935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6" name="Text Box 1">
          <a:extLst>
            <a:ext uri="{FF2B5EF4-FFF2-40B4-BE49-F238E27FC236}">
              <a16:creationId xmlns:a16="http://schemas.microsoft.com/office/drawing/2014/main" id="{00000000-0008-0000-0700-000010000000}"/>
            </a:ext>
          </a:extLst>
        </xdr:cNvPr>
        <xdr:cNvSpPr txBox="1">
          <a:spLocks noChangeArrowheads="1"/>
        </xdr:cNvSpPr>
      </xdr:nvSpPr>
      <xdr:spPr bwMode="auto">
        <a:xfrm>
          <a:off x="5905500" y="241935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7" name="Text Box 1">
          <a:extLst>
            <a:ext uri="{FF2B5EF4-FFF2-40B4-BE49-F238E27FC236}">
              <a16:creationId xmlns:a16="http://schemas.microsoft.com/office/drawing/2014/main" id="{00000000-0008-0000-0700-000011000000}"/>
            </a:ext>
          </a:extLst>
        </xdr:cNvPr>
        <xdr:cNvSpPr txBox="1">
          <a:spLocks noChangeArrowheads="1"/>
        </xdr:cNvSpPr>
      </xdr:nvSpPr>
      <xdr:spPr bwMode="auto">
        <a:xfrm>
          <a:off x="5905500" y="2419350"/>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18" name="Text Box 1">
          <a:extLst>
            <a:ext uri="{FF2B5EF4-FFF2-40B4-BE49-F238E27FC236}">
              <a16:creationId xmlns:a16="http://schemas.microsoft.com/office/drawing/2014/main" id="{00000000-0008-0000-0700-000012000000}"/>
            </a:ext>
          </a:extLst>
        </xdr:cNvPr>
        <xdr:cNvSpPr txBox="1">
          <a:spLocks noChangeArrowheads="1"/>
        </xdr:cNvSpPr>
      </xdr:nvSpPr>
      <xdr:spPr bwMode="auto">
        <a:xfrm>
          <a:off x="5905500" y="2419350"/>
          <a:ext cx="114300" cy="247650"/>
        </a:xfrm>
        <a:prstGeom prst="rect">
          <a:avLst/>
        </a:prstGeom>
        <a:noFill/>
        <a:ln w="9525">
          <a:noFill/>
          <a:miter lim="800000"/>
          <a:headEnd/>
          <a:tailEnd/>
        </a:ln>
      </xdr:spPr>
    </xdr:sp>
    <xdr:clientData/>
  </xdr:oneCellAnchor>
  <xdr:oneCellAnchor>
    <xdr:from>
      <xdr:col>2</xdr:col>
      <xdr:colOff>828675</xdr:colOff>
      <xdr:row>19</xdr:row>
      <xdr:rowOff>0</xdr:rowOff>
    </xdr:from>
    <xdr:ext cx="114300" cy="247650"/>
    <xdr:sp macro="" textlink="">
      <xdr:nvSpPr>
        <xdr:cNvPr id="19" name="Text Box 1">
          <a:extLst>
            <a:ext uri="{FF2B5EF4-FFF2-40B4-BE49-F238E27FC236}">
              <a16:creationId xmlns:a16="http://schemas.microsoft.com/office/drawing/2014/main" id="{00000000-0008-0000-0700-000013000000}"/>
            </a:ext>
          </a:extLst>
        </xdr:cNvPr>
        <xdr:cNvSpPr txBox="1">
          <a:spLocks noChangeArrowheads="1"/>
        </xdr:cNvSpPr>
      </xdr:nvSpPr>
      <xdr:spPr bwMode="auto">
        <a:xfrm>
          <a:off x="5905500" y="1685925"/>
          <a:ext cx="114300" cy="247650"/>
        </a:xfrm>
        <a:prstGeom prst="rect">
          <a:avLst/>
        </a:prstGeom>
        <a:noFill/>
        <a:ln w="9525">
          <a:noFill/>
          <a:miter lim="800000"/>
          <a:headEnd/>
          <a:tailEnd/>
        </a:ln>
      </xdr:spPr>
    </xdr:sp>
    <xdr:clientData/>
  </xdr:oneCellAnchor>
  <xdr:oneCellAnchor>
    <xdr:from>
      <xdr:col>2</xdr:col>
      <xdr:colOff>828675</xdr:colOff>
      <xdr:row>19</xdr:row>
      <xdr:rowOff>0</xdr:rowOff>
    </xdr:from>
    <xdr:ext cx="114300" cy="247650"/>
    <xdr:sp macro="" textlink="">
      <xdr:nvSpPr>
        <xdr:cNvPr id="20" name="Text Box 1">
          <a:extLst>
            <a:ext uri="{FF2B5EF4-FFF2-40B4-BE49-F238E27FC236}">
              <a16:creationId xmlns:a16="http://schemas.microsoft.com/office/drawing/2014/main" id="{00000000-0008-0000-0700-000014000000}"/>
            </a:ext>
          </a:extLst>
        </xdr:cNvPr>
        <xdr:cNvSpPr txBox="1">
          <a:spLocks noChangeArrowheads="1"/>
        </xdr:cNvSpPr>
      </xdr:nvSpPr>
      <xdr:spPr bwMode="auto">
        <a:xfrm>
          <a:off x="5905500" y="1685925"/>
          <a:ext cx="114300" cy="247650"/>
        </a:xfrm>
        <a:prstGeom prst="rect">
          <a:avLst/>
        </a:prstGeom>
        <a:noFill/>
        <a:ln w="9525">
          <a:noFill/>
          <a:miter lim="800000"/>
          <a:headEnd/>
          <a:tailEnd/>
        </a:ln>
      </xdr:spPr>
    </xdr:sp>
    <xdr:clientData/>
  </xdr:oneCellAnchor>
  <xdr:oneCellAnchor>
    <xdr:from>
      <xdr:col>2</xdr:col>
      <xdr:colOff>828675</xdr:colOff>
      <xdr:row>19</xdr:row>
      <xdr:rowOff>0</xdr:rowOff>
    </xdr:from>
    <xdr:ext cx="114300" cy="247650"/>
    <xdr:sp macro="" textlink="">
      <xdr:nvSpPr>
        <xdr:cNvPr id="21" name="Text Box 1">
          <a:extLst>
            <a:ext uri="{FF2B5EF4-FFF2-40B4-BE49-F238E27FC236}">
              <a16:creationId xmlns:a16="http://schemas.microsoft.com/office/drawing/2014/main" id="{00000000-0008-0000-0700-000015000000}"/>
            </a:ext>
          </a:extLst>
        </xdr:cNvPr>
        <xdr:cNvSpPr txBox="1">
          <a:spLocks noChangeArrowheads="1"/>
        </xdr:cNvSpPr>
      </xdr:nvSpPr>
      <xdr:spPr bwMode="auto">
        <a:xfrm>
          <a:off x="5905500" y="1685925"/>
          <a:ext cx="114300" cy="247650"/>
        </a:xfrm>
        <a:prstGeom prst="rect">
          <a:avLst/>
        </a:prstGeom>
        <a:noFill/>
        <a:ln w="9525">
          <a:noFill/>
          <a:miter lim="800000"/>
          <a:headEnd/>
          <a:tailEnd/>
        </a:ln>
      </xdr:spPr>
    </xdr:sp>
    <xdr:clientData/>
  </xdr:oneCellAnchor>
  <xdr:oneCellAnchor>
    <xdr:from>
      <xdr:col>2</xdr:col>
      <xdr:colOff>828675</xdr:colOff>
      <xdr:row>19</xdr:row>
      <xdr:rowOff>0</xdr:rowOff>
    </xdr:from>
    <xdr:ext cx="114300" cy="247650"/>
    <xdr:sp macro="" textlink="">
      <xdr:nvSpPr>
        <xdr:cNvPr id="22" name="Text Box 1">
          <a:extLst>
            <a:ext uri="{FF2B5EF4-FFF2-40B4-BE49-F238E27FC236}">
              <a16:creationId xmlns:a16="http://schemas.microsoft.com/office/drawing/2014/main" id="{00000000-0008-0000-0700-000016000000}"/>
            </a:ext>
          </a:extLst>
        </xdr:cNvPr>
        <xdr:cNvSpPr txBox="1">
          <a:spLocks noChangeArrowheads="1"/>
        </xdr:cNvSpPr>
      </xdr:nvSpPr>
      <xdr:spPr bwMode="auto">
        <a:xfrm>
          <a:off x="5905500" y="1685925"/>
          <a:ext cx="114300" cy="247650"/>
        </a:xfrm>
        <a:prstGeom prst="rect">
          <a:avLst/>
        </a:prstGeom>
        <a:noFill/>
        <a:ln w="9525">
          <a:noFill/>
          <a:miter lim="800000"/>
          <a:headEnd/>
          <a:tailEnd/>
        </a:ln>
      </xdr:spPr>
    </xdr:sp>
    <xdr:clientData/>
  </xdr:oneCellAnchor>
  <xdr:oneCellAnchor>
    <xdr:from>
      <xdr:col>2</xdr:col>
      <xdr:colOff>561975</xdr:colOff>
      <xdr:row>19</xdr:row>
      <xdr:rowOff>0</xdr:rowOff>
    </xdr:from>
    <xdr:ext cx="114300" cy="247650"/>
    <xdr:sp macro="" textlink="">
      <xdr:nvSpPr>
        <xdr:cNvPr id="23" name="Text Box 1">
          <a:extLst>
            <a:ext uri="{FF2B5EF4-FFF2-40B4-BE49-F238E27FC236}">
              <a16:creationId xmlns:a16="http://schemas.microsoft.com/office/drawing/2014/main" id="{00000000-0008-0000-0700-000017000000}"/>
            </a:ext>
          </a:extLst>
        </xdr:cNvPr>
        <xdr:cNvSpPr txBox="1">
          <a:spLocks noChangeArrowheads="1"/>
        </xdr:cNvSpPr>
      </xdr:nvSpPr>
      <xdr:spPr bwMode="auto">
        <a:xfrm>
          <a:off x="6389034" y="5558118"/>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24" name="Text Box 1">
          <a:extLst>
            <a:ext uri="{FF2B5EF4-FFF2-40B4-BE49-F238E27FC236}">
              <a16:creationId xmlns:a16="http://schemas.microsoft.com/office/drawing/2014/main" id="{00000000-0008-0000-0700-000018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25" name="Text Box 1">
          <a:extLst>
            <a:ext uri="{FF2B5EF4-FFF2-40B4-BE49-F238E27FC236}">
              <a16:creationId xmlns:a16="http://schemas.microsoft.com/office/drawing/2014/main" id="{00000000-0008-0000-0700-000019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26" name="Text Box 1">
          <a:extLst>
            <a:ext uri="{FF2B5EF4-FFF2-40B4-BE49-F238E27FC236}">
              <a16:creationId xmlns:a16="http://schemas.microsoft.com/office/drawing/2014/main" id="{00000000-0008-0000-0700-00001A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27" name="Text Box 1">
          <a:extLst>
            <a:ext uri="{FF2B5EF4-FFF2-40B4-BE49-F238E27FC236}">
              <a16:creationId xmlns:a16="http://schemas.microsoft.com/office/drawing/2014/main" id="{00000000-0008-0000-0700-00001B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28" name="Text Box 1">
          <a:extLst>
            <a:ext uri="{FF2B5EF4-FFF2-40B4-BE49-F238E27FC236}">
              <a16:creationId xmlns:a16="http://schemas.microsoft.com/office/drawing/2014/main" id="{00000000-0008-0000-0700-00001C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29" name="Text Box 1">
          <a:extLst>
            <a:ext uri="{FF2B5EF4-FFF2-40B4-BE49-F238E27FC236}">
              <a16:creationId xmlns:a16="http://schemas.microsoft.com/office/drawing/2014/main" id="{00000000-0008-0000-0700-00001D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0" name="Text Box 1">
          <a:extLst>
            <a:ext uri="{FF2B5EF4-FFF2-40B4-BE49-F238E27FC236}">
              <a16:creationId xmlns:a16="http://schemas.microsoft.com/office/drawing/2014/main" id="{00000000-0008-0000-0700-00001E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1" name="Text Box 1">
          <a:extLst>
            <a:ext uri="{FF2B5EF4-FFF2-40B4-BE49-F238E27FC236}">
              <a16:creationId xmlns:a16="http://schemas.microsoft.com/office/drawing/2014/main" id="{00000000-0008-0000-0700-00001F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2" name="Text Box 1">
          <a:extLst>
            <a:ext uri="{FF2B5EF4-FFF2-40B4-BE49-F238E27FC236}">
              <a16:creationId xmlns:a16="http://schemas.microsoft.com/office/drawing/2014/main" id="{00000000-0008-0000-0700-000020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3" name="Text Box 1">
          <a:extLst>
            <a:ext uri="{FF2B5EF4-FFF2-40B4-BE49-F238E27FC236}">
              <a16:creationId xmlns:a16="http://schemas.microsoft.com/office/drawing/2014/main" id="{00000000-0008-0000-0700-000021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4" name="Text Box 1">
          <a:extLst>
            <a:ext uri="{FF2B5EF4-FFF2-40B4-BE49-F238E27FC236}">
              <a16:creationId xmlns:a16="http://schemas.microsoft.com/office/drawing/2014/main" id="{00000000-0008-0000-0700-000022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5" name="Text Box 1">
          <a:extLst>
            <a:ext uri="{FF2B5EF4-FFF2-40B4-BE49-F238E27FC236}">
              <a16:creationId xmlns:a16="http://schemas.microsoft.com/office/drawing/2014/main" id="{00000000-0008-0000-0700-000023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6" name="Text Box 1">
          <a:extLst>
            <a:ext uri="{FF2B5EF4-FFF2-40B4-BE49-F238E27FC236}">
              <a16:creationId xmlns:a16="http://schemas.microsoft.com/office/drawing/2014/main" id="{00000000-0008-0000-0700-000024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7" name="Text Box 1">
          <a:extLst>
            <a:ext uri="{FF2B5EF4-FFF2-40B4-BE49-F238E27FC236}">
              <a16:creationId xmlns:a16="http://schemas.microsoft.com/office/drawing/2014/main" id="{00000000-0008-0000-0700-000025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8" name="Text Box 1">
          <a:extLst>
            <a:ext uri="{FF2B5EF4-FFF2-40B4-BE49-F238E27FC236}">
              <a16:creationId xmlns:a16="http://schemas.microsoft.com/office/drawing/2014/main" id="{00000000-0008-0000-0700-000026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39" name="Text Box 1">
          <a:extLst>
            <a:ext uri="{FF2B5EF4-FFF2-40B4-BE49-F238E27FC236}">
              <a16:creationId xmlns:a16="http://schemas.microsoft.com/office/drawing/2014/main" id="{00000000-0008-0000-0700-000027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16</xdr:row>
      <xdr:rowOff>0</xdr:rowOff>
    </xdr:from>
    <xdr:ext cx="114300" cy="247650"/>
    <xdr:sp macro="" textlink="">
      <xdr:nvSpPr>
        <xdr:cNvPr id="40" name="Text Box 1">
          <a:extLst>
            <a:ext uri="{FF2B5EF4-FFF2-40B4-BE49-F238E27FC236}">
              <a16:creationId xmlns:a16="http://schemas.microsoft.com/office/drawing/2014/main" id="{00000000-0008-0000-0700-000028000000}"/>
            </a:ext>
          </a:extLst>
        </xdr:cNvPr>
        <xdr:cNvSpPr txBox="1">
          <a:spLocks noChangeArrowheads="1"/>
        </xdr:cNvSpPr>
      </xdr:nvSpPr>
      <xdr:spPr bwMode="auto">
        <a:xfrm>
          <a:off x="6389034" y="4356847"/>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1" name="Text Box 1">
          <a:extLst>
            <a:ext uri="{FF2B5EF4-FFF2-40B4-BE49-F238E27FC236}">
              <a16:creationId xmlns:a16="http://schemas.microsoft.com/office/drawing/2014/main" id="{D81A2942-A6D1-422C-B18F-A74604D71B7F}"/>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2" name="Text Box 1">
          <a:extLst>
            <a:ext uri="{FF2B5EF4-FFF2-40B4-BE49-F238E27FC236}">
              <a16:creationId xmlns:a16="http://schemas.microsoft.com/office/drawing/2014/main" id="{A077EADF-7791-4FB0-9F7D-16E6BD6705BF}"/>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3" name="Text Box 1">
          <a:extLst>
            <a:ext uri="{FF2B5EF4-FFF2-40B4-BE49-F238E27FC236}">
              <a16:creationId xmlns:a16="http://schemas.microsoft.com/office/drawing/2014/main" id="{852DA550-5E68-47BA-BE9F-2E59049B554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4" name="Text Box 1">
          <a:extLst>
            <a:ext uri="{FF2B5EF4-FFF2-40B4-BE49-F238E27FC236}">
              <a16:creationId xmlns:a16="http://schemas.microsoft.com/office/drawing/2014/main" id="{66FDAB0D-23BD-455F-BFC8-E0F7E3C6FC8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5" name="Text Box 1">
          <a:extLst>
            <a:ext uri="{FF2B5EF4-FFF2-40B4-BE49-F238E27FC236}">
              <a16:creationId xmlns:a16="http://schemas.microsoft.com/office/drawing/2014/main" id="{1C24B602-E368-482E-94A9-92BD1FDED3D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6" name="Text Box 1">
          <a:extLst>
            <a:ext uri="{FF2B5EF4-FFF2-40B4-BE49-F238E27FC236}">
              <a16:creationId xmlns:a16="http://schemas.microsoft.com/office/drawing/2014/main" id="{70C0B376-4DEE-4C83-8160-E9D615B8848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7" name="Text Box 1">
          <a:extLst>
            <a:ext uri="{FF2B5EF4-FFF2-40B4-BE49-F238E27FC236}">
              <a16:creationId xmlns:a16="http://schemas.microsoft.com/office/drawing/2014/main" id="{3E75D04A-D600-4AD8-A4F5-5E6D9F14D05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8" name="Text Box 1">
          <a:extLst>
            <a:ext uri="{FF2B5EF4-FFF2-40B4-BE49-F238E27FC236}">
              <a16:creationId xmlns:a16="http://schemas.microsoft.com/office/drawing/2014/main" id="{7DD146E1-9685-4EB8-93B6-C7006F82A8BA}"/>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49" name="Text Box 1">
          <a:extLst>
            <a:ext uri="{FF2B5EF4-FFF2-40B4-BE49-F238E27FC236}">
              <a16:creationId xmlns:a16="http://schemas.microsoft.com/office/drawing/2014/main" id="{DDCC2B53-2FFD-4BD7-AE30-2F838D9997BC}"/>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0" name="Text Box 1">
          <a:extLst>
            <a:ext uri="{FF2B5EF4-FFF2-40B4-BE49-F238E27FC236}">
              <a16:creationId xmlns:a16="http://schemas.microsoft.com/office/drawing/2014/main" id="{1481BE14-D3BB-4F62-9073-475CAC79CB0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1" name="Text Box 1">
          <a:extLst>
            <a:ext uri="{FF2B5EF4-FFF2-40B4-BE49-F238E27FC236}">
              <a16:creationId xmlns:a16="http://schemas.microsoft.com/office/drawing/2014/main" id="{69294A59-8CFC-490C-BC78-262465813DD9}"/>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2" name="Text Box 1">
          <a:extLst>
            <a:ext uri="{FF2B5EF4-FFF2-40B4-BE49-F238E27FC236}">
              <a16:creationId xmlns:a16="http://schemas.microsoft.com/office/drawing/2014/main" id="{EFF8D8C2-CDB9-4173-8BE3-F6DE74FA7BCD}"/>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3" name="Text Box 1">
          <a:extLst>
            <a:ext uri="{FF2B5EF4-FFF2-40B4-BE49-F238E27FC236}">
              <a16:creationId xmlns:a16="http://schemas.microsoft.com/office/drawing/2014/main" id="{18EFB3FE-0600-44E7-B511-F6194D3266B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4" name="Text Box 1">
          <a:extLst>
            <a:ext uri="{FF2B5EF4-FFF2-40B4-BE49-F238E27FC236}">
              <a16:creationId xmlns:a16="http://schemas.microsoft.com/office/drawing/2014/main" id="{24212EB5-DFFF-47A6-B07F-A0B4BB060F9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5" name="Text Box 1">
          <a:extLst>
            <a:ext uri="{FF2B5EF4-FFF2-40B4-BE49-F238E27FC236}">
              <a16:creationId xmlns:a16="http://schemas.microsoft.com/office/drawing/2014/main" id="{E4B27F3E-B179-4BDA-A761-C13E968E35F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6" name="Text Box 1">
          <a:extLst>
            <a:ext uri="{FF2B5EF4-FFF2-40B4-BE49-F238E27FC236}">
              <a16:creationId xmlns:a16="http://schemas.microsoft.com/office/drawing/2014/main" id="{3D93B7C8-5F15-4437-90B0-247DC416A572}"/>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7" name="Text Box 1">
          <a:extLst>
            <a:ext uri="{FF2B5EF4-FFF2-40B4-BE49-F238E27FC236}">
              <a16:creationId xmlns:a16="http://schemas.microsoft.com/office/drawing/2014/main" id="{648ACD94-4E33-42E3-B353-8CAFFF7CC255}"/>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8" name="Text Box 1">
          <a:extLst>
            <a:ext uri="{FF2B5EF4-FFF2-40B4-BE49-F238E27FC236}">
              <a16:creationId xmlns:a16="http://schemas.microsoft.com/office/drawing/2014/main" id="{074058D5-0F0E-4313-B57A-14AF6A7915FE}"/>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59" name="Text Box 1">
          <a:extLst>
            <a:ext uri="{FF2B5EF4-FFF2-40B4-BE49-F238E27FC236}">
              <a16:creationId xmlns:a16="http://schemas.microsoft.com/office/drawing/2014/main" id="{BE1D0C7A-80D8-40FC-84D6-1E514C67B12C}"/>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0" name="Text Box 1">
          <a:extLst>
            <a:ext uri="{FF2B5EF4-FFF2-40B4-BE49-F238E27FC236}">
              <a16:creationId xmlns:a16="http://schemas.microsoft.com/office/drawing/2014/main" id="{B7319D9C-BD0C-4734-99CF-1C7186CC9C1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1" name="Text Box 1">
          <a:extLst>
            <a:ext uri="{FF2B5EF4-FFF2-40B4-BE49-F238E27FC236}">
              <a16:creationId xmlns:a16="http://schemas.microsoft.com/office/drawing/2014/main" id="{1B5D2034-0D42-4C46-83CD-A5513538D8F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2" name="Text Box 1">
          <a:extLst>
            <a:ext uri="{FF2B5EF4-FFF2-40B4-BE49-F238E27FC236}">
              <a16:creationId xmlns:a16="http://schemas.microsoft.com/office/drawing/2014/main" id="{1790D3C6-1AAB-4D38-9851-65B44F3AAF2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3" name="Text Box 1">
          <a:extLst>
            <a:ext uri="{FF2B5EF4-FFF2-40B4-BE49-F238E27FC236}">
              <a16:creationId xmlns:a16="http://schemas.microsoft.com/office/drawing/2014/main" id="{9DD23A2C-8927-40C2-B628-A1CFFA3A714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4" name="Text Box 1">
          <a:extLst>
            <a:ext uri="{FF2B5EF4-FFF2-40B4-BE49-F238E27FC236}">
              <a16:creationId xmlns:a16="http://schemas.microsoft.com/office/drawing/2014/main" id="{E00D4C33-17AE-490B-85DB-E51D5B8531D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5" name="Text Box 1">
          <a:extLst>
            <a:ext uri="{FF2B5EF4-FFF2-40B4-BE49-F238E27FC236}">
              <a16:creationId xmlns:a16="http://schemas.microsoft.com/office/drawing/2014/main" id="{55348A13-4B12-4F6C-AE04-C3CB2D5C7D3F}"/>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6" name="Text Box 1">
          <a:extLst>
            <a:ext uri="{FF2B5EF4-FFF2-40B4-BE49-F238E27FC236}">
              <a16:creationId xmlns:a16="http://schemas.microsoft.com/office/drawing/2014/main" id="{FB796B67-0261-47F1-862C-30F61534EE10}"/>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7" name="Text Box 1">
          <a:extLst>
            <a:ext uri="{FF2B5EF4-FFF2-40B4-BE49-F238E27FC236}">
              <a16:creationId xmlns:a16="http://schemas.microsoft.com/office/drawing/2014/main" id="{70E0D7DE-7A32-44E0-B021-052476687A7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8" name="Text Box 1">
          <a:extLst>
            <a:ext uri="{FF2B5EF4-FFF2-40B4-BE49-F238E27FC236}">
              <a16:creationId xmlns:a16="http://schemas.microsoft.com/office/drawing/2014/main" id="{BDC55A6F-3345-4D2D-9447-BD82F6C833DC}"/>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69" name="Text Box 1">
          <a:extLst>
            <a:ext uri="{FF2B5EF4-FFF2-40B4-BE49-F238E27FC236}">
              <a16:creationId xmlns:a16="http://schemas.microsoft.com/office/drawing/2014/main" id="{96FFB660-DD7A-4041-B5F2-23B9E5EC7064}"/>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0" name="Text Box 1">
          <a:extLst>
            <a:ext uri="{FF2B5EF4-FFF2-40B4-BE49-F238E27FC236}">
              <a16:creationId xmlns:a16="http://schemas.microsoft.com/office/drawing/2014/main" id="{59EB39D2-09FC-411E-8A4F-2B55944BE31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1" name="Text Box 1">
          <a:extLst>
            <a:ext uri="{FF2B5EF4-FFF2-40B4-BE49-F238E27FC236}">
              <a16:creationId xmlns:a16="http://schemas.microsoft.com/office/drawing/2014/main" id="{9185718C-7898-4476-B2D0-ABA043065B1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2" name="Text Box 1">
          <a:extLst>
            <a:ext uri="{FF2B5EF4-FFF2-40B4-BE49-F238E27FC236}">
              <a16:creationId xmlns:a16="http://schemas.microsoft.com/office/drawing/2014/main" id="{B377B190-FCCF-406A-A4F1-86C1A860F1FC}"/>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3" name="Text Box 1">
          <a:extLst>
            <a:ext uri="{FF2B5EF4-FFF2-40B4-BE49-F238E27FC236}">
              <a16:creationId xmlns:a16="http://schemas.microsoft.com/office/drawing/2014/main" id="{95FDB537-3EF8-41D2-9011-8B98B70615BC}"/>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5" name="Text Box 1">
          <a:extLst>
            <a:ext uri="{FF2B5EF4-FFF2-40B4-BE49-F238E27FC236}">
              <a16:creationId xmlns:a16="http://schemas.microsoft.com/office/drawing/2014/main" id="{93A87B7B-E72F-4938-AA23-E7AFF5AD0C4F}"/>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6" name="Text Box 1">
          <a:extLst>
            <a:ext uri="{FF2B5EF4-FFF2-40B4-BE49-F238E27FC236}">
              <a16:creationId xmlns:a16="http://schemas.microsoft.com/office/drawing/2014/main" id="{CCFE6A08-DEBF-4886-9A69-038DB4ECA3ED}"/>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7" name="Text Box 1">
          <a:extLst>
            <a:ext uri="{FF2B5EF4-FFF2-40B4-BE49-F238E27FC236}">
              <a16:creationId xmlns:a16="http://schemas.microsoft.com/office/drawing/2014/main" id="{005D84F3-5A0C-4D6C-9A3A-697065020F1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8" name="Text Box 1">
          <a:extLst>
            <a:ext uri="{FF2B5EF4-FFF2-40B4-BE49-F238E27FC236}">
              <a16:creationId xmlns:a16="http://schemas.microsoft.com/office/drawing/2014/main" id="{A1FFE34E-CA4A-4FFF-A112-F36D82265AF9}"/>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79" name="Text Box 1">
          <a:extLst>
            <a:ext uri="{FF2B5EF4-FFF2-40B4-BE49-F238E27FC236}">
              <a16:creationId xmlns:a16="http://schemas.microsoft.com/office/drawing/2014/main" id="{4FEF67C3-6EAB-4383-93C5-24D1FC6A19B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0" name="Text Box 1">
          <a:extLst>
            <a:ext uri="{FF2B5EF4-FFF2-40B4-BE49-F238E27FC236}">
              <a16:creationId xmlns:a16="http://schemas.microsoft.com/office/drawing/2014/main" id="{3D0D3B98-8775-4A36-845C-AD0AC42C8E64}"/>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1" name="Text Box 1">
          <a:extLst>
            <a:ext uri="{FF2B5EF4-FFF2-40B4-BE49-F238E27FC236}">
              <a16:creationId xmlns:a16="http://schemas.microsoft.com/office/drawing/2014/main" id="{3B6A27D0-B3CB-4CFE-9CD4-F7AAF06EFE74}"/>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2" name="Text Box 1">
          <a:extLst>
            <a:ext uri="{FF2B5EF4-FFF2-40B4-BE49-F238E27FC236}">
              <a16:creationId xmlns:a16="http://schemas.microsoft.com/office/drawing/2014/main" id="{117803E3-E0A5-428C-A864-62C3376E12F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3" name="Text Box 1">
          <a:extLst>
            <a:ext uri="{FF2B5EF4-FFF2-40B4-BE49-F238E27FC236}">
              <a16:creationId xmlns:a16="http://schemas.microsoft.com/office/drawing/2014/main" id="{7C3C4E6C-2854-49DB-8113-C1C739F1FCC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4" name="Text Box 1">
          <a:extLst>
            <a:ext uri="{FF2B5EF4-FFF2-40B4-BE49-F238E27FC236}">
              <a16:creationId xmlns:a16="http://schemas.microsoft.com/office/drawing/2014/main" id="{D61A0F42-DEF2-4678-852E-59C3460AAE6A}"/>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5" name="Text Box 1">
          <a:extLst>
            <a:ext uri="{FF2B5EF4-FFF2-40B4-BE49-F238E27FC236}">
              <a16:creationId xmlns:a16="http://schemas.microsoft.com/office/drawing/2014/main" id="{30F0632C-565B-4E8D-A641-924834DD44F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6" name="Text Box 1">
          <a:extLst>
            <a:ext uri="{FF2B5EF4-FFF2-40B4-BE49-F238E27FC236}">
              <a16:creationId xmlns:a16="http://schemas.microsoft.com/office/drawing/2014/main" id="{4A10D255-FBD6-44B6-8041-774EA26F0BC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7" name="Text Box 1">
          <a:extLst>
            <a:ext uri="{FF2B5EF4-FFF2-40B4-BE49-F238E27FC236}">
              <a16:creationId xmlns:a16="http://schemas.microsoft.com/office/drawing/2014/main" id="{D26EA053-85DE-4A7B-A5ED-CD25E37DAA8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8" name="Text Box 1">
          <a:extLst>
            <a:ext uri="{FF2B5EF4-FFF2-40B4-BE49-F238E27FC236}">
              <a16:creationId xmlns:a16="http://schemas.microsoft.com/office/drawing/2014/main" id="{794C9DD8-EC60-4A41-903B-924B79310F3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89" name="Text Box 1">
          <a:extLst>
            <a:ext uri="{FF2B5EF4-FFF2-40B4-BE49-F238E27FC236}">
              <a16:creationId xmlns:a16="http://schemas.microsoft.com/office/drawing/2014/main" id="{C1F46562-86DF-4ED7-9046-B3635AD9359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0" name="Text Box 1">
          <a:extLst>
            <a:ext uri="{FF2B5EF4-FFF2-40B4-BE49-F238E27FC236}">
              <a16:creationId xmlns:a16="http://schemas.microsoft.com/office/drawing/2014/main" id="{43928FBB-5AA3-4EFA-AE45-868F34CA276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1" name="Text Box 1">
          <a:extLst>
            <a:ext uri="{FF2B5EF4-FFF2-40B4-BE49-F238E27FC236}">
              <a16:creationId xmlns:a16="http://schemas.microsoft.com/office/drawing/2014/main" id="{ABB36FA9-5FC7-4F1F-BE46-EF673D175DE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2" name="Text Box 1">
          <a:extLst>
            <a:ext uri="{FF2B5EF4-FFF2-40B4-BE49-F238E27FC236}">
              <a16:creationId xmlns:a16="http://schemas.microsoft.com/office/drawing/2014/main" id="{9A2E010D-12D9-4855-8872-F69713C6E9F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3" name="Text Box 1">
          <a:extLst>
            <a:ext uri="{FF2B5EF4-FFF2-40B4-BE49-F238E27FC236}">
              <a16:creationId xmlns:a16="http://schemas.microsoft.com/office/drawing/2014/main" id="{3BE8C5E4-25C1-4952-8B5A-3A061155E420}"/>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4" name="Text Box 1">
          <a:extLst>
            <a:ext uri="{FF2B5EF4-FFF2-40B4-BE49-F238E27FC236}">
              <a16:creationId xmlns:a16="http://schemas.microsoft.com/office/drawing/2014/main" id="{CB5D52AC-38CF-4368-B7AE-8ED406DBDF4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5" name="Text Box 1">
          <a:extLst>
            <a:ext uri="{FF2B5EF4-FFF2-40B4-BE49-F238E27FC236}">
              <a16:creationId xmlns:a16="http://schemas.microsoft.com/office/drawing/2014/main" id="{3861DE5D-E4C7-4674-9C8C-FEFEA6FA473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6" name="Text Box 1">
          <a:extLst>
            <a:ext uri="{FF2B5EF4-FFF2-40B4-BE49-F238E27FC236}">
              <a16:creationId xmlns:a16="http://schemas.microsoft.com/office/drawing/2014/main" id="{19C07ACC-E554-4E57-A5AA-2B21567C010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7" name="Text Box 1">
          <a:extLst>
            <a:ext uri="{FF2B5EF4-FFF2-40B4-BE49-F238E27FC236}">
              <a16:creationId xmlns:a16="http://schemas.microsoft.com/office/drawing/2014/main" id="{E2C4EC9A-D79E-49FC-BD45-B8C0B11FC3F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8" name="Text Box 1">
          <a:extLst>
            <a:ext uri="{FF2B5EF4-FFF2-40B4-BE49-F238E27FC236}">
              <a16:creationId xmlns:a16="http://schemas.microsoft.com/office/drawing/2014/main" id="{132E6288-8D60-4641-8411-B00E89658EFF}"/>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99" name="Text Box 1">
          <a:extLst>
            <a:ext uri="{FF2B5EF4-FFF2-40B4-BE49-F238E27FC236}">
              <a16:creationId xmlns:a16="http://schemas.microsoft.com/office/drawing/2014/main" id="{98FD31EC-5921-44BA-B3DD-0143B820C6E4}"/>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0" name="Text Box 1">
          <a:extLst>
            <a:ext uri="{FF2B5EF4-FFF2-40B4-BE49-F238E27FC236}">
              <a16:creationId xmlns:a16="http://schemas.microsoft.com/office/drawing/2014/main" id="{51314156-4114-450B-B6B0-E818CAAA8309}"/>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1" name="Text Box 1">
          <a:extLst>
            <a:ext uri="{FF2B5EF4-FFF2-40B4-BE49-F238E27FC236}">
              <a16:creationId xmlns:a16="http://schemas.microsoft.com/office/drawing/2014/main" id="{B7F83124-6529-494A-B355-E9134E6B087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2" name="Text Box 1">
          <a:extLst>
            <a:ext uri="{FF2B5EF4-FFF2-40B4-BE49-F238E27FC236}">
              <a16:creationId xmlns:a16="http://schemas.microsoft.com/office/drawing/2014/main" id="{0E30C8B1-FB29-42FE-8053-E6722FD57B0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3" name="Text Box 1">
          <a:extLst>
            <a:ext uri="{FF2B5EF4-FFF2-40B4-BE49-F238E27FC236}">
              <a16:creationId xmlns:a16="http://schemas.microsoft.com/office/drawing/2014/main" id="{9659BDDB-C89B-4689-B587-D6474D264296}"/>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4" name="Text Box 1">
          <a:extLst>
            <a:ext uri="{FF2B5EF4-FFF2-40B4-BE49-F238E27FC236}">
              <a16:creationId xmlns:a16="http://schemas.microsoft.com/office/drawing/2014/main" id="{93CAED9C-D6A9-4EAB-B600-BE1411044A05}"/>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5" name="Text Box 1">
          <a:extLst>
            <a:ext uri="{FF2B5EF4-FFF2-40B4-BE49-F238E27FC236}">
              <a16:creationId xmlns:a16="http://schemas.microsoft.com/office/drawing/2014/main" id="{C221D5EE-1297-4C0F-A89E-C428A4FCE94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6" name="Text Box 1">
          <a:extLst>
            <a:ext uri="{FF2B5EF4-FFF2-40B4-BE49-F238E27FC236}">
              <a16:creationId xmlns:a16="http://schemas.microsoft.com/office/drawing/2014/main" id="{C90BB986-4B4D-480B-A5F0-562ADF70FDCA}"/>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7" name="Text Box 1">
          <a:extLst>
            <a:ext uri="{FF2B5EF4-FFF2-40B4-BE49-F238E27FC236}">
              <a16:creationId xmlns:a16="http://schemas.microsoft.com/office/drawing/2014/main" id="{6340B7C3-CF4C-47AB-BA3E-F7F98737E0D0}"/>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8" name="Text Box 1">
          <a:extLst>
            <a:ext uri="{FF2B5EF4-FFF2-40B4-BE49-F238E27FC236}">
              <a16:creationId xmlns:a16="http://schemas.microsoft.com/office/drawing/2014/main" id="{1F62B0F6-528D-433C-B7B9-ED36833BC169}"/>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09" name="Text Box 1">
          <a:extLst>
            <a:ext uri="{FF2B5EF4-FFF2-40B4-BE49-F238E27FC236}">
              <a16:creationId xmlns:a16="http://schemas.microsoft.com/office/drawing/2014/main" id="{EA04D206-451C-44FC-B696-8CA6BDB1248E}"/>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0" name="Text Box 1">
          <a:extLst>
            <a:ext uri="{FF2B5EF4-FFF2-40B4-BE49-F238E27FC236}">
              <a16:creationId xmlns:a16="http://schemas.microsoft.com/office/drawing/2014/main" id="{158AD8D9-EF9D-4378-991A-19A8747EFA6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1" name="Text Box 1">
          <a:extLst>
            <a:ext uri="{FF2B5EF4-FFF2-40B4-BE49-F238E27FC236}">
              <a16:creationId xmlns:a16="http://schemas.microsoft.com/office/drawing/2014/main" id="{EDFB7AEC-8B1D-431F-B065-5EA8965630E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2" name="Text Box 1">
          <a:extLst>
            <a:ext uri="{FF2B5EF4-FFF2-40B4-BE49-F238E27FC236}">
              <a16:creationId xmlns:a16="http://schemas.microsoft.com/office/drawing/2014/main" id="{8D28F685-99AB-4B11-A4C0-B73C7F0B34A2}"/>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3" name="Text Box 1">
          <a:extLst>
            <a:ext uri="{FF2B5EF4-FFF2-40B4-BE49-F238E27FC236}">
              <a16:creationId xmlns:a16="http://schemas.microsoft.com/office/drawing/2014/main" id="{4613B8A9-6876-4C04-A5B2-99CA67541E4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4" name="Text Box 1">
          <a:extLst>
            <a:ext uri="{FF2B5EF4-FFF2-40B4-BE49-F238E27FC236}">
              <a16:creationId xmlns:a16="http://schemas.microsoft.com/office/drawing/2014/main" id="{4F7B2942-9590-460C-9C84-CF5178250BE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5" name="Text Box 1">
          <a:extLst>
            <a:ext uri="{FF2B5EF4-FFF2-40B4-BE49-F238E27FC236}">
              <a16:creationId xmlns:a16="http://schemas.microsoft.com/office/drawing/2014/main" id="{E41C7E95-351C-48ED-A651-CA04D8695D5A}"/>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6" name="Text Box 1">
          <a:extLst>
            <a:ext uri="{FF2B5EF4-FFF2-40B4-BE49-F238E27FC236}">
              <a16:creationId xmlns:a16="http://schemas.microsoft.com/office/drawing/2014/main" id="{4F9783F3-BFAB-4683-90FB-D5638128F70D}"/>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7" name="Text Box 1">
          <a:extLst>
            <a:ext uri="{FF2B5EF4-FFF2-40B4-BE49-F238E27FC236}">
              <a16:creationId xmlns:a16="http://schemas.microsoft.com/office/drawing/2014/main" id="{96A5636B-3C5D-41AF-883A-8EAF6089854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8" name="Text Box 1">
          <a:extLst>
            <a:ext uri="{FF2B5EF4-FFF2-40B4-BE49-F238E27FC236}">
              <a16:creationId xmlns:a16="http://schemas.microsoft.com/office/drawing/2014/main" id="{2BE60AC0-AA3A-4753-8745-CC7C0727D2CB}"/>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19" name="Text Box 1">
          <a:extLst>
            <a:ext uri="{FF2B5EF4-FFF2-40B4-BE49-F238E27FC236}">
              <a16:creationId xmlns:a16="http://schemas.microsoft.com/office/drawing/2014/main" id="{0B1F1DCA-4E60-4505-8684-E72134DB7365}"/>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0" name="Text Box 1">
          <a:extLst>
            <a:ext uri="{FF2B5EF4-FFF2-40B4-BE49-F238E27FC236}">
              <a16:creationId xmlns:a16="http://schemas.microsoft.com/office/drawing/2014/main" id="{C94432D3-9641-4680-9B9D-3C9D04CA0F0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1" name="Text Box 1">
          <a:extLst>
            <a:ext uri="{FF2B5EF4-FFF2-40B4-BE49-F238E27FC236}">
              <a16:creationId xmlns:a16="http://schemas.microsoft.com/office/drawing/2014/main" id="{C43D48B2-111F-4DC6-9D21-9D32D8D8AAD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2" name="Text Box 1">
          <a:extLst>
            <a:ext uri="{FF2B5EF4-FFF2-40B4-BE49-F238E27FC236}">
              <a16:creationId xmlns:a16="http://schemas.microsoft.com/office/drawing/2014/main" id="{3B063A43-339B-4C69-BC84-8CCA14F6D62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3" name="Text Box 1">
          <a:extLst>
            <a:ext uri="{FF2B5EF4-FFF2-40B4-BE49-F238E27FC236}">
              <a16:creationId xmlns:a16="http://schemas.microsoft.com/office/drawing/2014/main" id="{67FB4AE8-7E51-4EFC-B0D7-3E3393CAFB92}"/>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4" name="Text Box 1">
          <a:extLst>
            <a:ext uri="{FF2B5EF4-FFF2-40B4-BE49-F238E27FC236}">
              <a16:creationId xmlns:a16="http://schemas.microsoft.com/office/drawing/2014/main" id="{A87A5294-122A-4B94-ACCA-E8F9B402935D}"/>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5" name="Text Box 1">
          <a:extLst>
            <a:ext uri="{FF2B5EF4-FFF2-40B4-BE49-F238E27FC236}">
              <a16:creationId xmlns:a16="http://schemas.microsoft.com/office/drawing/2014/main" id="{DC9471C5-2A76-42F6-95C9-6827D97DACF9}"/>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6" name="Text Box 1">
          <a:extLst>
            <a:ext uri="{FF2B5EF4-FFF2-40B4-BE49-F238E27FC236}">
              <a16:creationId xmlns:a16="http://schemas.microsoft.com/office/drawing/2014/main" id="{C778ABEE-9694-43B6-B2FE-DB936D42927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7" name="Text Box 1">
          <a:extLst>
            <a:ext uri="{FF2B5EF4-FFF2-40B4-BE49-F238E27FC236}">
              <a16:creationId xmlns:a16="http://schemas.microsoft.com/office/drawing/2014/main" id="{1A8E16A4-83FD-4714-80EB-ADA0EE0BD25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8" name="Text Box 1">
          <a:extLst>
            <a:ext uri="{FF2B5EF4-FFF2-40B4-BE49-F238E27FC236}">
              <a16:creationId xmlns:a16="http://schemas.microsoft.com/office/drawing/2014/main" id="{D46FEC41-DD7C-4B1D-9AE9-61F4B60BD370}"/>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29" name="Text Box 1">
          <a:extLst>
            <a:ext uri="{FF2B5EF4-FFF2-40B4-BE49-F238E27FC236}">
              <a16:creationId xmlns:a16="http://schemas.microsoft.com/office/drawing/2014/main" id="{53E8A6FA-A799-4374-9CAA-7B33E88C63B9}"/>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0" name="Text Box 1">
          <a:extLst>
            <a:ext uri="{FF2B5EF4-FFF2-40B4-BE49-F238E27FC236}">
              <a16:creationId xmlns:a16="http://schemas.microsoft.com/office/drawing/2014/main" id="{6D54887D-318C-468C-A482-02CB48BE0BB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1" name="Text Box 1">
          <a:extLst>
            <a:ext uri="{FF2B5EF4-FFF2-40B4-BE49-F238E27FC236}">
              <a16:creationId xmlns:a16="http://schemas.microsoft.com/office/drawing/2014/main" id="{07305479-B9A6-4FA5-9E76-21A7F4168B5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2" name="Text Box 1">
          <a:extLst>
            <a:ext uri="{FF2B5EF4-FFF2-40B4-BE49-F238E27FC236}">
              <a16:creationId xmlns:a16="http://schemas.microsoft.com/office/drawing/2014/main" id="{7E1F9E72-66C9-4475-9456-E64BAFDF6E4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3" name="Text Box 1">
          <a:extLst>
            <a:ext uri="{FF2B5EF4-FFF2-40B4-BE49-F238E27FC236}">
              <a16:creationId xmlns:a16="http://schemas.microsoft.com/office/drawing/2014/main" id="{D4D647FD-81A6-41D4-847E-73B81FDCB2BA}"/>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4" name="Text Box 1">
          <a:extLst>
            <a:ext uri="{FF2B5EF4-FFF2-40B4-BE49-F238E27FC236}">
              <a16:creationId xmlns:a16="http://schemas.microsoft.com/office/drawing/2014/main" id="{1A68AE37-1259-4AF0-A42B-365971AB489E}"/>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5" name="Text Box 1">
          <a:extLst>
            <a:ext uri="{FF2B5EF4-FFF2-40B4-BE49-F238E27FC236}">
              <a16:creationId xmlns:a16="http://schemas.microsoft.com/office/drawing/2014/main" id="{22704778-B8ED-410D-B593-210BEDD0CAF3}"/>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6" name="Text Box 1">
          <a:extLst>
            <a:ext uri="{FF2B5EF4-FFF2-40B4-BE49-F238E27FC236}">
              <a16:creationId xmlns:a16="http://schemas.microsoft.com/office/drawing/2014/main" id="{CCABAACC-E32C-4818-B29E-37003E6E3F80}"/>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7" name="Text Box 1">
          <a:extLst>
            <a:ext uri="{FF2B5EF4-FFF2-40B4-BE49-F238E27FC236}">
              <a16:creationId xmlns:a16="http://schemas.microsoft.com/office/drawing/2014/main" id="{4C8A1924-C102-4B04-B0E5-8C17BCFCBA87}"/>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8" name="Text Box 1">
          <a:extLst>
            <a:ext uri="{FF2B5EF4-FFF2-40B4-BE49-F238E27FC236}">
              <a16:creationId xmlns:a16="http://schemas.microsoft.com/office/drawing/2014/main" id="{92B22F94-FF81-4135-89F8-6FA7D17BCDC1}"/>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39" name="Text Box 1">
          <a:extLst>
            <a:ext uri="{FF2B5EF4-FFF2-40B4-BE49-F238E27FC236}">
              <a16:creationId xmlns:a16="http://schemas.microsoft.com/office/drawing/2014/main" id="{60820555-F24A-46CE-8F8B-FC76D0BE0CBE}"/>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40" name="Text Box 1">
          <a:extLst>
            <a:ext uri="{FF2B5EF4-FFF2-40B4-BE49-F238E27FC236}">
              <a16:creationId xmlns:a16="http://schemas.microsoft.com/office/drawing/2014/main" id="{4CAA88BC-BE97-4150-AEC5-905CF1A15A8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41" name="Text Box 1">
          <a:extLst>
            <a:ext uri="{FF2B5EF4-FFF2-40B4-BE49-F238E27FC236}">
              <a16:creationId xmlns:a16="http://schemas.microsoft.com/office/drawing/2014/main" id="{C8BCA5C5-58B3-4CFB-9A89-8ACB486F9735}"/>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oneCellAnchor>
    <xdr:from>
      <xdr:col>2</xdr:col>
      <xdr:colOff>828675</xdr:colOff>
      <xdr:row>28</xdr:row>
      <xdr:rowOff>0</xdr:rowOff>
    </xdr:from>
    <xdr:ext cx="114300" cy="247650"/>
    <xdr:sp macro="" textlink="">
      <xdr:nvSpPr>
        <xdr:cNvPr id="142" name="Text Box 1">
          <a:extLst>
            <a:ext uri="{FF2B5EF4-FFF2-40B4-BE49-F238E27FC236}">
              <a16:creationId xmlns:a16="http://schemas.microsoft.com/office/drawing/2014/main" id="{9ED0310F-A837-464B-94CD-07C7F11CC928}"/>
            </a:ext>
          </a:extLst>
        </xdr:cNvPr>
        <xdr:cNvSpPr txBox="1">
          <a:spLocks noChangeArrowheads="1"/>
        </xdr:cNvSpPr>
      </xdr:nvSpPr>
      <xdr:spPr bwMode="auto">
        <a:xfrm>
          <a:off x="7296070" y="5071462"/>
          <a:ext cx="114300" cy="247650"/>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828675</xdr:colOff>
      <xdr:row>30</xdr:row>
      <xdr:rowOff>0</xdr:rowOff>
    </xdr:from>
    <xdr:ext cx="95250" cy="209550"/>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1504950" y="5143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4" name="Text Box 1">
          <a:extLst>
            <a:ext uri="{FF2B5EF4-FFF2-40B4-BE49-F238E27FC236}">
              <a16:creationId xmlns:a16="http://schemas.microsoft.com/office/drawing/2014/main" id="{00000000-0008-0000-1200-000004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5" name="Text Box 1">
          <a:extLst>
            <a:ext uri="{FF2B5EF4-FFF2-40B4-BE49-F238E27FC236}">
              <a16:creationId xmlns:a16="http://schemas.microsoft.com/office/drawing/2014/main" id="{00000000-0008-0000-1200-000005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24</xdr:row>
      <xdr:rowOff>0</xdr:rowOff>
    </xdr:from>
    <xdr:ext cx="95250" cy="209550"/>
    <xdr:sp macro="" textlink="">
      <xdr:nvSpPr>
        <xdr:cNvPr id="6" name="Text Box 1">
          <a:extLst>
            <a:ext uri="{FF2B5EF4-FFF2-40B4-BE49-F238E27FC236}">
              <a16:creationId xmlns:a16="http://schemas.microsoft.com/office/drawing/2014/main" id="{00000000-0008-0000-1200-000006000000}"/>
            </a:ext>
          </a:extLst>
        </xdr:cNvPr>
        <xdr:cNvSpPr txBox="1">
          <a:spLocks noChangeArrowheads="1"/>
        </xdr:cNvSpPr>
      </xdr:nvSpPr>
      <xdr:spPr bwMode="auto">
        <a:xfrm>
          <a:off x="1504950" y="4114800"/>
          <a:ext cx="95250" cy="209550"/>
        </a:xfrm>
        <a:prstGeom prst="rect">
          <a:avLst/>
        </a:prstGeom>
        <a:noFill/>
        <a:ln w="9525">
          <a:noFill/>
          <a:miter lim="800000"/>
          <a:headEnd/>
          <a:tailEnd/>
        </a:ln>
      </xdr:spPr>
    </xdr:sp>
    <xdr:clientData/>
  </xdr:oneCellAnchor>
  <xdr:oneCellAnchor>
    <xdr:from>
      <xdr:col>1</xdr:col>
      <xdr:colOff>828675</xdr:colOff>
      <xdr:row>25</xdr:row>
      <xdr:rowOff>0</xdr:rowOff>
    </xdr:from>
    <xdr:ext cx="95250" cy="209550"/>
    <xdr:sp macro="" textlink="">
      <xdr:nvSpPr>
        <xdr:cNvPr id="7" name="Text Box 1">
          <a:extLst>
            <a:ext uri="{FF2B5EF4-FFF2-40B4-BE49-F238E27FC236}">
              <a16:creationId xmlns:a16="http://schemas.microsoft.com/office/drawing/2014/main" id="{00000000-0008-0000-1200-000007000000}"/>
            </a:ext>
          </a:extLst>
        </xdr:cNvPr>
        <xdr:cNvSpPr txBox="1">
          <a:spLocks noChangeArrowheads="1"/>
        </xdr:cNvSpPr>
      </xdr:nvSpPr>
      <xdr:spPr bwMode="auto">
        <a:xfrm>
          <a:off x="1504950" y="4286250"/>
          <a:ext cx="95250" cy="209550"/>
        </a:xfrm>
        <a:prstGeom prst="rect">
          <a:avLst/>
        </a:prstGeom>
        <a:noFill/>
        <a:ln w="9525">
          <a:noFill/>
          <a:miter lim="800000"/>
          <a:headEnd/>
          <a:tailEnd/>
        </a:ln>
      </xdr:spPr>
    </xdr:sp>
    <xdr:clientData/>
  </xdr:oneCellAnchor>
  <xdr:oneCellAnchor>
    <xdr:from>
      <xdr:col>1</xdr:col>
      <xdr:colOff>828675</xdr:colOff>
      <xdr:row>26</xdr:row>
      <xdr:rowOff>0</xdr:rowOff>
    </xdr:from>
    <xdr:ext cx="95250" cy="209550"/>
    <xdr:sp macro="" textlink="">
      <xdr:nvSpPr>
        <xdr:cNvPr id="8" name="Text Box 1">
          <a:extLst>
            <a:ext uri="{FF2B5EF4-FFF2-40B4-BE49-F238E27FC236}">
              <a16:creationId xmlns:a16="http://schemas.microsoft.com/office/drawing/2014/main" id="{00000000-0008-0000-1200-000008000000}"/>
            </a:ext>
          </a:extLst>
        </xdr:cNvPr>
        <xdr:cNvSpPr txBox="1">
          <a:spLocks noChangeArrowheads="1"/>
        </xdr:cNvSpPr>
      </xdr:nvSpPr>
      <xdr:spPr bwMode="auto">
        <a:xfrm>
          <a:off x="1504950" y="4457700"/>
          <a:ext cx="95250" cy="209550"/>
        </a:xfrm>
        <a:prstGeom prst="rect">
          <a:avLst/>
        </a:prstGeom>
        <a:noFill/>
        <a:ln w="9525">
          <a:noFill/>
          <a:miter lim="800000"/>
          <a:headEnd/>
          <a:tailEnd/>
        </a:ln>
      </xdr:spPr>
    </xdr:sp>
    <xdr:clientData/>
  </xdr:oneCellAnchor>
  <xdr:oneCellAnchor>
    <xdr:from>
      <xdr:col>1</xdr:col>
      <xdr:colOff>828675</xdr:colOff>
      <xdr:row>18</xdr:row>
      <xdr:rowOff>0</xdr:rowOff>
    </xdr:from>
    <xdr:ext cx="95250" cy="209550"/>
    <xdr:sp macro="" textlink="">
      <xdr:nvSpPr>
        <xdr:cNvPr id="9" name="Text Box 1">
          <a:extLst>
            <a:ext uri="{FF2B5EF4-FFF2-40B4-BE49-F238E27FC236}">
              <a16:creationId xmlns:a16="http://schemas.microsoft.com/office/drawing/2014/main" id="{00000000-0008-0000-1200-000009000000}"/>
            </a:ext>
          </a:extLst>
        </xdr:cNvPr>
        <xdr:cNvSpPr txBox="1">
          <a:spLocks noChangeArrowheads="1"/>
        </xdr:cNvSpPr>
      </xdr:nvSpPr>
      <xdr:spPr bwMode="auto">
        <a:xfrm>
          <a:off x="1504950" y="3086100"/>
          <a:ext cx="95250" cy="209550"/>
        </a:xfrm>
        <a:prstGeom prst="rect">
          <a:avLst/>
        </a:prstGeom>
        <a:noFill/>
        <a:ln w="9525">
          <a:noFill/>
          <a:miter lim="800000"/>
          <a:headEnd/>
          <a:tailEnd/>
        </a:ln>
      </xdr:spPr>
    </xdr:sp>
    <xdr:clientData/>
  </xdr:oneCellAnchor>
  <xdr:oneCellAnchor>
    <xdr:from>
      <xdr:col>1</xdr:col>
      <xdr:colOff>828675</xdr:colOff>
      <xdr:row>19</xdr:row>
      <xdr:rowOff>0</xdr:rowOff>
    </xdr:from>
    <xdr:ext cx="95250" cy="209550"/>
    <xdr:sp macro="" textlink="">
      <xdr:nvSpPr>
        <xdr:cNvPr id="10" name="Text Box 1">
          <a:extLst>
            <a:ext uri="{FF2B5EF4-FFF2-40B4-BE49-F238E27FC236}">
              <a16:creationId xmlns:a16="http://schemas.microsoft.com/office/drawing/2014/main" id="{00000000-0008-0000-1200-00000A000000}"/>
            </a:ext>
          </a:extLst>
        </xdr:cNvPr>
        <xdr:cNvSpPr txBox="1">
          <a:spLocks noChangeArrowheads="1"/>
        </xdr:cNvSpPr>
      </xdr:nvSpPr>
      <xdr:spPr bwMode="auto">
        <a:xfrm>
          <a:off x="1504950" y="3257550"/>
          <a:ext cx="95250" cy="209550"/>
        </a:xfrm>
        <a:prstGeom prst="rect">
          <a:avLst/>
        </a:prstGeom>
        <a:noFill/>
        <a:ln w="9525">
          <a:noFill/>
          <a:miter lim="800000"/>
          <a:headEnd/>
          <a:tailEnd/>
        </a:ln>
      </xdr:spPr>
    </xdr:sp>
    <xdr:clientData/>
  </xdr:oneCellAnchor>
  <xdr:oneCellAnchor>
    <xdr:from>
      <xdr:col>1</xdr:col>
      <xdr:colOff>828675</xdr:colOff>
      <xdr:row>20</xdr:row>
      <xdr:rowOff>0</xdr:rowOff>
    </xdr:from>
    <xdr:ext cx="95250" cy="209550"/>
    <xdr:sp macro="" textlink="">
      <xdr:nvSpPr>
        <xdr:cNvPr id="11" name="Text Box 1">
          <a:extLst>
            <a:ext uri="{FF2B5EF4-FFF2-40B4-BE49-F238E27FC236}">
              <a16:creationId xmlns:a16="http://schemas.microsoft.com/office/drawing/2014/main" id="{00000000-0008-0000-1200-00000B000000}"/>
            </a:ext>
          </a:extLst>
        </xdr:cNvPr>
        <xdr:cNvSpPr txBox="1">
          <a:spLocks noChangeArrowheads="1"/>
        </xdr:cNvSpPr>
      </xdr:nvSpPr>
      <xdr:spPr bwMode="auto">
        <a:xfrm>
          <a:off x="1504950" y="342900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2" name="Text Box 1">
          <a:extLst>
            <a:ext uri="{FF2B5EF4-FFF2-40B4-BE49-F238E27FC236}">
              <a16:creationId xmlns:a16="http://schemas.microsoft.com/office/drawing/2014/main" id="{00000000-0008-0000-1200-00000C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3" name="Text Box 1">
          <a:extLst>
            <a:ext uri="{FF2B5EF4-FFF2-40B4-BE49-F238E27FC236}">
              <a16:creationId xmlns:a16="http://schemas.microsoft.com/office/drawing/2014/main" id="{00000000-0008-0000-1200-00000D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4" name="Text Box 1">
          <a:extLst>
            <a:ext uri="{FF2B5EF4-FFF2-40B4-BE49-F238E27FC236}">
              <a16:creationId xmlns:a16="http://schemas.microsoft.com/office/drawing/2014/main" id="{00000000-0008-0000-1200-00000E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5" name="Text Box 1">
          <a:extLst>
            <a:ext uri="{FF2B5EF4-FFF2-40B4-BE49-F238E27FC236}">
              <a16:creationId xmlns:a16="http://schemas.microsoft.com/office/drawing/2014/main" id="{00000000-0008-0000-1200-00000F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6" name="Text Box 1">
          <a:extLst>
            <a:ext uri="{FF2B5EF4-FFF2-40B4-BE49-F238E27FC236}">
              <a16:creationId xmlns:a16="http://schemas.microsoft.com/office/drawing/2014/main" id="{00000000-0008-0000-1200-000010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7" name="Text Box 1">
          <a:extLst>
            <a:ext uri="{FF2B5EF4-FFF2-40B4-BE49-F238E27FC236}">
              <a16:creationId xmlns:a16="http://schemas.microsoft.com/office/drawing/2014/main" id="{00000000-0008-0000-1200-000011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8" name="Text Box 1">
          <a:extLst>
            <a:ext uri="{FF2B5EF4-FFF2-40B4-BE49-F238E27FC236}">
              <a16:creationId xmlns:a16="http://schemas.microsoft.com/office/drawing/2014/main" id="{00000000-0008-0000-1200-000012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9" name="Text Box 1">
          <a:extLst>
            <a:ext uri="{FF2B5EF4-FFF2-40B4-BE49-F238E27FC236}">
              <a16:creationId xmlns:a16="http://schemas.microsoft.com/office/drawing/2014/main" id="{00000000-0008-0000-1200-000013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20" name="Text Box 1">
          <a:extLst>
            <a:ext uri="{FF2B5EF4-FFF2-40B4-BE49-F238E27FC236}">
              <a16:creationId xmlns:a16="http://schemas.microsoft.com/office/drawing/2014/main" id="{00000000-0008-0000-1200-000014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1" name="Text Box 1">
          <a:extLst>
            <a:ext uri="{FF2B5EF4-FFF2-40B4-BE49-F238E27FC236}">
              <a16:creationId xmlns:a16="http://schemas.microsoft.com/office/drawing/2014/main" id="{00000000-0008-0000-1200-000015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2" name="Text Box 1">
          <a:extLst>
            <a:ext uri="{FF2B5EF4-FFF2-40B4-BE49-F238E27FC236}">
              <a16:creationId xmlns:a16="http://schemas.microsoft.com/office/drawing/2014/main" id="{00000000-0008-0000-1200-000016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3" name="Text Box 1">
          <a:extLst>
            <a:ext uri="{FF2B5EF4-FFF2-40B4-BE49-F238E27FC236}">
              <a16:creationId xmlns:a16="http://schemas.microsoft.com/office/drawing/2014/main" id="{00000000-0008-0000-1200-000017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4" name="Text Box 1">
          <a:extLst>
            <a:ext uri="{FF2B5EF4-FFF2-40B4-BE49-F238E27FC236}">
              <a16:creationId xmlns:a16="http://schemas.microsoft.com/office/drawing/2014/main" id="{00000000-0008-0000-1200-000018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5" name="Text Box 1">
          <a:extLst>
            <a:ext uri="{FF2B5EF4-FFF2-40B4-BE49-F238E27FC236}">
              <a16:creationId xmlns:a16="http://schemas.microsoft.com/office/drawing/2014/main" id="{00000000-0008-0000-1200-000019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6" name="Text Box 1">
          <a:extLst>
            <a:ext uri="{FF2B5EF4-FFF2-40B4-BE49-F238E27FC236}">
              <a16:creationId xmlns:a16="http://schemas.microsoft.com/office/drawing/2014/main" id="{00000000-0008-0000-1200-00001A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7" name="Text Box 1">
          <a:extLst>
            <a:ext uri="{FF2B5EF4-FFF2-40B4-BE49-F238E27FC236}">
              <a16:creationId xmlns:a16="http://schemas.microsoft.com/office/drawing/2014/main" id="{00000000-0008-0000-1200-00001B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8" name="Text Box 1">
          <a:extLst>
            <a:ext uri="{FF2B5EF4-FFF2-40B4-BE49-F238E27FC236}">
              <a16:creationId xmlns:a16="http://schemas.microsoft.com/office/drawing/2014/main" id="{00000000-0008-0000-1200-00001C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4</xdr:col>
      <xdr:colOff>828675</xdr:colOff>
      <xdr:row>1</xdr:row>
      <xdr:rowOff>0</xdr:rowOff>
    </xdr:from>
    <xdr:ext cx="94191" cy="209550"/>
    <xdr:sp macro="" textlink="">
      <xdr:nvSpPr>
        <xdr:cNvPr id="29" name="Text Box 1">
          <a:extLst>
            <a:ext uri="{FF2B5EF4-FFF2-40B4-BE49-F238E27FC236}">
              <a16:creationId xmlns:a16="http://schemas.microsoft.com/office/drawing/2014/main" id="{00000000-0008-0000-1200-00001D000000}"/>
            </a:ext>
          </a:extLst>
        </xdr:cNvPr>
        <xdr:cNvSpPr txBox="1">
          <a:spLocks noChangeArrowheads="1"/>
        </xdr:cNvSpPr>
      </xdr:nvSpPr>
      <xdr:spPr bwMode="auto">
        <a:xfrm>
          <a:off x="6772275" y="171450"/>
          <a:ext cx="94191" cy="209550"/>
        </a:xfrm>
        <a:prstGeom prst="rect">
          <a:avLst/>
        </a:prstGeom>
        <a:noFill/>
        <a:ln w="9525">
          <a:noFill/>
          <a:miter lim="800000"/>
          <a:headEnd/>
          <a:tailEnd/>
        </a:ln>
      </xdr:spPr>
    </xdr:sp>
    <xdr:clientData/>
  </xdr:oneCellAnchor>
  <xdr:oneCellAnchor>
    <xdr:from>
      <xdr:col>1</xdr:col>
      <xdr:colOff>828675</xdr:colOff>
      <xdr:row>29</xdr:row>
      <xdr:rowOff>0</xdr:rowOff>
    </xdr:from>
    <xdr:ext cx="95250" cy="209550"/>
    <xdr:sp macro="" textlink="">
      <xdr:nvSpPr>
        <xdr:cNvPr id="30" name="Text Box 1">
          <a:extLst>
            <a:ext uri="{FF2B5EF4-FFF2-40B4-BE49-F238E27FC236}">
              <a16:creationId xmlns:a16="http://schemas.microsoft.com/office/drawing/2014/main" id="{00000000-0008-0000-1200-00001E000000}"/>
            </a:ext>
          </a:extLst>
        </xdr:cNvPr>
        <xdr:cNvSpPr txBox="1">
          <a:spLocks noChangeArrowheads="1"/>
        </xdr:cNvSpPr>
      </xdr:nvSpPr>
      <xdr:spPr bwMode="auto">
        <a:xfrm>
          <a:off x="1504950" y="4972050"/>
          <a:ext cx="95250" cy="209550"/>
        </a:xfrm>
        <a:prstGeom prst="rect">
          <a:avLst/>
        </a:prstGeom>
        <a:noFill/>
        <a:ln w="9525">
          <a:noFill/>
          <a:miter lim="800000"/>
          <a:headEnd/>
          <a:tailEnd/>
        </a:ln>
      </xdr:spPr>
    </xdr:sp>
    <xdr:clientData/>
  </xdr:oneCellAnchor>
  <xdr:oneCellAnchor>
    <xdr:from>
      <xdr:col>1</xdr:col>
      <xdr:colOff>828675</xdr:colOff>
      <xdr:row>29</xdr:row>
      <xdr:rowOff>0</xdr:rowOff>
    </xdr:from>
    <xdr:ext cx="95250" cy="209550"/>
    <xdr:sp macro="" textlink="">
      <xdr:nvSpPr>
        <xdr:cNvPr id="31" name="Text Box 1">
          <a:extLst>
            <a:ext uri="{FF2B5EF4-FFF2-40B4-BE49-F238E27FC236}">
              <a16:creationId xmlns:a16="http://schemas.microsoft.com/office/drawing/2014/main" id="{00000000-0008-0000-1200-00001F000000}"/>
            </a:ext>
          </a:extLst>
        </xdr:cNvPr>
        <xdr:cNvSpPr txBox="1">
          <a:spLocks noChangeArrowheads="1"/>
        </xdr:cNvSpPr>
      </xdr:nvSpPr>
      <xdr:spPr bwMode="auto">
        <a:xfrm>
          <a:off x="1504950" y="4972050"/>
          <a:ext cx="95250" cy="209550"/>
        </a:xfrm>
        <a:prstGeom prst="rect">
          <a:avLst/>
        </a:prstGeom>
        <a:noFill/>
        <a:ln w="9525">
          <a:noFill/>
          <a:miter lim="800000"/>
          <a:headEnd/>
          <a:tailEnd/>
        </a:ln>
      </xdr:spPr>
    </xdr:sp>
    <xdr:clientData/>
  </xdr:oneCellAnchor>
  <xdr:oneCellAnchor>
    <xdr:from>
      <xdr:col>1</xdr:col>
      <xdr:colOff>828675</xdr:colOff>
      <xdr:row>29</xdr:row>
      <xdr:rowOff>0</xdr:rowOff>
    </xdr:from>
    <xdr:ext cx="95250" cy="209550"/>
    <xdr:sp macro="" textlink="">
      <xdr:nvSpPr>
        <xdr:cNvPr id="32" name="Text Box 1">
          <a:extLst>
            <a:ext uri="{FF2B5EF4-FFF2-40B4-BE49-F238E27FC236}">
              <a16:creationId xmlns:a16="http://schemas.microsoft.com/office/drawing/2014/main" id="{00000000-0008-0000-1200-000020000000}"/>
            </a:ext>
          </a:extLst>
        </xdr:cNvPr>
        <xdr:cNvSpPr txBox="1">
          <a:spLocks noChangeArrowheads="1"/>
        </xdr:cNvSpPr>
      </xdr:nvSpPr>
      <xdr:spPr bwMode="auto">
        <a:xfrm>
          <a:off x="1504950" y="4972050"/>
          <a:ext cx="95250" cy="209550"/>
        </a:xfrm>
        <a:prstGeom prst="rect">
          <a:avLst/>
        </a:prstGeom>
        <a:noFill/>
        <a:ln w="9525">
          <a:noFill/>
          <a:miter lim="800000"/>
          <a:headEnd/>
          <a:tailEnd/>
        </a:ln>
      </xdr:spPr>
    </xdr:sp>
    <xdr:clientData/>
  </xdr:oneCellAnchor>
  <xdr:oneCellAnchor>
    <xdr:from>
      <xdr:col>1</xdr:col>
      <xdr:colOff>828675</xdr:colOff>
      <xdr:row>24</xdr:row>
      <xdr:rowOff>0</xdr:rowOff>
    </xdr:from>
    <xdr:ext cx="95250" cy="209550"/>
    <xdr:sp macro="" textlink="">
      <xdr:nvSpPr>
        <xdr:cNvPr id="33" name="Text Box 1">
          <a:extLst>
            <a:ext uri="{FF2B5EF4-FFF2-40B4-BE49-F238E27FC236}">
              <a16:creationId xmlns:a16="http://schemas.microsoft.com/office/drawing/2014/main" id="{00000000-0008-0000-1200-000021000000}"/>
            </a:ext>
          </a:extLst>
        </xdr:cNvPr>
        <xdr:cNvSpPr txBox="1">
          <a:spLocks noChangeArrowheads="1"/>
        </xdr:cNvSpPr>
      </xdr:nvSpPr>
      <xdr:spPr bwMode="auto">
        <a:xfrm>
          <a:off x="1504950" y="4114800"/>
          <a:ext cx="95250" cy="209550"/>
        </a:xfrm>
        <a:prstGeom prst="rect">
          <a:avLst/>
        </a:prstGeom>
        <a:noFill/>
        <a:ln w="9525">
          <a:noFill/>
          <a:miter lim="800000"/>
          <a:headEnd/>
          <a:tailEnd/>
        </a:ln>
      </xdr:spPr>
    </xdr:sp>
    <xdr:clientData/>
  </xdr:oneCellAnchor>
  <xdr:oneCellAnchor>
    <xdr:from>
      <xdr:col>1</xdr:col>
      <xdr:colOff>828675</xdr:colOff>
      <xdr:row>25</xdr:row>
      <xdr:rowOff>0</xdr:rowOff>
    </xdr:from>
    <xdr:ext cx="95250" cy="209550"/>
    <xdr:sp macro="" textlink="">
      <xdr:nvSpPr>
        <xdr:cNvPr id="34" name="Text Box 1">
          <a:extLst>
            <a:ext uri="{FF2B5EF4-FFF2-40B4-BE49-F238E27FC236}">
              <a16:creationId xmlns:a16="http://schemas.microsoft.com/office/drawing/2014/main" id="{00000000-0008-0000-1200-000022000000}"/>
            </a:ext>
          </a:extLst>
        </xdr:cNvPr>
        <xdr:cNvSpPr txBox="1">
          <a:spLocks noChangeArrowheads="1"/>
        </xdr:cNvSpPr>
      </xdr:nvSpPr>
      <xdr:spPr bwMode="auto">
        <a:xfrm>
          <a:off x="1504950" y="4286250"/>
          <a:ext cx="95250" cy="209550"/>
        </a:xfrm>
        <a:prstGeom prst="rect">
          <a:avLst/>
        </a:prstGeom>
        <a:noFill/>
        <a:ln w="9525">
          <a:noFill/>
          <a:miter lim="800000"/>
          <a:headEnd/>
          <a:tailEnd/>
        </a:ln>
      </xdr:spPr>
    </xdr:sp>
    <xdr:clientData/>
  </xdr:oneCellAnchor>
  <xdr:oneCellAnchor>
    <xdr:from>
      <xdr:col>1</xdr:col>
      <xdr:colOff>828675</xdr:colOff>
      <xdr:row>26</xdr:row>
      <xdr:rowOff>0</xdr:rowOff>
    </xdr:from>
    <xdr:ext cx="95250" cy="209550"/>
    <xdr:sp macro="" textlink="">
      <xdr:nvSpPr>
        <xdr:cNvPr id="35" name="Text Box 1">
          <a:extLst>
            <a:ext uri="{FF2B5EF4-FFF2-40B4-BE49-F238E27FC236}">
              <a16:creationId xmlns:a16="http://schemas.microsoft.com/office/drawing/2014/main" id="{00000000-0008-0000-1200-000023000000}"/>
            </a:ext>
          </a:extLst>
        </xdr:cNvPr>
        <xdr:cNvSpPr txBox="1">
          <a:spLocks noChangeArrowheads="1"/>
        </xdr:cNvSpPr>
      </xdr:nvSpPr>
      <xdr:spPr bwMode="auto">
        <a:xfrm>
          <a:off x="1504950" y="4457700"/>
          <a:ext cx="95250" cy="209550"/>
        </a:xfrm>
        <a:prstGeom prst="rect">
          <a:avLst/>
        </a:prstGeom>
        <a:noFill/>
        <a:ln w="9525">
          <a:noFill/>
          <a:miter lim="800000"/>
          <a:headEnd/>
          <a:tailEnd/>
        </a:ln>
      </xdr:spPr>
    </xdr:sp>
    <xdr:clientData/>
  </xdr:oneCellAnchor>
  <xdr:oneCellAnchor>
    <xdr:from>
      <xdr:col>1</xdr:col>
      <xdr:colOff>828675</xdr:colOff>
      <xdr:row>18</xdr:row>
      <xdr:rowOff>0</xdr:rowOff>
    </xdr:from>
    <xdr:ext cx="95250" cy="209550"/>
    <xdr:sp macro="" textlink="">
      <xdr:nvSpPr>
        <xdr:cNvPr id="36" name="Text Box 1">
          <a:extLst>
            <a:ext uri="{FF2B5EF4-FFF2-40B4-BE49-F238E27FC236}">
              <a16:creationId xmlns:a16="http://schemas.microsoft.com/office/drawing/2014/main" id="{00000000-0008-0000-1200-000024000000}"/>
            </a:ext>
          </a:extLst>
        </xdr:cNvPr>
        <xdr:cNvSpPr txBox="1">
          <a:spLocks noChangeArrowheads="1"/>
        </xdr:cNvSpPr>
      </xdr:nvSpPr>
      <xdr:spPr bwMode="auto">
        <a:xfrm>
          <a:off x="1504950" y="3086100"/>
          <a:ext cx="95250" cy="209550"/>
        </a:xfrm>
        <a:prstGeom prst="rect">
          <a:avLst/>
        </a:prstGeom>
        <a:noFill/>
        <a:ln w="9525">
          <a:noFill/>
          <a:miter lim="800000"/>
          <a:headEnd/>
          <a:tailEnd/>
        </a:ln>
      </xdr:spPr>
    </xdr:sp>
    <xdr:clientData/>
  </xdr:oneCellAnchor>
  <xdr:oneCellAnchor>
    <xdr:from>
      <xdr:col>1</xdr:col>
      <xdr:colOff>828675</xdr:colOff>
      <xdr:row>19</xdr:row>
      <xdr:rowOff>0</xdr:rowOff>
    </xdr:from>
    <xdr:ext cx="95250" cy="209550"/>
    <xdr:sp macro="" textlink="">
      <xdr:nvSpPr>
        <xdr:cNvPr id="37" name="Text Box 1">
          <a:extLst>
            <a:ext uri="{FF2B5EF4-FFF2-40B4-BE49-F238E27FC236}">
              <a16:creationId xmlns:a16="http://schemas.microsoft.com/office/drawing/2014/main" id="{00000000-0008-0000-1200-000025000000}"/>
            </a:ext>
          </a:extLst>
        </xdr:cNvPr>
        <xdr:cNvSpPr txBox="1">
          <a:spLocks noChangeArrowheads="1"/>
        </xdr:cNvSpPr>
      </xdr:nvSpPr>
      <xdr:spPr bwMode="auto">
        <a:xfrm>
          <a:off x="1504950" y="3257550"/>
          <a:ext cx="95250" cy="209550"/>
        </a:xfrm>
        <a:prstGeom prst="rect">
          <a:avLst/>
        </a:prstGeom>
        <a:noFill/>
        <a:ln w="9525">
          <a:noFill/>
          <a:miter lim="800000"/>
          <a:headEnd/>
          <a:tailEnd/>
        </a:ln>
      </xdr:spPr>
    </xdr:sp>
    <xdr:clientData/>
  </xdr:oneCellAnchor>
  <xdr:oneCellAnchor>
    <xdr:from>
      <xdr:col>1</xdr:col>
      <xdr:colOff>828675</xdr:colOff>
      <xdr:row>20</xdr:row>
      <xdr:rowOff>0</xdr:rowOff>
    </xdr:from>
    <xdr:ext cx="95250" cy="209550"/>
    <xdr:sp macro="" textlink="">
      <xdr:nvSpPr>
        <xdr:cNvPr id="38" name="Text Box 1">
          <a:extLst>
            <a:ext uri="{FF2B5EF4-FFF2-40B4-BE49-F238E27FC236}">
              <a16:creationId xmlns:a16="http://schemas.microsoft.com/office/drawing/2014/main" id="{00000000-0008-0000-1200-000026000000}"/>
            </a:ext>
          </a:extLst>
        </xdr:cNvPr>
        <xdr:cNvSpPr txBox="1">
          <a:spLocks noChangeArrowheads="1"/>
        </xdr:cNvSpPr>
      </xdr:nvSpPr>
      <xdr:spPr bwMode="auto">
        <a:xfrm>
          <a:off x="1504950" y="34290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39" name="Text Box 1">
          <a:extLst>
            <a:ext uri="{FF2B5EF4-FFF2-40B4-BE49-F238E27FC236}">
              <a16:creationId xmlns:a16="http://schemas.microsoft.com/office/drawing/2014/main" id="{00000000-0008-0000-1200-000027000000}"/>
            </a:ext>
          </a:extLst>
        </xdr:cNvPr>
        <xdr:cNvSpPr txBox="1">
          <a:spLocks noChangeArrowheads="1"/>
        </xdr:cNvSpPr>
      </xdr:nvSpPr>
      <xdr:spPr bwMode="auto">
        <a:xfrm>
          <a:off x="1504950" y="53149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40" name="Text Box 1">
          <a:extLst>
            <a:ext uri="{FF2B5EF4-FFF2-40B4-BE49-F238E27FC236}">
              <a16:creationId xmlns:a16="http://schemas.microsoft.com/office/drawing/2014/main" id="{00000000-0008-0000-1200-000028000000}"/>
            </a:ext>
          </a:extLst>
        </xdr:cNvPr>
        <xdr:cNvSpPr txBox="1">
          <a:spLocks noChangeArrowheads="1"/>
        </xdr:cNvSpPr>
      </xdr:nvSpPr>
      <xdr:spPr bwMode="auto">
        <a:xfrm>
          <a:off x="1504950" y="53149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41" name="Text Box 1">
          <a:extLst>
            <a:ext uri="{FF2B5EF4-FFF2-40B4-BE49-F238E27FC236}">
              <a16:creationId xmlns:a16="http://schemas.microsoft.com/office/drawing/2014/main" id="{00000000-0008-0000-1200-000029000000}"/>
            </a:ext>
          </a:extLst>
        </xdr:cNvPr>
        <xdr:cNvSpPr txBox="1">
          <a:spLocks noChangeArrowheads="1"/>
        </xdr:cNvSpPr>
      </xdr:nvSpPr>
      <xdr:spPr bwMode="auto">
        <a:xfrm>
          <a:off x="1504950" y="53149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42" name="Text Box 1">
          <a:extLst>
            <a:ext uri="{FF2B5EF4-FFF2-40B4-BE49-F238E27FC236}">
              <a16:creationId xmlns:a16="http://schemas.microsoft.com/office/drawing/2014/main" id="{00000000-0008-0000-1200-00002A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43" name="Text Box 1">
          <a:extLst>
            <a:ext uri="{FF2B5EF4-FFF2-40B4-BE49-F238E27FC236}">
              <a16:creationId xmlns:a16="http://schemas.microsoft.com/office/drawing/2014/main" id="{00000000-0008-0000-1200-00002B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44" name="Text Box 1">
          <a:extLst>
            <a:ext uri="{FF2B5EF4-FFF2-40B4-BE49-F238E27FC236}">
              <a16:creationId xmlns:a16="http://schemas.microsoft.com/office/drawing/2014/main" id="{00000000-0008-0000-1200-00002C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45" name="Text Box 1">
          <a:extLst>
            <a:ext uri="{FF2B5EF4-FFF2-40B4-BE49-F238E27FC236}">
              <a16:creationId xmlns:a16="http://schemas.microsoft.com/office/drawing/2014/main" id="{00000000-0008-0000-1200-00002D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46" name="Text Box 1">
          <a:extLst>
            <a:ext uri="{FF2B5EF4-FFF2-40B4-BE49-F238E27FC236}">
              <a16:creationId xmlns:a16="http://schemas.microsoft.com/office/drawing/2014/main" id="{00000000-0008-0000-1200-00002E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47" name="Text Box 1">
          <a:extLst>
            <a:ext uri="{FF2B5EF4-FFF2-40B4-BE49-F238E27FC236}">
              <a16:creationId xmlns:a16="http://schemas.microsoft.com/office/drawing/2014/main" id="{00000000-0008-0000-1200-00002F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48" name="Text Box 1">
          <a:extLst>
            <a:ext uri="{FF2B5EF4-FFF2-40B4-BE49-F238E27FC236}">
              <a16:creationId xmlns:a16="http://schemas.microsoft.com/office/drawing/2014/main" id="{00000000-0008-0000-1200-000030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49" name="Text Box 1">
          <a:extLst>
            <a:ext uri="{FF2B5EF4-FFF2-40B4-BE49-F238E27FC236}">
              <a16:creationId xmlns:a16="http://schemas.microsoft.com/office/drawing/2014/main" id="{00000000-0008-0000-1200-000031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50" name="Text Box 1">
          <a:extLst>
            <a:ext uri="{FF2B5EF4-FFF2-40B4-BE49-F238E27FC236}">
              <a16:creationId xmlns:a16="http://schemas.microsoft.com/office/drawing/2014/main" id="{00000000-0008-0000-1200-000032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51" name="Text Box 1">
          <a:extLst>
            <a:ext uri="{FF2B5EF4-FFF2-40B4-BE49-F238E27FC236}">
              <a16:creationId xmlns:a16="http://schemas.microsoft.com/office/drawing/2014/main" id="{00000000-0008-0000-1200-000033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52" name="Text Box 1">
          <a:extLst>
            <a:ext uri="{FF2B5EF4-FFF2-40B4-BE49-F238E27FC236}">
              <a16:creationId xmlns:a16="http://schemas.microsoft.com/office/drawing/2014/main" id="{00000000-0008-0000-1200-000034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95250" cy="209550"/>
    <xdr:sp macro="" textlink="">
      <xdr:nvSpPr>
        <xdr:cNvPr id="53" name="Text Box 1">
          <a:extLst>
            <a:ext uri="{FF2B5EF4-FFF2-40B4-BE49-F238E27FC236}">
              <a16:creationId xmlns:a16="http://schemas.microsoft.com/office/drawing/2014/main" id="{00000000-0008-0000-1200-000035000000}"/>
            </a:ext>
          </a:extLst>
        </xdr:cNvPr>
        <xdr:cNvSpPr txBox="1">
          <a:spLocks noChangeArrowheads="1"/>
        </xdr:cNvSpPr>
      </xdr:nvSpPr>
      <xdr:spPr bwMode="auto">
        <a:xfrm>
          <a:off x="6772275" y="1714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54" name="Text Box 1">
          <a:extLst>
            <a:ext uri="{FF2B5EF4-FFF2-40B4-BE49-F238E27FC236}">
              <a16:creationId xmlns:a16="http://schemas.microsoft.com/office/drawing/2014/main" id="{00000000-0008-0000-1200-000036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55" name="Text Box 2">
          <a:extLst>
            <a:ext uri="{FF2B5EF4-FFF2-40B4-BE49-F238E27FC236}">
              <a16:creationId xmlns:a16="http://schemas.microsoft.com/office/drawing/2014/main" id="{00000000-0008-0000-1200-000037000000}"/>
            </a:ext>
          </a:extLst>
        </xdr:cNvPr>
        <xdr:cNvSpPr txBox="1">
          <a:spLocks noChangeArrowheads="1"/>
        </xdr:cNvSpPr>
      </xdr:nvSpPr>
      <xdr:spPr bwMode="auto">
        <a:xfrm>
          <a:off x="1504950" y="5143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56" name="Text Box 1">
          <a:extLst>
            <a:ext uri="{FF2B5EF4-FFF2-40B4-BE49-F238E27FC236}">
              <a16:creationId xmlns:a16="http://schemas.microsoft.com/office/drawing/2014/main" id="{00000000-0008-0000-1200-000038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57" name="Text Box 1">
          <a:extLst>
            <a:ext uri="{FF2B5EF4-FFF2-40B4-BE49-F238E27FC236}">
              <a16:creationId xmlns:a16="http://schemas.microsoft.com/office/drawing/2014/main" id="{00000000-0008-0000-1200-000039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24</xdr:row>
      <xdr:rowOff>0</xdr:rowOff>
    </xdr:from>
    <xdr:ext cx="95250" cy="209550"/>
    <xdr:sp macro="" textlink="">
      <xdr:nvSpPr>
        <xdr:cNvPr id="58" name="Text Box 1">
          <a:extLst>
            <a:ext uri="{FF2B5EF4-FFF2-40B4-BE49-F238E27FC236}">
              <a16:creationId xmlns:a16="http://schemas.microsoft.com/office/drawing/2014/main" id="{00000000-0008-0000-1200-00003A000000}"/>
            </a:ext>
          </a:extLst>
        </xdr:cNvPr>
        <xdr:cNvSpPr txBox="1">
          <a:spLocks noChangeArrowheads="1"/>
        </xdr:cNvSpPr>
      </xdr:nvSpPr>
      <xdr:spPr bwMode="auto">
        <a:xfrm>
          <a:off x="1504950" y="4114800"/>
          <a:ext cx="95250" cy="209550"/>
        </a:xfrm>
        <a:prstGeom prst="rect">
          <a:avLst/>
        </a:prstGeom>
        <a:noFill/>
        <a:ln w="9525">
          <a:noFill/>
          <a:miter lim="800000"/>
          <a:headEnd/>
          <a:tailEnd/>
        </a:ln>
      </xdr:spPr>
    </xdr:sp>
    <xdr:clientData/>
  </xdr:oneCellAnchor>
  <xdr:oneCellAnchor>
    <xdr:from>
      <xdr:col>1</xdr:col>
      <xdr:colOff>828675</xdr:colOff>
      <xdr:row>25</xdr:row>
      <xdr:rowOff>0</xdr:rowOff>
    </xdr:from>
    <xdr:ext cx="95250" cy="209550"/>
    <xdr:sp macro="" textlink="">
      <xdr:nvSpPr>
        <xdr:cNvPr id="59" name="Text Box 1">
          <a:extLst>
            <a:ext uri="{FF2B5EF4-FFF2-40B4-BE49-F238E27FC236}">
              <a16:creationId xmlns:a16="http://schemas.microsoft.com/office/drawing/2014/main" id="{00000000-0008-0000-1200-00003B000000}"/>
            </a:ext>
          </a:extLst>
        </xdr:cNvPr>
        <xdr:cNvSpPr txBox="1">
          <a:spLocks noChangeArrowheads="1"/>
        </xdr:cNvSpPr>
      </xdr:nvSpPr>
      <xdr:spPr bwMode="auto">
        <a:xfrm>
          <a:off x="1504950" y="4286250"/>
          <a:ext cx="95250" cy="209550"/>
        </a:xfrm>
        <a:prstGeom prst="rect">
          <a:avLst/>
        </a:prstGeom>
        <a:noFill/>
        <a:ln w="9525">
          <a:noFill/>
          <a:miter lim="800000"/>
          <a:headEnd/>
          <a:tailEnd/>
        </a:ln>
      </xdr:spPr>
    </xdr:sp>
    <xdr:clientData/>
  </xdr:oneCellAnchor>
  <xdr:oneCellAnchor>
    <xdr:from>
      <xdr:col>1</xdr:col>
      <xdr:colOff>828675</xdr:colOff>
      <xdr:row>26</xdr:row>
      <xdr:rowOff>0</xdr:rowOff>
    </xdr:from>
    <xdr:ext cx="95250" cy="209550"/>
    <xdr:sp macro="" textlink="">
      <xdr:nvSpPr>
        <xdr:cNvPr id="60" name="Text Box 1">
          <a:extLst>
            <a:ext uri="{FF2B5EF4-FFF2-40B4-BE49-F238E27FC236}">
              <a16:creationId xmlns:a16="http://schemas.microsoft.com/office/drawing/2014/main" id="{00000000-0008-0000-1200-00003C000000}"/>
            </a:ext>
          </a:extLst>
        </xdr:cNvPr>
        <xdr:cNvSpPr txBox="1">
          <a:spLocks noChangeArrowheads="1"/>
        </xdr:cNvSpPr>
      </xdr:nvSpPr>
      <xdr:spPr bwMode="auto">
        <a:xfrm>
          <a:off x="1504950" y="4457700"/>
          <a:ext cx="95250" cy="209550"/>
        </a:xfrm>
        <a:prstGeom prst="rect">
          <a:avLst/>
        </a:prstGeom>
        <a:noFill/>
        <a:ln w="9525">
          <a:noFill/>
          <a:miter lim="800000"/>
          <a:headEnd/>
          <a:tailEnd/>
        </a:ln>
      </xdr:spPr>
    </xdr:sp>
    <xdr:clientData/>
  </xdr:oneCellAnchor>
  <xdr:oneCellAnchor>
    <xdr:from>
      <xdr:col>1</xdr:col>
      <xdr:colOff>828675</xdr:colOff>
      <xdr:row>18</xdr:row>
      <xdr:rowOff>0</xdr:rowOff>
    </xdr:from>
    <xdr:ext cx="95250" cy="209550"/>
    <xdr:sp macro="" textlink="">
      <xdr:nvSpPr>
        <xdr:cNvPr id="61" name="Text Box 1">
          <a:extLst>
            <a:ext uri="{FF2B5EF4-FFF2-40B4-BE49-F238E27FC236}">
              <a16:creationId xmlns:a16="http://schemas.microsoft.com/office/drawing/2014/main" id="{00000000-0008-0000-1200-00003D000000}"/>
            </a:ext>
          </a:extLst>
        </xdr:cNvPr>
        <xdr:cNvSpPr txBox="1">
          <a:spLocks noChangeArrowheads="1"/>
        </xdr:cNvSpPr>
      </xdr:nvSpPr>
      <xdr:spPr bwMode="auto">
        <a:xfrm>
          <a:off x="1504950" y="3086100"/>
          <a:ext cx="95250" cy="209550"/>
        </a:xfrm>
        <a:prstGeom prst="rect">
          <a:avLst/>
        </a:prstGeom>
        <a:noFill/>
        <a:ln w="9525">
          <a:noFill/>
          <a:miter lim="800000"/>
          <a:headEnd/>
          <a:tailEnd/>
        </a:ln>
      </xdr:spPr>
    </xdr:sp>
    <xdr:clientData/>
  </xdr:oneCellAnchor>
  <xdr:oneCellAnchor>
    <xdr:from>
      <xdr:col>1</xdr:col>
      <xdr:colOff>828675</xdr:colOff>
      <xdr:row>19</xdr:row>
      <xdr:rowOff>0</xdr:rowOff>
    </xdr:from>
    <xdr:ext cx="95250" cy="209550"/>
    <xdr:sp macro="" textlink="">
      <xdr:nvSpPr>
        <xdr:cNvPr id="62" name="Text Box 1">
          <a:extLst>
            <a:ext uri="{FF2B5EF4-FFF2-40B4-BE49-F238E27FC236}">
              <a16:creationId xmlns:a16="http://schemas.microsoft.com/office/drawing/2014/main" id="{00000000-0008-0000-1200-00003E000000}"/>
            </a:ext>
          </a:extLst>
        </xdr:cNvPr>
        <xdr:cNvSpPr txBox="1">
          <a:spLocks noChangeArrowheads="1"/>
        </xdr:cNvSpPr>
      </xdr:nvSpPr>
      <xdr:spPr bwMode="auto">
        <a:xfrm>
          <a:off x="1504950" y="3257550"/>
          <a:ext cx="95250" cy="209550"/>
        </a:xfrm>
        <a:prstGeom prst="rect">
          <a:avLst/>
        </a:prstGeom>
        <a:noFill/>
        <a:ln w="9525">
          <a:noFill/>
          <a:miter lim="800000"/>
          <a:headEnd/>
          <a:tailEnd/>
        </a:ln>
      </xdr:spPr>
    </xdr:sp>
    <xdr:clientData/>
  </xdr:oneCellAnchor>
  <xdr:oneCellAnchor>
    <xdr:from>
      <xdr:col>1</xdr:col>
      <xdr:colOff>828675</xdr:colOff>
      <xdr:row>20</xdr:row>
      <xdr:rowOff>0</xdr:rowOff>
    </xdr:from>
    <xdr:ext cx="95250" cy="209550"/>
    <xdr:sp macro="" textlink="">
      <xdr:nvSpPr>
        <xdr:cNvPr id="63" name="Text Box 1">
          <a:extLst>
            <a:ext uri="{FF2B5EF4-FFF2-40B4-BE49-F238E27FC236}">
              <a16:creationId xmlns:a16="http://schemas.microsoft.com/office/drawing/2014/main" id="{00000000-0008-0000-1200-00003F000000}"/>
            </a:ext>
          </a:extLst>
        </xdr:cNvPr>
        <xdr:cNvSpPr txBox="1">
          <a:spLocks noChangeArrowheads="1"/>
        </xdr:cNvSpPr>
      </xdr:nvSpPr>
      <xdr:spPr bwMode="auto">
        <a:xfrm>
          <a:off x="1504950" y="342900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64" name="Text Box 1">
          <a:extLst>
            <a:ext uri="{FF2B5EF4-FFF2-40B4-BE49-F238E27FC236}">
              <a16:creationId xmlns:a16="http://schemas.microsoft.com/office/drawing/2014/main" id="{00000000-0008-0000-1200-000040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65" name="Text Box 1">
          <a:extLst>
            <a:ext uri="{FF2B5EF4-FFF2-40B4-BE49-F238E27FC236}">
              <a16:creationId xmlns:a16="http://schemas.microsoft.com/office/drawing/2014/main" id="{00000000-0008-0000-1200-000041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66" name="Text Box 1">
          <a:extLst>
            <a:ext uri="{FF2B5EF4-FFF2-40B4-BE49-F238E27FC236}">
              <a16:creationId xmlns:a16="http://schemas.microsoft.com/office/drawing/2014/main" id="{00000000-0008-0000-1200-000042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67" name="Text Box 1">
          <a:extLst>
            <a:ext uri="{FF2B5EF4-FFF2-40B4-BE49-F238E27FC236}">
              <a16:creationId xmlns:a16="http://schemas.microsoft.com/office/drawing/2014/main" id="{00000000-0008-0000-1200-000043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68" name="Text Box 1">
          <a:extLst>
            <a:ext uri="{FF2B5EF4-FFF2-40B4-BE49-F238E27FC236}">
              <a16:creationId xmlns:a16="http://schemas.microsoft.com/office/drawing/2014/main" id="{00000000-0008-0000-1200-000044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69" name="Text Box 1">
          <a:extLst>
            <a:ext uri="{FF2B5EF4-FFF2-40B4-BE49-F238E27FC236}">
              <a16:creationId xmlns:a16="http://schemas.microsoft.com/office/drawing/2014/main" id="{00000000-0008-0000-1200-000045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70" name="Text Box 1">
          <a:extLst>
            <a:ext uri="{FF2B5EF4-FFF2-40B4-BE49-F238E27FC236}">
              <a16:creationId xmlns:a16="http://schemas.microsoft.com/office/drawing/2014/main" id="{00000000-0008-0000-1200-000046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71" name="Text Box 1">
          <a:extLst>
            <a:ext uri="{FF2B5EF4-FFF2-40B4-BE49-F238E27FC236}">
              <a16:creationId xmlns:a16="http://schemas.microsoft.com/office/drawing/2014/main" id="{00000000-0008-0000-1200-000047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72" name="Text Box 1">
          <a:extLst>
            <a:ext uri="{FF2B5EF4-FFF2-40B4-BE49-F238E27FC236}">
              <a16:creationId xmlns:a16="http://schemas.microsoft.com/office/drawing/2014/main" id="{00000000-0008-0000-1200-000048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3" name="Text Box 1">
          <a:extLst>
            <a:ext uri="{FF2B5EF4-FFF2-40B4-BE49-F238E27FC236}">
              <a16:creationId xmlns:a16="http://schemas.microsoft.com/office/drawing/2014/main" id="{00000000-0008-0000-1200-000049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4" name="Text Box 1">
          <a:extLst>
            <a:ext uri="{FF2B5EF4-FFF2-40B4-BE49-F238E27FC236}">
              <a16:creationId xmlns:a16="http://schemas.microsoft.com/office/drawing/2014/main" id="{00000000-0008-0000-1200-00004A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5" name="Text Box 1">
          <a:extLst>
            <a:ext uri="{FF2B5EF4-FFF2-40B4-BE49-F238E27FC236}">
              <a16:creationId xmlns:a16="http://schemas.microsoft.com/office/drawing/2014/main" id="{00000000-0008-0000-1200-00004B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6" name="Text Box 1">
          <a:extLst>
            <a:ext uri="{FF2B5EF4-FFF2-40B4-BE49-F238E27FC236}">
              <a16:creationId xmlns:a16="http://schemas.microsoft.com/office/drawing/2014/main" id="{00000000-0008-0000-1200-00004C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7" name="Text Box 1">
          <a:extLst>
            <a:ext uri="{FF2B5EF4-FFF2-40B4-BE49-F238E27FC236}">
              <a16:creationId xmlns:a16="http://schemas.microsoft.com/office/drawing/2014/main" id="{00000000-0008-0000-1200-00004D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8" name="Text Box 1">
          <a:extLst>
            <a:ext uri="{FF2B5EF4-FFF2-40B4-BE49-F238E27FC236}">
              <a16:creationId xmlns:a16="http://schemas.microsoft.com/office/drawing/2014/main" id="{00000000-0008-0000-1200-00004E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79" name="Text Box 1">
          <a:extLst>
            <a:ext uri="{FF2B5EF4-FFF2-40B4-BE49-F238E27FC236}">
              <a16:creationId xmlns:a16="http://schemas.microsoft.com/office/drawing/2014/main" id="{00000000-0008-0000-1200-00004F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80" name="Text Box 1">
          <a:extLst>
            <a:ext uri="{FF2B5EF4-FFF2-40B4-BE49-F238E27FC236}">
              <a16:creationId xmlns:a16="http://schemas.microsoft.com/office/drawing/2014/main" id="{00000000-0008-0000-1200-000050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4</xdr:col>
      <xdr:colOff>828675</xdr:colOff>
      <xdr:row>1</xdr:row>
      <xdr:rowOff>0</xdr:rowOff>
    </xdr:from>
    <xdr:ext cx="100540" cy="209550"/>
    <xdr:sp macro="" textlink="">
      <xdr:nvSpPr>
        <xdr:cNvPr id="81" name="Text Box 1">
          <a:extLst>
            <a:ext uri="{FF2B5EF4-FFF2-40B4-BE49-F238E27FC236}">
              <a16:creationId xmlns:a16="http://schemas.microsoft.com/office/drawing/2014/main" id="{00000000-0008-0000-1200-000051000000}"/>
            </a:ext>
          </a:extLst>
        </xdr:cNvPr>
        <xdr:cNvSpPr txBox="1">
          <a:spLocks noChangeArrowheads="1"/>
        </xdr:cNvSpPr>
      </xdr:nvSpPr>
      <xdr:spPr bwMode="auto">
        <a:xfrm>
          <a:off x="6772275" y="171450"/>
          <a:ext cx="100540" cy="209550"/>
        </a:xfrm>
        <a:prstGeom prst="rect">
          <a:avLst/>
        </a:prstGeom>
        <a:noFill/>
        <a:ln w="9525">
          <a:noFill/>
          <a:miter lim="800000"/>
          <a:headEnd/>
          <a:tailEnd/>
        </a:ln>
      </xdr:spPr>
    </xdr:sp>
    <xdr:clientData/>
  </xdr:oneCellAnchor>
  <xdr:oneCellAnchor>
    <xdr:from>
      <xdr:col>1</xdr:col>
      <xdr:colOff>828675</xdr:colOff>
      <xdr:row>29</xdr:row>
      <xdr:rowOff>0</xdr:rowOff>
    </xdr:from>
    <xdr:ext cx="95250" cy="209550"/>
    <xdr:sp macro="" textlink="">
      <xdr:nvSpPr>
        <xdr:cNvPr id="82" name="Text Box 1">
          <a:extLst>
            <a:ext uri="{FF2B5EF4-FFF2-40B4-BE49-F238E27FC236}">
              <a16:creationId xmlns:a16="http://schemas.microsoft.com/office/drawing/2014/main" id="{00000000-0008-0000-1200-000052000000}"/>
            </a:ext>
          </a:extLst>
        </xdr:cNvPr>
        <xdr:cNvSpPr txBox="1">
          <a:spLocks noChangeArrowheads="1"/>
        </xdr:cNvSpPr>
      </xdr:nvSpPr>
      <xdr:spPr bwMode="auto">
        <a:xfrm>
          <a:off x="1504950" y="4972050"/>
          <a:ext cx="95250" cy="209550"/>
        </a:xfrm>
        <a:prstGeom prst="rect">
          <a:avLst/>
        </a:prstGeom>
        <a:noFill/>
        <a:ln w="9525">
          <a:noFill/>
          <a:miter lim="800000"/>
          <a:headEnd/>
          <a:tailEnd/>
        </a:ln>
      </xdr:spPr>
    </xdr:sp>
    <xdr:clientData/>
  </xdr:oneCellAnchor>
  <xdr:oneCellAnchor>
    <xdr:from>
      <xdr:col>1</xdr:col>
      <xdr:colOff>828675</xdr:colOff>
      <xdr:row>29</xdr:row>
      <xdr:rowOff>0</xdr:rowOff>
    </xdr:from>
    <xdr:ext cx="95250" cy="209550"/>
    <xdr:sp macro="" textlink="">
      <xdr:nvSpPr>
        <xdr:cNvPr id="83" name="Text Box 1">
          <a:extLst>
            <a:ext uri="{FF2B5EF4-FFF2-40B4-BE49-F238E27FC236}">
              <a16:creationId xmlns:a16="http://schemas.microsoft.com/office/drawing/2014/main" id="{00000000-0008-0000-1200-000053000000}"/>
            </a:ext>
          </a:extLst>
        </xdr:cNvPr>
        <xdr:cNvSpPr txBox="1">
          <a:spLocks noChangeArrowheads="1"/>
        </xdr:cNvSpPr>
      </xdr:nvSpPr>
      <xdr:spPr bwMode="auto">
        <a:xfrm>
          <a:off x="1504950" y="4972050"/>
          <a:ext cx="95250" cy="209550"/>
        </a:xfrm>
        <a:prstGeom prst="rect">
          <a:avLst/>
        </a:prstGeom>
        <a:noFill/>
        <a:ln w="9525">
          <a:noFill/>
          <a:miter lim="800000"/>
          <a:headEnd/>
          <a:tailEnd/>
        </a:ln>
      </xdr:spPr>
    </xdr:sp>
    <xdr:clientData/>
  </xdr:oneCellAnchor>
  <xdr:oneCellAnchor>
    <xdr:from>
      <xdr:col>1</xdr:col>
      <xdr:colOff>828675</xdr:colOff>
      <xdr:row>29</xdr:row>
      <xdr:rowOff>0</xdr:rowOff>
    </xdr:from>
    <xdr:ext cx="95250" cy="209550"/>
    <xdr:sp macro="" textlink="">
      <xdr:nvSpPr>
        <xdr:cNvPr id="84" name="Text Box 1">
          <a:extLst>
            <a:ext uri="{FF2B5EF4-FFF2-40B4-BE49-F238E27FC236}">
              <a16:creationId xmlns:a16="http://schemas.microsoft.com/office/drawing/2014/main" id="{00000000-0008-0000-1200-000054000000}"/>
            </a:ext>
          </a:extLst>
        </xdr:cNvPr>
        <xdr:cNvSpPr txBox="1">
          <a:spLocks noChangeArrowheads="1"/>
        </xdr:cNvSpPr>
      </xdr:nvSpPr>
      <xdr:spPr bwMode="auto">
        <a:xfrm>
          <a:off x="1504950" y="4972050"/>
          <a:ext cx="95250" cy="209550"/>
        </a:xfrm>
        <a:prstGeom prst="rect">
          <a:avLst/>
        </a:prstGeom>
        <a:noFill/>
        <a:ln w="9525">
          <a:noFill/>
          <a:miter lim="800000"/>
          <a:headEnd/>
          <a:tailEnd/>
        </a:ln>
      </xdr:spPr>
    </xdr:sp>
    <xdr:clientData/>
  </xdr:oneCellAnchor>
  <xdr:oneCellAnchor>
    <xdr:from>
      <xdr:col>1</xdr:col>
      <xdr:colOff>828675</xdr:colOff>
      <xdr:row>24</xdr:row>
      <xdr:rowOff>0</xdr:rowOff>
    </xdr:from>
    <xdr:ext cx="95250" cy="209550"/>
    <xdr:sp macro="" textlink="">
      <xdr:nvSpPr>
        <xdr:cNvPr id="85" name="Text Box 1">
          <a:extLst>
            <a:ext uri="{FF2B5EF4-FFF2-40B4-BE49-F238E27FC236}">
              <a16:creationId xmlns:a16="http://schemas.microsoft.com/office/drawing/2014/main" id="{00000000-0008-0000-1200-000055000000}"/>
            </a:ext>
          </a:extLst>
        </xdr:cNvPr>
        <xdr:cNvSpPr txBox="1">
          <a:spLocks noChangeArrowheads="1"/>
        </xdr:cNvSpPr>
      </xdr:nvSpPr>
      <xdr:spPr bwMode="auto">
        <a:xfrm>
          <a:off x="1504950" y="4114800"/>
          <a:ext cx="95250" cy="209550"/>
        </a:xfrm>
        <a:prstGeom prst="rect">
          <a:avLst/>
        </a:prstGeom>
        <a:noFill/>
        <a:ln w="9525">
          <a:noFill/>
          <a:miter lim="800000"/>
          <a:headEnd/>
          <a:tailEnd/>
        </a:ln>
      </xdr:spPr>
    </xdr:sp>
    <xdr:clientData/>
  </xdr:oneCellAnchor>
  <xdr:oneCellAnchor>
    <xdr:from>
      <xdr:col>1</xdr:col>
      <xdr:colOff>828675</xdr:colOff>
      <xdr:row>25</xdr:row>
      <xdr:rowOff>0</xdr:rowOff>
    </xdr:from>
    <xdr:ext cx="95250" cy="209550"/>
    <xdr:sp macro="" textlink="">
      <xdr:nvSpPr>
        <xdr:cNvPr id="86" name="Text Box 1">
          <a:extLst>
            <a:ext uri="{FF2B5EF4-FFF2-40B4-BE49-F238E27FC236}">
              <a16:creationId xmlns:a16="http://schemas.microsoft.com/office/drawing/2014/main" id="{00000000-0008-0000-1200-000056000000}"/>
            </a:ext>
          </a:extLst>
        </xdr:cNvPr>
        <xdr:cNvSpPr txBox="1">
          <a:spLocks noChangeArrowheads="1"/>
        </xdr:cNvSpPr>
      </xdr:nvSpPr>
      <xdr:spPr bwMode="auto">
        <a:xfrm>
          <a:off x="1504950" y="4286250"/>
          <a:ext cx="95250" cy="209550"/>
        </a:xfrm>
        <a:prstGeom prst="rect">
          <a:avLst/>
        </a:prstGeom>
        <a:noFill/>
        <a:ln w="9525">
          <a:noFill/>
          <a:miter lim="800000"/>
          <a:headEnd/>
          <a:tailEnd/>
        </a:ln>
      </xdr:spPr>
    </xdr:sp>
    <xdr:clientData/>
  </xdr:oneCellAnchor>
  <xdr:oneCellAnchor>
    <xdr:from>
      <xdr:col>1</xdr:col>
      <xdr:colOff>828675</xdr:colOff>
      <xdr:row>26</xdr:row>
      <xdr:rowOff>0</xdr:rowOff>
    </xdr:from>
    <xdr:ext cx="95250" cy="209550"/>
    <xdr:sp macro="" textlink="">
      <xdr:nvSpPr>
        <xdr:cNvPr id="87" name="Text Box 1">
          <a:extLst>
            <a:ext uri="{FF2B5EF4-FFF2-40B4-BE49-F238E27FC236}">
              <a16:creationId xmlns:a16="http://schemas.microsoft.com/office/drawing/2014/main" id="{00000000-0008-0000-1200-000057000000}"/>
            </a:ext>
          </a:extLst>
        </xdr:cNvPr>
        <xdr:cNvSpPr txBox="1">
          <a:spLocks noChangeArrowheads="1"/>
        </xdr:cNvSpPr>
      </xdr:nvSpPr>
      <xdr:spPr bwMode="auto">
        <a:xfrm>
          <a:off x="1504950" y="4457700"/>
          <a:ext cx="95250" cy="209550"/>
        </a:xfrm>
        <a:prstGeom prst="rect">
          <a:avLst/>
        </a:prstGeom>
        <a:noFill/>
        <a:ln w="9525">
          <a:noFill/>
          <a:miter lim="800000"/>
          <a:headEnd/>
          <a:tailEnd/>
        </a:ln>
      </xdr:spPr>
    </xdr:sp>
    <xdr:clientData/>
  </xdr:oneCellAnchor>
  <xdr:oneCellAnchor>
    <xdr:from>
      <xdr:col>1</xdr:col>
      <xdr:colOff>828675</xdr:colOff>
      <xdr:row>18</xdr:row>
      <xdr:rowOff>0</xdr:rowOff>
    </xdr:from>
    <xdr:ext cx="95250" cy="209550"/>
    <xdr:sp macro="" textlink="">
      <xdr:nvSpPr>
        <xdr:cNvPr id="88" name="Text Box 1">
          <a:extLst>
            <a:ext uri="{FF2B5EF4-FFF2-40B4-BE49-F238E27FC236}">
              <a16:creationId xmlns:a16="http://schemas.microsoft.com/office/drawing/2014/main" id="{00000000-0008-0000-1200-000058000000}"/>
            </a:ext>
          </a:extLst>
        </xdr:cNvPr>
        <xdr:cNvSpPr txBox="1">
          <a:spLocks noChangeArrowheads="1"/>
        </xdr:cNvSpPr>
      </xdr:nvSpPr>
      <xdr:spPr bwMode="auto">
        <a:xfrm>
          <a:off x="1504950" y="3086100"/>
          <a:ext cx="95250" cy="209550"/>
        </a:xfrm>
        <a:prstGeom prst="rect">
          <a:avLst/>
        </a:prstGeom>
        <a:noFill/>
        <a:ln w="9525">
          <a:noFill/>
          <a:miter lim="800000"/>
          <a:headEnd/>
          <a:tailEnd/>
        </a:ln>
      </xdr:spPr>
    </xdr:sp>
    <xdr:clientData/>
  </xdr:oneCellAnchor>
  <xdr:oneCellAnchor>
    <xdr:from>
      <xdr:col>1</xdr:col>
      <xdr:colOff>828675</xdr:colOff>
      <xdr:row>19</xdr:row>
      <xdr:rowOff>0</xdr:rowOff>
    </xdr:from>
    <xdr:ext cx="95250" cy="209550"/>
    <xdr:sp macro="" textlink="">
      <xdr:nvSpPr>
        <xdr:cNvPr id="89" name="Text Box 1">
          <a:extLst>
            <a:ext uri="{FF2B5EF4-FFF2-40B4-BE49-F238E27FC236}">
              <a16:creationId xmlns:a16="http://schemas.microsoft.com/office/drawing/2014/main" id="{00000000-0008-0000-1200-000059000000}"/>
            </a:ext>
          </a:extLst>
        </xdr:cNvPr>
        <xdr:cNvSpPr txBox="1">
          <a:spLocks noChangeArrowheads="1"/>
        </xdr:cNvSpPr>
      </xdr:nvSpPr>
      <xdr:spPr bwMode="auto">
        <a:xfrm>
          <a:off x="1504950" y="3257550"/>
          <a:ext cx="95250" cy="209550"/>
        </a:xfrm>
        <a:prstGeom prst="rect">
          <a:avLst/>
        </a:prstGeom>
        <a:noFill/>
        <a:ln w="9525">
          <a:noFill/>
          <a:miter lim="800000"/>
          <a:headEnd/>
          <a:tailEnd/>
        </a:ln>
      </xdr:spPr>
    </xdr:sp>
    <xdr:clientData/>
  </xdr:oneCellAnchor>
  <xdr:oneCellAnchor>
    <xdr:from>
      <xdr:col>1</xdr:col>
      <xdr:colOff>828675</xdr:colOff>
      <xdr:row>20</xdr:row>
      <xdr:rowOff>0</xdr:rowOff>
    </xdr:from>
    <xdr:ext cx="95250" cy="209550"/>
    <xdr:sp macro="" textlink="">
      <xdr:nvSpPr>
        <xdr:cNvPr id="90" name="Text Box 1">
          <a:extLst>
            <a:ext uri="{FF2B5EF4-FFF2-40B4-BE49-F238E27FC236}">
              <a16:creationId xmlns:a16="http://schemas.microsoft.com/office/drawing/2014/main" id="{00000000-0008-0000-1200-00005A000000}"/>
            </a:ext>
          </a:extLst>
        </xdr:cNvPr>
        <xdr:cNvSpPr txBox="1">
          <a:spLocks noChangeArrowheads="1"/>
        </xdr:cNvSpPr>
      </xdr:nvSpPr>
      <xdr:spPr bwMode="auto">
        <a:xfrm>
          <a:off x="1504950" y="34290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91" name="Text Box 1">
          <a:extLst>
            <a:ext uri="{FF2B5EF4-FFF2-40B4-BE49-F238E27FC236}">
              <a16:creationId xmlns:a16="http://schemas.microsoft.com/office/drawing/2014/main" id="{00000000-0008-0000-1200-00005B000000}"/>
            </a:ext>
          </a:extLst>
        </xdr:cNvPr>
        <xdr:cNvSpPr txBox="1">
          <a:spLocks noChangeArrowheads="1"/>
        </xdr:cNvSpPr>
      </xdr:nvSpPr>
      <xdr:spPr bwMode="auto">
        <a:xfrm>
          <a:off x="1504950" y="53149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92" name="Text Box 1">
          <a:extLst>
            <a:ext uri="{FF2B5EF4-FFF2-40B4-BE49-F238E27FC236}">
              <a16:creationId xmlns:a16="http://schemas.microsoft.com/office/drawing/2014/main" id="{00000000-0008-0000-1200-00005C000000}"/>
            </a:ext>
          </a:extLst>
        </xdr:cNvPr>
        <xdr:cNvSpPr txBox="1">
          <a:spLocks noChangeArrowheads="1"/>
        </xdr:cNvSpPr>
      </xdr:nvSpPr>
      <xdr:spPr bwMode="auto">
        <a:xfrm>
          <a:off x="1504950" y="53149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93" name="Text Box 1">
          <a:extLst>
            <a:ext uri="{FF2B5EF4-FFF2-40B4-BE49-F238E27FC236}">
              <a16:creationId xmlns:a16="http://schemas.microsoft.com/office/drawing/2014/main" id="{00000000-0008-0000-1200-00005D000000}"/>
            </a:ext>
          </a:extLst>
        </xdr:cNvPr>
        <xdr:cNvSpPr txBox="1">
          <a:spLocks noChangeArrowheads="1"/>
        </xdr:cNvSpPr>
      </xdr:nvSpPr>
      <xdr:spPr bwMode="auto">
        <a:xfrm>
          <a:off x="1504950" y="531495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94" name="Text Box 1">
          <a:extLst>
            <a:ext uri="{FF2B5EF4-FFF2-40B4-BE49-F238E27FC236}">
              <a16:creationId xmlns:a16="http://schemas.microsoft.com/office/drawing/2014/main" id="{00000000-0008-0000-1200-00005E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95" name="Text Box 1">
          <a:extLst>
            <a:ext uri="{FF2B5EF4-FFF2-40B4-BE49-F238E27FC236}">
              <a16:creationId xmlns:a16="http://schemas.microsoft.com/office/drawing/2014/main" id="{00000000-0008-0000-1200-00005F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1</xdr:col>
      <xdr:colOff>828675</xdr:colOff>
      <xdr:row>30</xdr:row>
      <xdr:rowOff>0</xdr:rowOff>
    </xdr:from>
    <xdr:ext cx="95250" cy="209550"/>
    <xdr:sp macro="" textlink="">
      <xdr:nvSpPr>
        <xdr:cNvPr id="96" name="Text Box 1">
          <a:extLst>
            <a:ext uri="{FF2B5EF4-FFF2-40B4-BE49-F238E27FC236}">
              <a16:creationId xmlns:a16="http://schemas.microsoft.com/office/drawing/2014/main" id="{00000000-0008-0000-1200-000060000000}"/>
            </a:ext>
          </a:extLst>
        </xdr:cNvPr>
        <xdr:cNvSpPr txBox="1">
          <a:spLocks noChangeArrowheads="1"/>
        </xdr:cNvSpPr>
      </xdr:nvSpPr>
      <xdr:spPr bwMode="auto">
        <a:xfrm>
          <a:off x="1504950" y="514350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97" name="Text Box 1">
          <a:extLst>
            <a:ext uri="{FF2B5EF4-FFF2-40B4-BE49-F238E27FC236}">
              <a16:creationId xmlns:a16="http://schemas.microsoft.com/office/drawing/2014/main" id="{00000000-0008-0000-1200-000061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98" name="Text Box 1">
          <a:extLst>
            <a:ext uri="{FF2B5EF4-FFF2-40B4-BE49-F238E27FC236}">
              <a16:creationId xmlns:a16="http://schemas.microsoft.com/office/drawing/2014/main" id="{00000000-0008-0000-1200-000062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99" name="Text Box 1">
          <a:extLst>
            <a:ext uri="{FF2B5EF4-FFF2-40B4-BE49-F238E27FC236}">
              <a16:creationId xmlns:a16="http://schemas.microsoft.com/office/drawing/2014/main" id="{00000000-0008-0000-1200-000063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00" name="Text Box 1">
          <a:extLst>
            <a:ext uri="{FF2B5EF4-FFF2-40B4-BE49-F238E27FC236}">
              <a16:creationId xmlns:a16="http://schemas.microsoft.com/office/drawing/2014/main" id="{00000000-0008-0000-1200-000064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01" name="Text Box 1">
          <a:extLst>
            <a:ext uri="{FF2B5EF4-FFF2-40B4-BE49-F238E27FC236}">
              <a16:creationId xmlns:a16="http://schemas.microsoft.com/office/drawing/2014/main" id="{00000000-0008-0000-1200-000065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02" name="Text Box 1">
          <a:extLst>
            <a:ext uri="{FF2B5EF4-FFF2-40B4-BE49-F238E27FC236}">
              <a16:creationId xmlns:a16="http://schemas.microsoft.com/office/drawing/2014/main" id="{00000000-0008-0000-1200-000066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03" name="Text Box 1">
          <a:extLst>
            <a:ext uri="{FF2B5EF4-FFF2-40B4-BE49-F238E27FC236}">
              <a16:creationId xmlns:a16="http://schemas.microsoft.com/office/drawing/2014/main" id="{00000000-0008-0000-1200-000067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04" name="Text Box 1">
          <a:extLst>
            <a:ext uri="{FF2B5EF4-FFF2-40B4-BE49-F238E27FC236}">
              <a16:creationId xmlns:a16="http://schemas.microsoft.com/office/drawing/2014/main" id="{00000000-0008-0000-1200-000068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1</xdr:row>
      <xdr:rowOff>0</xdr:rowOff>
    </xdr:from>
    <xdr:ext cx="95250" cy="209550"/>
    <xdr:sp macro="" textlink="">
      <xdr:nvSpPr>
        <xdr:cNvPr id="105" name="Text Box 1">
          <a:extLst>
            <a:ext uri="{FF2B5EF4-FFF2-40B4-BE49-F238E27FC236}">
              <a16:creationId xmlns:a16="http://schemas.microsoft.com/office/drawing/2014/main" id="{00000000-0008-0000-1200-000069000000}"/>
            </a:ext>
          </a:extLst>
        </xdr:cNvPr>
        <xdr:cNvSpPr txBox="1">
          <a:spLocks noChangeArrowheads="1"/>
        </xdr:cNvSpPr>
      </xdr:nvSpPr>
      <xdr:spPr bwMode="auto">
        <a:xfrm>
          <a:off x="3762375" y="1714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06" name="Text Box 2">
          <a:extLst>
            <a:ext uri="{FF2B5EF4-FFF2-40B4-BE49-F238E27FC236}">
              <a16:creationId xmlns:a16="http://schemas.microsoft.com/office/drawing/2014/main" id="{00000000-0008-0000-1200-00006A000000}"/>
            </a:ext>
          </a:extLst>
        </xdr:cNvPr>
        <xdr:cNvSpPr txBox="1">
          <a:spLocks noChangeArrowheads="1"/>
        </xdr:cNvSpPr>
      </xdr:nvSpPr>
      <xdr:spPr bwMode="auto">
        <a:xfrm>
          <a:off x="11172825" y="11239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07" name="Text Box 2">
          <a:extLst>
            <a:ext uri="{FF2B5EF4-FFF2-40B4-BE49-F238E27FC236}">
              <a16:creationId xmlns:a16="http://schemas.microsoft.com/office/drawing/2014/main" id="{00000000-0008-0000-1200-00006B000000}"/>
            </a:ext>
          </a:extLst>
        </xdr:cNvPr>
        <xdr:cNvSpPr txBox="1">
          <a:spLocks noChangeArrowheads="1"/>
        </xdr:cNvSpPr>
      </xdr:nvSpPr>
      <xdr:spPr bwMode="auto">
        <a:xfrm>
          <a:off x="11172825" y="11239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08" name="Text Box 2">
          <a:extLst>
            <a:ext uri="{FF2B5EF4-FFF2-40B4-BE49-F238E27FC236}">
              <a16:creationId xmlns:a16="http://schemas.microsoft.com/office/drawing/2014/main" id="{00000000-0008-0000-1200-00006C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09" name="Text Box 2">
          <a:extLst>
            <a:ext uri="{FF2B5EF4-FFF2-40B4-BE49-F238E27FC236}">
              <a16:creationId xmlns:a16="http://schemas.microsoft.com/office/drawing/2014/main" id="{00000000-0008-0000-1200-00006D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0" name="Text Box 2">
          <a:extLst>
            <a:ext uri="{FF2B5EF4-FFF2-40B4-BE49-F238E27FC236}">
              <a16:creationId xmlns:a16="http://schemas.microsoft.com/office/drawing/2014/main" id="{00000000-0008-0000-1200-00006E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1" name="Text Box 2">
          <a:extLst>
            <a:ext uri="{FF2B5EF4-FFF2-40B4-BE49-F238E27FC236}">
              <a16:creationId xmlns:a16="http://schemas.microsoft.com/office/drawing/2014/main" id="{00000000-0008-0000-1200-00006F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2" name="Text Box 2">
          <a:extLst>
            <a:ext uri="{FF2B5EF4-FFF2-40B4-BE49-F238E27FC236}">
              <a16:creationId xmlns:a16="http://schemas.microsoft.com/office/drawing/2014/main" id="{00000000-0008-0000-1200-000070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3" name="Text Box 2">
          <a:extLst>
            <a:ext uri="{FF2B5EF4-FFF2-40B4-BE49-F238E27FC236}">
              <a16:creationId xmlns:a16="http://schemas.microsoft.com/office/drawing/2014/main" id="{00000000-0008-0000-1200-000071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4" name="Text Box 2">
          <a:extLst>
            <a:ext uri="{FF2B5EF4-FFF2-40B4-BE49-F238E27FC236}">
              <a16:creationId xmlns:a16="http://schemas.microsoft.com/office/drawing/2014/main" id="{00000000-0008-0000-1200-000072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5" name="Text Box 2">
          <a:extLst>
            <a:ext uri="{FF2B5EF4-FFF2-40B4-BE49-F238E27FC236}">
              <a16:creationId xmlns:a16="http://schemas.microsoft.com/office/drawing/2014/main" id="{00000000-0008-0000-1200-000073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6" name="Text Box 2">
          <a:extLst>
            <a:ext uri="{FF2B5EF4-FFF2-40B4-BE49-F238E27FC236}">
              <a16:creationId xmlns:a16="http://schemas.microsoft.com/office/drawing/2014/main" id="{00000000-0008-0000-1200-000074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7" name="Text Box 2">
          <a:extLst>
            <a:ext uri="{FF2B5EF4-FFF2-40B4-BE49-F238E27FC236}">
              <a16:creationId xmlns:a16="http://schemas.microsoft.com/office/drawing/2014/main" id="{00000000-0008-0000-1200-000075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3</xdr:col>
      <xdr:colOff>0</xdr:colOff>
      <xdr:row>3</xdr:row>
      <xdr:rowOff>0</xdr:rowOff>
    </xdr:from>
    <xdr:ext cx="95250" cy="209550"/>
    <xdr:sp macro="" textlink="">
      <xdr:nvSpPr>
        <xdr:cNvPr id="118" name="Text Box 2">
          <a:extLst>
            <a:ext uri="{FF2B5EF4-FFF2-40B4-BE49-F238E27FC236}">
              <a16:creationId xmlns:a16="http://schemas.microsoft.com/office/drawing/2014/main" id="{00000000-0008-0000-1200-000076000000}"/>
            </a:ext>
          </a:extLst>
        </xdr:cNvPr>
        <xdr:cNvSpPr txBox="1">
          <a:spLocks noChangeArrowheads="1"/>
        </xdr:cNvSpPr>
      </xdr:nvSpPr>
      <xdr:spPr bwMode="auto">
        <a:xfrm>
          <a:off x="12449175" y="1352550"/>
          <a:ext cx="95250" cy="209550"/>
        </a:xfrm>
        <a:prstGeom prst="rect">
          <a:avLst/>
        </a:prstGeom>
        <a:noFill/>
        <a:ln w="9525">
          <a:noFill/>
          <a:miter lim="800000"/>
          <a:headEnd/>
          <a:tailEnd/>
        </a:ln>
      </xdr:spPr>
    </xdr:sp>
    <xdr:clientData/>
  </xdr:oneCellAnchor>
  <xdr:oneCellAnchor>
    <xdr:from>
      <xdr:col>2</xdr:col>
      <xdr:colOff>478972</xdr:colOff>
      <xdr:row>3</xdr:row>
      <xdr:rowOff>94343</xdr:rowOff>
    </xdr:from>
    <xdr:ext cx="95250" cy="209550"/>
    <xdr:sp macro="" textlink="">
      <xdr:nvSpPr>
        <xdr:cNvPr id="119" name="Text Box 2">
          <a:extLst>
            <a:ext uri="{FF2B5EF4-FFF2-40B4-BE49-F238E27FC236}">
              <a16:creationId xmlns:a16="http://schemas.microsoft.com/office/drawing/2014/main" id="{00000000-0008-0000-1200-000077000000}"/>
            </a:ext>
          </a:extLst>
        </xdr:cNvPr>
        <xdr:cNvSpPr txBox="1">
          <a:spLocks noChangeArrowheads="1"/>
        </xdr:cNvSpPr>
      </xdr:nvSpPr>
      <xdr:spPr bwMode="auto">
        <a:xfrm>
          <a:off x="9173029" y="1182915"/>
          <a:ext cx="95250" cy="209550"/>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83244</xdr:colOff>
      <xdr:row>0</xdr:row>
      <xdr:rowOff>64033</xdr:rowOff>
    </xdr:from>
    <xdr:to>
      <xdr:col>7</xdr:col>
      <xdr:colOff>510742</xdr:colOff>
      <xdr:row>33</xdr:row>
      <xdr:rowOff>172892</xdr:rowOff>
    </xdr:to>
    <xdr:pic>
      <xdr:nvPicPr>
        <xdr:cNvPr id="4" name="그림 3">
          <a:extLst>
            <a:ext uri="{FF2B5EF4-FFF2-40B4-BE49-F238E27FC236}">
              <a16:creationId xmlns:a16="http://schemas.microsoft.com/office/drawing/2014/main" id="{BB69FB12-4810-A84B-D101-B1DB442527FD}"/>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83244" y="64033"/>
          <a:ext cx="5313263" cy="75047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101081</xdr:colOff>
      <xdr:row>0</xdr:row>
      <xdr:rowOff>93306</xdr:rowOff>
    </xdr:from>
    <xdr:to>
      <xdr:col>7</xdr:col>
      <xdr:colOff>479393</xdr:colOff>
      <xdr:row>33</xdr:row>
      <xdr:rowOff>93307</xdr:rowOff>
    </xdr:to>
    <xdr:pic>
      <xdr:nvPicPr>
        <xdr:cNvPr id="3" name="그림 2">
          <a:extLst>
            <a:ext uri="{FF2B5EF4-FFF2-40B4-BE49-F238E27FC236}">
              <a16:creationId xmlns:a16="http://schemas.microsoft.com/office/drawing/2014/main" id="{7B627E1F-37E6-3739-9E8E-A664ED32F4B4}"/>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01081" y="93306"/>
          <a:ext cx="5276883" cy="74411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500741</xdr:colOff>
      <xdr:row>29</xdr:row>
      <xdr:rowOff>98329</xdr:rowOff>
    </xdr:to>
    <xdr:pic>
      <xdr:nvPicPr>
        <xdr:cNvPr id="3" name="그림 2">
          <a:extLst>
            <a:ext uri="{FF2B5EF4-FFF2-40B4-BE49-F238E27FC236}">
              <a16:creationId xmlns:a16="http://schemas.microsoft.com/office/drawing/2014/main" id="{FD3758C3-6F19-D7BD-C93B-B69879A0732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4680857" cy="64120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629;&#47924;\2012\&#50689;&#51333;&#49892;&#49884;&#49444;&#44228;\&#51064;&#54532;&#46972;\4&#44277;&#44396;&#51116;&#51089;&#50629;\&#45236;&#50669;&#49436;\Documents%20and%20Settings\admin\&#48148;&#53461;%20&#54868;&#47732;\Documents%20and%20Settings\mini9774\&#48148;&#53461;%20&#54868;&#47732;\Backup\8_&#51068;&#48152;\10_&#51088;&#44032;&#47581;%20&#49444;&#44228;\1_&#49569;&#54028;&#44396;&#52397;\3_&#49444;&#44228;&#45236;&#50669;&#49436;\&#49444;&#44228;&#45236;&#50669;&#49436;_&#52509;&#44292;_07_21_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Mine\&#47084;&#49884;&#50500;\&#54620;&#44397;&#45824;&#49324;&#44288;\AEc&#51077;&#52272;&#44204;&#51201;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8149;&#51221;&#55148;\EXCEL&#44204;&#51201;\My%20Documents\Excel&#44204;&#51201;\G\Gillette%20Korea-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MSOFFICE\EXCEL\APT&#44277;&#49324;\APT&#49444;&#4422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48148;&#53461;%20&#54868;&#47732;\GNG\9&#44277;&#44396;\&#50868;&#48152;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608;&#48393;&#51652;\SKT\WINDOWS\TEMP\&#49444;&#44228;&#49436;(&#46160;&#47336;&#4536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0980;&#54840;&#51456;\&#46160;&#47336;&#45367;\&#46616;&#46616;&#51060;\&#46160;&#47336;&#45367;\&#49444;&#44228;&#45236;&#50669;\SKTCSA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otebook\c\&#45936;&#51060;&#53552;&#48169;\&#46160;&#47336;&#45367;\&#51221;&#49328;\&#46160;&#47336;&#45367;&#49444;&#44228;&#4943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4552;&#49345;&#49688;\C\oks\&#44277;&#49324;&#51088;&#47308;\&#51648;&#51109;&#51452;&#44277;&#49324;\WINDOWS\TEMP\&#49444;&#44228;&#47749;&#49464;&#49436;(&#45224;&#49436;&#508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4608;&#54868;&#49457;\DATA\4-6&#52264;\&#49444;&#44228;&#47749;&#49464;&#49436;(&#51032;&#51221;&#485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kr\My%20Documents\TEMP\&#51221;&#49328;(1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0504;&#52285;&#51452;\C\SK,Seong\xls\DACOM\&#44277;&#53685;&#51088;&#473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Backup/8_&#51068;&#48152;/10_&#51088;&#44032;&#47581;%20&#49444;&#44228;/1_&#49569;&#54028;&#44396;&#52397;/3_&#49444;&#44228;&#45236;&#50669;&#49436;/&#49444;&#44228;&#45236;&#50669;&#49436;_&#52509;&#44292;_07_21_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50629;&#47924;\2012\&#50689;&#51333;&#49892;&#49884;&#49444;&#44228;\&#51064;&#54532;&#46972;\4&#44277;&#44396;&#51116;&#51089;&#50629;\&#45236;&#50669;&#49436;\Documents%20and%20Settings\admin\&#48148;&#53461;%20&#54868;&#47732;\Documents%20and%20Settings\mini9774\&#48148;&#53461;%20&#54868;&#47732;\Backup\8_&#51068;&#48152;\10_&#51088;&#44032;&#47581;%20&#49444;&#44228;\1_&#49569;&#54028;&#44396;&#52397;\3_&#49444;&#44228;&#45236;&#50669;&#49436;\&#49444;&#44228;&#45236;&#50669;&#49436;_&#52509;&#44292;_07_21_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51652;&#50500;&#44148;&#52629;/&#54620;&#44397;&#50808;&#45824;&#48376;&#44288;&#48143;&#45796;&#47785;&#51201;&#44053;&#51032;&#46041;/02.&#49328;&#52636;DATA/03.&#45236;&#50669;/&#54620;&#44397;&#50808;&#44397;&#50612;&#45824;&#54617;&#44368;&#45796;&#47785;&#51201;&#44288;&#49888;&#52629;-&#50896;&#44032;&#44228;&#49328;&#49436;(2011.05.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51652;&#50500;&#44148;&#52629;\&#54620;&#44397;&#50808;&#45824;&#48376;&#44288;&#48143;&#45796;&#47785;&#51201;&#44053;&#51032;&#46041;\02.&#49328;&#52636;DATA\03.&#45236;&#50669;\&#54620;&#44397;&#50808;&#44397;&#50612;&#45824;&#54617;&#44368;&#45796;&#47785;&#51201;&#44288;&#49888;&#52629;-&#50896;&#44032;&#44228;&#49328;&#49436;(2011.05.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50980;&#49457;&#50857;\C\SK,Seong\DACOM\&#50689;&#50900;\SK,Seong\DACOM\&#48513;&#49688;&#50896;&#48373;&#44396;\WINDOWS\&#48148;&#53461;%20&#54868;&#47732;\GNG\9&#44277;&#44396;\&#50868;&#48152;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WINDOWS\&#48148;&#53461;%20&#54868;&#47732;\GNG\9&#44277;&#44396;\&#50868;&#48152;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9436;&#50689;&#44397;\00&#44277;&#44400;\&#54616;&#45208;&#47196;\&#54616;&#45208;&#50896;&#48376;\WINDOWS\&#48148;&#53461;%20&#54868;&#47732;\GNG\9&#44277;&#44396;\&#50868;&#48152;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KEC_EB1\EB_1\1-1WORK\021&#49436;&#52488;&#46041;&#51452;&#49345;&#48373;&#54633;\&#46020;&#44553;&#51228;&#52636;3(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49444;&#44228;/&#49884;&#55141;&#51064;&#51077;/&#45800;&#44032;&#49328;&#52636;&#44592;&#5248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49436;&#50689;&#44397;\00&#44277;&#44400;\&#54616;&#45208;&#47196;\&#53580;&#54756;&#46976;&#47196;\WINDOWS\&#48148;&#53461;%20&#54868;&#47732;\GNG\9&#44277;&#44396;\&#50868;&#48152;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50504;&#52285;&#51452;\C\SK,Seong\DACOM\&#50689;&#50900;\SK,Seong\DACOM\&#48513;&#49688;&#50896;&#48373;&#44396;\WINDOWS\&#48148;&#53461;%20&#54868;&#47732;\GNG\9&#44277;&#44396;\&#50868;&#48152;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49436;&#50689;&#44397;\00&#44277;&#44400;\HANA99\&#54616;&#48152;&#44592;\&#44053;&#48513;\&#48120;&#49457;~&#49933;&#47928;\WINDOWS\&#48148;&#53461;%20&#54868;&#47732;\GNG\9&#44277;&#44396;\&#50868;&#48152;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51613;&#49444;&#44277;&#49324;&#44288;&#47144;\&#51221;&#49328;&#49436;\&#54620;&#51204;&#51221;&#49328;\&#52280;&#44256;&#51088;&#47308;\&#52992;&#51060;&#48660;tv&#54408;&#494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Backup/8_&#51068;&#48152;/14_&#52384;&#46020;&#52397;/4_&#48156;&#51452;&#52376;%20&#51228;&#44277;&#51088;&#47308;/&#49892;&#49884;&#49444;&#44228;&#52280;&#44256;/&#52509;&#52404;&#48516;/&#52509;&#52404;(&#49444;&#44228;&#49436;)/&#52572;&#51333;&#49688;&#51221;&#48376;Rev1A/&#45800;&#44032;&#49328;&#52636;&#49436;(&#52509;&#524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4608;&#49849;&#44396;\&#51076;&#49884;&#48169;\&#51076;&#49884;&#48169;\&#54616;&#45208;&#47196;\&#44221;&#44592;&#48513;&#48512;\&#54616;&#45208;&#4719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51060;&#54840;&#51456;\C\&#51109;&#44144;&#47532;\&#51076;&#49884;&#48169;\&#54616;&#45208;&#47196;\&#44305;&#47749;\&#54616;&#45208;&#471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49888;&#54812;&#51221;\C\&#51221;&#51060;&#44732;\&#49884;&#49444;&#49324;&#50629;&#48512;\&#44277;&#49324;\&#54620;&#51204;&#44592;&#48324;\&#49888;&#49464;&#44592;1-6&#52264;\&#54620;&#44397;&#51473;~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Excel\&#51473;&#44228;&#44592;&#49444;&#44228;&#49436;\SKT\SKT%20CN-A4-2%20&#51204;&#49569;&#47581;%20&#49444;&#44228;&#49436;(&#47749;&#4945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kr\My%20Documents\&#48372;&#44288;&#50857;2\&#49444;&#44228;&#49436;\&#49444;&#44228;&#49436;(PO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1221;&#44228;&#50689;\&#54952;&#52285;&#49888;&#54840;\&#49444;&#44228;&#49436;\&#54952;&#522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46160;&#47336;&#45367;\thrunet&#51649;&#44228;&#50557;%20&#44277;&#49324;\&#51456;&#44277;&#51088;&#47308;\LGT%20CN-A0&#52264;%20&#51456;&#44277;&#49436;&#47448;\&#51456;&#44277;&#49436;&#47448;(LGT%20015&#54952;&#52285;&#44592;&#51648;&#44397;-LGT%20015A2A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44608;&#54868;&#49457;\DATA\My%20Documents\&#54788;&#45824;&#54868;&#51116;\&#54788;&#45824;&#54868;&#51116;(&#51333;&#5463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48320;&#51221;&#49437;\&#50756;&#46020;\&#50756;&#46020;&#49444;&#4422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47928;&#44508;&#49437;\project%20&#45225;&#54408;cd\&#44277;&#50976;&#48169;\&#44277;&#44400;&#52992;&#51060;&#48660;%20&#45225;&#54408;&#50857;\LAN&#49444;&#44228;&#45236;&#50669;&#49436;&#53685;&#54633;(20040804&#52572;&#513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97&#51064;&#51077;&#4944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44608;&#48393;&#51652;\SKT\&#49888;&#49464;&#44592;\&#50504;&#50577;&#44397;&#49324;\&#51221;&#49328;(10.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44608;&#44592;&#49692;\&#44277;&#49324;&#44288;&#47144;\&#54028;&#50892;&#53092;&#44288;&#47144;\&#54408;&#494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44608;&#54868;&#49457;\DATA\My%20Documents\&#54788;&#45824;&#54868;&#51116;\&#54788;&#45824;&#54868;&#51116;&#54644;&#49345;(&#44396;&#4719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r\My%20Documents\&#46160;&#47336;&#45367;-&#44305;\&#51221;&#49328;\&#52572;&#51333;-&#46160;&#47336;&#45367;&#44208;&#51116;&#45824;&#44592;\&#49444;&#44228;&#49436;\&#51648;&#51109;&#51060;&#49444;(SKT&#48372;&#46972;&#47588;OFD&#51060;&#4944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50980;&#49457;\C\WINDOWS\TEMP\&#49444;&#44228;&#49436;(&#46160;&#47336;&#4536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1283-02-&#52509;&#44292;&#48516;/&#49444;&#44228;&#49436;&#51089;&#50629;/&#52509;&#44292;/&#52509;&#44292;&#49444;&#44228;&#4943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44204;&#51201;&#49436;&#47448;\&#44592;&#52488;&#49436;&#47448;\&#49457;&#51648;&#44277;&#5478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0980;&#48337;&#44260;\C\&#46160;&#47336;&#45367;\thrunet&#51649;&#44228;&#50557;%20&#44277;&#49324;\&#54788;&#51109;(STI%20&#54980;&#50516;~SKT%20&#45800;&#44397;&#45824;)\&#54788;&#51109;&#49892;&#49324;&#54364;(STI&#54980;&#50516;-SKT2&#5484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51060;&#54665;&#45224;\&#50857;&#49328;~&#52397;&#47049;&#47532;\My%20Documents\&#51088;&#46041;&#54224;&#49353;&#49444;&#4422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48148;&#53461;%20&#54868;&#47732;\GNG\2&#45800;&#44228;10\10&#45800;&#44032;~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Backup/8_&#51068;&#48152;/14_&#52384;&#46020;&#52397;/0_&#49444;&#44228;&#49436;/&#45800;&#44032;&#49328;&#52636;&#4943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50504;&#52285;&#51452;\C\SK,Seong\xls\DACOM\&#50696;&#49328;&#45236;&#50669;&#49436;(&#505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c\My%20Documents\&#44592;&#48324;&#54620;&#51204;\&#54620;&#44397;&#5147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4608;&#50689;&#54616;\C\EXCEL\&#44148;&#44032;&#44277;&#49324;\97&#45380;&#46020;\97_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4608;&#54868;&#49457;\DATA\My%20Documents\&#54788;&#45824;&#54868;&#51116;\&#51456;&#44277;&#51221;&#4932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44053;&#48513;&#44396;&#52629;\&#51648;&#54616;&#52384;&#44277;&#49324;\4&#54840;&#49440;\4-1&#49444;&#44228;&#4943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8149;&#49457;&#48124;\C\&#51333;&#54633;\&#44277;&#49324;\&#45824;&#49888;&#51221;&#48372;\&#45824;&#49888;2-1&#52264;\&#51221;&#49328;\&#45824;&#49888;(&#48149;&#44592;&#49436;2-1)06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Bkr\My%20Documents\&#44277;&#49324;\&#46160;&#47336;&#45367;\&#51221;&#49328;&#50756;&#47308;\&#54620;&#49556;PCS%20LN-A0\&#51221;&#49328;&#45236;&#50669;&#49436;(&#54620;&#49556;LN-A0)&#52572;&#5133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100.52.101.230:8000/&#49440;&#51652;&#54868;&#47581;/&#54788;&#51109;&#49892;&#49324;/&#54620;&#44397;&#51473;~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vercom\c\WINDOWS\Temporary%20Internet%20Files\Content.IE5\W9CF8F43\&#51333;&#54633;&#51068;&#50948;.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50980;&#54805;&#45224;\&#44277;&#50976;\&#44277;&#50976;\Project\01%20&#48376;&#49324;\&#46020;&#49884;&#44228;&#54925;&#48512;\03.&#51473;&#48512;&#44428;%20&#47932;&#47448;&#49468;&#53552;\&#44592;&#48376;&#49444;&#44228;\hwp\&#45236;&#50669;&#49436;\8&#50900;%20&#45800;&#44032;\pjt-2002\&#54217;&#54868;&#51032;&#45840;\&#50696;&#49328;&#49436;(&#51068;&#50948;&#45824;&#44032;,&#45840;)\&#49444;&#44228;&#48320;&#44221;(&#44397;&#51088;)\&#44397;&#51088;&#48320;&#44221;&#53685;&#49888;\13&#5226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kr\My%20Documents\LJS\&#50668;&#51032;&#49324;&#50725;&#51060;&#51204;\&#49688;&#48373;21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48149;&#49849;&#48337;\C\&#46616;&#46616;&#51060;\&#46160;&#47336;&#45367;\&#51456;&#44277;\SKT&#51456;&#44277;\CS-A0\&#51221;&#49328;&#50577;~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osmos\d$\&#49324;&#50629;&#44288;&#47532;\&#44221;&#48513;&#51648;&#50669;\&#44221;&#49328;&#49884;&#52397;\&#52488;&#50504;&#51089;&#49457;\&#44221;&#49328;&#49884;&#44592;&#51456;&#51216;&#48143;&#51340;&#54364;&#48320;&#548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kr\My%20Documents\&#44277;&#49324;\&#46160;&#47336;&#45367;\&#51221;&#49328;&#50629;&#47924;\SKT%20CS-A2\&#51221;&#49328;&#45236;&#50669;&#49436;(sktcsa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96-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50504;&#52285;&#51452;\C\SK,Seong\xls\DACOM\&#50696;&#49328;&#45236;&#50669;&#49436;(&#50504;)-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44053;&#54788;&#51312;\C\My%20Documents\19982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44608;&#50689;&#54616;\C\EXCEL\&#51064;&#51077;&#49440;&#44277;&#49324;\98&#51064;&#51077;\MSOFFICE\EXCEL\APT&#44277;&#49324;\APT&#51222;&#493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Backup/8_&#51068;&#48152;/10_&#51088;&#44032;&#47581;%20&#49444;&#44228;/8_&#54217;&#53469;&#49884;/3_&#45236;&#50669;&#49436;/&#49444;&#44228;&#49436;/5&#44277;&#44396;(&#49437;&#54252;&#52384;&#50516;)/&#50689;&#46041;&#49440;(&#49437;&#54252;~&#52384;&#50516;&#44036;)-&#47749;&#49464;&#5436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i-jung\c\&#50977;&#44400;\&#50977;&#44400;&#44148;&#48324;&#49444;&#44228;&#49436;&#48731;&#48512;&#45824;&#51088;&#47308;\'00&#51648;&#55064;\78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51456;&#44277;&#45236;&#50669;\&#48120;&#51456;&#44277;\&#51648;&#54616;215\1&#52264;&#51221;&#49328;\EXCEL\&#51222;&#49328;9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44608;&#49457;&#53468;\&#51333;&#54633;&#51088;&#47308;\&#51333;&#54633;&#51088;&#47308;\&#44277;&#49324;&#51473;\SKT4-1&#52264;\&#51456;&#44277;&#51088;&#47308;\&#51221;&#49328;&#51088;&#473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4608;&#50689;&#54616;\C\EXCEL\&#44148;&#44032;&#44277;&#49324;\97&#45380;&#46020;\97-3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8149;&#49849;&#48337;\C\&#51333;&#54633;\&#44277;&#49324;\&#45824;&#49888;&#51221;&#48372;\&#45824;&#49888;2-2&#52264;\&#51456;&#44277;\&#45824;&#49888;%202-2&#51221;&#49328;(071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WINDOWS\TEMP\&#46160;&#47336;&#45367;56&#52264;%20&#51221;&#49328;&#51088;&#47308;(kais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vercom\c\WINDOWS\Temporary%20Internet%20Files\Content.IE5\9JBLDEO7\My%20Documents\19982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46160;&#47336;&#45367;\&#54620;&#44397;&#51473;~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C96103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44277;&#49324;\Sktcs-a3\CSA3&#45236;&#5066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Y:\(&#52280;&#51312;)&#51088;&#47308;\(&#44592;&#44288;_LH)LH&#44277;&#49324;%20&#51088;&#51116;&#45800;&#44032;%20&#48143;%20&#51068;&#50948;&#45824;&#44032;\201602\160201_&#51068;&#50948;&#45824;&#4403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8176;&#51221;&#51061;\&#49444;&#44228;&#45236;&#50669;\&#49440;&#47196;&#48516;\Sktcsa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Bkr\My%20Documents\My%20Document\Bae\99&#44277;&#49324;\&#49436;&#52488;&#44396;\&#54617;&#49696;&#51652;&#55141;&#51116;&#4580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Documents%20and%20Settings\itsme710\Application%20Data\Microsoft\Excel\&#54028;&#53944;&#50756;&#47308;\&#48169;&#48276;\&#50504;&#51204;\1.7%20&#44277;&#44277;&#51648;&#50669;&#48169;&#48276;&#49436;&#48708;&#49828;%20&#50696;&#49328;&#45236;&#50669;&#49436;(01_&#44277;&#49324;&#48512;&#47928;)v1.0.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Documents%20and%20Settings\itsme710\Application%20Data\Microsoft\Excel\&#50504;&#51204;\1.7%20&#44277;&#44277;&#51648;&#50669;&#48169;&#48276;&#49436;&#48708;&#49828;%20&#50696;&#49328;&#45236;&#50669;&#49436;(01_&#44277;&#49324;&#48512;&#47928;)v1.0.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WINDOWS\TEMP\&#49888;&#49464;&#44592;%20CN-A1%20&#51204;&#49569;&#47581;%20&#51221;&#49328;&#49436;(&#50864;&#5145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8149;&#49849;&#48337;\C\&#51456;&#44277;&#49436;&#47448;\&#45224;&#49436;&#50872;&#51648;&#51216;\CS-A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51060;&#49345;&#51456;\C\WINDOWS\TEMP\&#44397;&#48124;&#51008;&#54665;\&#45224;&#45824;&#47928;&#51648;&#51216;\&#51456;&#44277;&#51221;&#49328;&#45236;&#50669;&#4943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44608;&#50689;&#54616;\C\&#50689;&#46020;\&#51648;&#51109;&#51204;&#51452;\&#45817;&#49324;\&#49688;&#50857;&#44032;&#48512;\&#50516;&#45224;&#44277;&#5089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50629;&#47924;\2012\&#50689;&#51333;&#49892;&#49884;&#49444;&#44228;\&#51064;&#54532;&#46972;\4&#44277;&#44396;&#51116;&#51089;&#50629;\&#45236;&#50669;&#49436;\Documents%20and%20Settings\admin\&#48148;&#53461;%20&#54868;&#47732;\Documents%20and%20Settings\mini9774\&#48148;&#53461;%20&#54868;&#47732;\&#44256;&#52384;&#51089;&#50629;\&#52572;&#51333;&#45225;&#54408;&#49444;&#44228;&#46020;&#49436;(8.5)\&#44221;&#48512;&#44256;&#49549;&#52384;&#46020;%20&#49888;&#49440;&#44396;&#44036;%20&#53685;&#49888;&#51064;&#49688;&#44277;%20&#48372;&#50756;%20&#44592;&#53440;&#44277;&#49324;%20&#49444;&#44228;&#50857;&#506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vercom\c\KT\KT&#50976;&#46020;&#45824;&#52293;\&#52649;&#45224;&#47581;\1&#44277;&#44396;\&#49444;&#44228;&#49436;.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50872;&#46980;&#46972;&#46497;\&#51096;&#50024;&#50556;&#46076;\&#46497;\dacom\&#50896;&#51452;~&#51228;&#52380;\&#50896;&#51452;&#52572;&#51333;\&#50696;&#49328;&#45236;~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25.7.162.200\07.&#44592;&#53440;\Documents%20and%20Settings\&#48376;&#51064;&#51032;%20Netware%20Login%20ID\My%20Documents\FW\H-Pharm\GRMS\GRMS\&#50836;&#5239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211.232.85.58\&#54032;&#44368;&#49888;&#46020;&#49884;%20U-City&#49444;&#44228;&#50857;&#50669;\work2005\SI\KT\U-CITY\&#54868;&#49457;&#46041;&#53444;%20U-CITY\06&#45380;%205&#50900;%20&#54788;&#51109;&#44396;&#52629;&#49884;&#51089;&#49884;&#51216;\&#44032;&#44201;%20&#51312;&#51208;&#50857;%20&#47928;&#49436;(&#44228;&#50557;&#44032;&#44201;%20&#51201;&#50857;)\&#51068;&#50948;&#45824;&#44032;\&#53685;&#51068;-&#45800;&#44032;&#49328;&#52636;&#494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54616;&#45208;&#47196;/&#45824;&#45909;1/&#49444;&#44228;&#45824;&#45909;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50504;&#52285;&#51452;\C\SK,Seong\xls\DACOM\&#53685;&#51068;&#51068;&#50948;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50980;&#54840;&#51456;\&#50577;&#49885;\&#51333;&#54633;\&#44277;&#49324;\&#44552;&#44053;&#44060;&#48156;%203&#52264;\&#51221;&#49328;\&#51221;&#49328;(8.2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44608;&#50689;&#54616;\C\EXCEL\&#51648;&#51109;&#51204;&#51452;\99&#51648;&#51109;\&#44148;&#44032;&#44277;&#49324;\97&#45380;&#46020;\MPCCO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OFFICE%20&#50577;&#49885;\N&#36035;&#63963;-&#3288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7928;&#44508;&#49437;\project%20&#45225;&#54408;cd\&#54616;&#45208;&#47196;\&#44053;&#49436;,&#50577;&#52380;\WINDOWS\&#48148;&#53461;%20&#54868;&#47732;\GNG\9&#44277;&#44396;\&#50868;&#48152;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51060;&#49345;&#51025;\&#51060;&#49345;&#51025;\%602000&#45380;&#50629;&#47924;\&#44277;&#49324;&#44288;&#47144;\&#44592;&#48324;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51109;&#54637;&#49440;\&#51109;&#54637;&#49440;&#49892;&#49884;-1&#52264;\&#49444;&#44228;&#49436;\1248-&#51068;&#5094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Bkr\My%20Documents\&#44277;&#49324;\&#46160;&#47336;&#45367;\&#51221;&#49328;&#50629;&#47924;\&#54620;&#49556;PCS%20LN-A2&#51204;&#49569;&#47581;\&#51060;&#54868;\&#51456;&#44277;&#49436;&#47448;(&#54620;&#49556;&#50672;&#4522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9436;&#48260;&#54588;&#50472;\&#44608;&#49849;&#47000;\&#44608;&#48337;&#52384;&#45824;&#47532;&#44732;\&#54620;&#49556;&#51473;&#44228;&#44592;\&#51456;&#44277;&#49436;&#47448;(&#44032;&#50577;-&#44032;&#50577;N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608;&#50689;&#54616;\C\&#50689;&#46020;\&#51648;&#51109;&#51204;&#51452;\&#45817;&#49324;\&#44256;&#49888;&#51032;~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44608;&#50689;&#54616;\C\EXCEL\&#51452;&#48512;&#51025;&#4582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50976;&#50689;&#50868;\C\&#44596;&#44553;&#44396;&#52629;&#44277;&#49324;\&#54408;&#49480;(KDN03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44256;&#46041;&#51068;\2003\PROJECT\&#52824;&#50501;\&#50641;&#49472;\&#51204;&#47141;&#45236;&#5066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44608;&#45224;&#44152;\&#51088;&#47308;&#51665;\Documents%20and%20Settings\ee\Local%20Settings\Temp\_AZTMP0_\Documents%20and%20Settings\ee\Local%20Settings\Temporary%20Internet%20Files\Content.IE5\OB2HG7SN\&#44277;&#50976;\2002file\&#49569;&#51204;&#49440;&#48372;&#54840;&#48152;(&#50976;&#54840;,&#49440;&#46020;)\OFFICE%20&#50577;&#49885;\N&#36035;&#63963;-&#32887;.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50948;&#49688;&#51333;\C\&#51068;&#53552;\&#44592;&#53440;\&#44060;&#47029;\&#45824;&#47548;&#4604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Bkr\My%20Documents\My%20Documents\&#44428;&#50756;&#44148;\2003\&#54028;&#50892;&#53092;\&#51221;&#49328;&#51456;&#48708;\&#47581;&#50864;&#46041;&#44608;&#49689;&#55148;&#51109;&#51109;&#51452;&#51060;&#49444;&#44277;&#49324;&#50808;8&#44148;&#51648;&#51109;&#51060;&#49444;&#44277;&#49324;\&#51221;&#51060;&#44732;\&#49884;&#49444;&#49324;&#50629;&#48512;\&#44277;&#49324;\&#54620;&#51204;&#44592;&#48324;\&#49888;&#49464;&#44592;1-6&#52264;\&#54620;&#44397;&#51473;~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51109;&#54637;&#49440;\&#44592;&#48376;&#49444;&#44228;\jhs\spec\&#49444;&#44228;&#49436;\1195&#51068;&#50948;1-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i-jung\c\&#50977;&#44400;\&#50977;&#44400;&#44148;&#48324;&#49444;&#44228;&#49436;&#48731;&#48512;&#45824;&#51088;&#47308;\'00&#51648;&#55064;\11\&#44400;%20&#52992;&#51060;&#48660;&#48512;&#47928;%20&#51333;&#54633;\106\&#52992;&#51060;&#48660;-&#50577;&#4988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49345;&#54984;&#51060;\K2-Project\LAN-&#44305;&#51109;&#48708;\K53\K53(LAN)&#49444;&#44228;&#49436;.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21998214-&#51068;&#50948;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54861;&#44592;&#51008;\&#50977;&#44397;3%20&#52264;&#49688;&#51221;\My%20Documents\&#49444;&#44228;&#49436;\3&#54840;&#49440;&#44288;&#47196;\GNG&#51068;&#50948;&#45824;&#4403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44608;&#44221;&#51064;\C\&#50896;&#44508;&#44163;\1004\&#50896;&#44508;\&#46160;&#47336;&#45367;\&#49892;&#49324;&#51088;&#47308;\&#54788;&#51109;&#49892;&#49324;&#54364;(&#51088;&#50577;N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WINDOWS\&#48148;&#53461;%20&#54868;&#47732;\Book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AIL\WORK\&#44277;&#49324;&#51068;&#4968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48149;&#51333;&#50896;\C\&#47928;&#49436;&#52384;\&#50728;&#49464;&#53685;&#49888;\&#48516;&#45817;\&#51221;&#49328;1046\dlatl\&#45824;&#51204;-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48149;&#51116;&#54217;\MY%20DOCUMENTS\&#51077;&#52272;\&#44305;&#51452;&#44256;.&#51648;&#44160;\&#44256;&#51648;&#441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44608;&#49849;&#44396;\&#51076;&#49884;&#48169;\&#54616;&#45208;&#47196;2&#44277;&#44396;&#51221;&#49328;\2&#44277;&#44396;&#51221;&#49328;\&#44277;&#51221;&#51116;&#47308;.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44608;&#51008;&#49440;\D\&#44053;&#45236;&#51228;\&#49688;&#47049;&#49885;.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vercom\c\KT\KT&#50976;&#46020;&#45824;&#52293;\&#44053;&#48513;&#47581;\&#49444;&#44228;&#49436;\&#51333;&#54633;&#51068;&#50948;.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Bkr\My%20Documents\&#51089;&#50629;&#44277;&#44036;\Documents\&#48155;&#51008;%20&#54028;&#51068;\&#49444;&#44228;&#44592;&#48324;\&#47581;&#50868;&#50689;&#54016;\&#54616;&#45208;&#47196;&#44277;&#49324;\&#50577;&#49885;\&#44305;&#49444;&#44228;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50629;&#47924;/2012/&#50689;&#51333;&#49892;&#49884;&#49444;&#44228;/&#51064;&#54532;&#46972;/4&#44277;&#44396;&#51116;&#51089;&#50629;/&#45236;&#50669;&#49436;/Documents%20and%20Settings/admin/&#48148;&#53461;%20&#54868;&#47732;/Documents%20and%20Settings/mini9774/&#48148;&#53461;%20&#54868;&#47732;/Backup/8_&#51068;&#48152;/14_&#52384;&#46020;&#52397;/4_&#48156;&#51452;&#52376;%20&#51228;&#44277;&#51088;&#47308;/&#49892;&#49884;&#49444;&#44228;&#52280;&#44256;/&#52509;&#52404;&#48516;/&#52509;&#52404;(&#49444;&#44228;&#49436;)/&#52572;&#51333;&#49688;&#51221;&#48376;Rev1A/&#45800;&#44032;&#49328;&#52636;&#49436;&#50756;&#47308;(8.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50948;&#49688;&#51333;\C\&#51068;&#53552;\&#44592;&#53440;\&#45824;&#54868;&#50672;&#47549;\&#48516;&#494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1간지-원가계산서"/>
      <sheetName val="1.원가계산서"/>
      <sheetName val="2.예산내역서(총괄)"/>
      <sheetName val="3.1 내역서(광케이블)"/>
      <sheetName val="3.2내역서(관로)"/>
      <sheetName val="3.2 폐기물"/>
      <sheetName val="4.1 수량산출서(케이블)"/>
      <sheetName val="4.2 수량산출서(관로)"/>
      <sheetName val="5.1 일위대가목록(케이블)"/>
      <sheetName val="5.2 일위대가목록표(관로)"/>
      <sheetName val="6.1 일위대가(케이블)"/>
      <sheetName val="6.2 일위대가(관로)"/>
      <sheetName val="6.1 일위대가(전송장비)"/>
      <sheetName val="7.1 자재단가표(케이블)"/>
      <sheetName val="7.2 자재단가표(관로)"/>
      <sheetName val="7.3 자재단가표(전송장비)"/>
      <sheetName val="제비율표"/>
      <sheetName val="관로단위토적(관로)"/>
      <sheetName val="2간지-예산내역서(총괄)"/>
      <sheetName val="3간지-예산내역서(설비별)"/>
      <sheetName val="4간지-수량산출서"/>
      <sheetName val="5간지-일위대가목록"/>
      <sheetName val="6간지-일위대가산출기초"/>
      <sheetName val="7간지-자재단가비교표"/>
      <sheetName val="8간지-제비율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내역 발주처 양식"/>
      <sheetName val="입찰내역 발주처 제출용"/>
      <sheetName val="입찰내역 내부용"/>
      <sheetName val="직접공사비 본사용"/>
      <sheetName val="입찰품의서(예비입찰)"/>
      <sheetName val="견적기준"/>
      <sheetName val="공통가설 (R1)"/>
      <sheetName val="현관비"/>
      <sheetName val="현장기구조직표 "/>
      <sheetName val="공사개요"/>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26"/>
      <sheetName val="0412"/>
      <sheetName val="0416"/>
      <sheetName val="0421"/>
      <sheetName val="0422"/>
      <sheetName val="0422 (2)"/>
      <sheetName val="0601 (1)"/>
      <sheetName val="01"/>
      <sheetName val="입찰내역 발주처 양식"/>
      <sheetName val="목표세부명세"/>
      <sheetName val="소비자가"/>
      <sheetName val="CAL1"/>
      <sheetName val="Gillette Korea-01"/>
      <sheetName val="TTL"/>
      <sheetName val="내역"/>
      <sheetName val="실행내역서 "/>
      <sheetName val="집계표"/>
      <sheetName val="공문"/>
      <sheetName val="ENE-CAL"/>
      <sheetName val="0422_(2)"/>
      <sheetName val="0601_(1)"/>
      <sheetName val="지급자재"/>
      <sheetName val="CTEMCOST"/>
      <sheetName val="ELECTRIC"/>
      <sheetName val="SCHEDULE"/>
      <sheetName val="배명(단가)"/>
      <sheetName val="SG"/>
      <sheetName val="갑지"/>
      <sheetName val="Sheet1"/>
      <sheetName val="합의서"/>
      <sheetName val="금융비용"/>
      <sheetName val="개요"/>
      <sheetName val="실행"/>
      <sheetName val="산출(설비_공량)"/>
      <sheetName val="금융"/>
      <sheetName val="갑지1"/>
      <sheetName val="은행"/>
      <sheetName val="원가계산서"/>
      <sheetName val="Sheet2"/>
      <sheetName val="P.M 별"/>
      <sheetName val="code"/>
      <sheetName val="Sheet3"/>
      <sheetName val="고정자산원본"/>
      <sheetName val="6월_가족사랑"/>
      <sheetName val="손익"/>
      <sheetName val="회사정보"/>
      <sheetName val="x"/>
      <sheetName val="고정희"/>
      <sheetName val="요약(월별)"/>
      <sheetName val="호칭"/>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아파트기별"/>
      <sheetName val="설계명세"/>
      <sheetName val="공리일"/>
      <sheetName val="가설사무소"/>
      <sheetName val="운반비산출"/>
      <sheetName val="#REF"/>
      <sheetName val="3.일위대가표"/>
      <sheetName val="6.수량산출"/>
      <sheetName val="4.일위산출"/>
      <sheetName val="설계명세서"/>
      <sheetName val="APT설계"/>
      <sheetName val="기별"/>
      <sheetName val="ASP(주20m이상)"/>
      <sheetName val="2-2.&quot;전송망&quot;설비(예비품포함)"/>
      <sheetName val="자료사전"/>
      <sheetName val="단순공사비단가표"/>
      <sheetName val="교환노무"/>
      <sheetName val="예산내역서(총괄)"/>
      <sheetName val="예산내역서"/>
      <sheetName val="공제대산출"/>
      <sheetName val="운반공사,공구손료"/>
      <sheetName val="위탁계약내역서"/>
      <sheetName val="현황관리필요사항.xlsx"/>
    </sheetNames>
    <sheetDataSet>
      <sheetData sheetId="0" refreshError="1">
        <row r="52">
          <cell r="G52">
            <v>7630</v>
          </cell>
          <cell r="I52">
            <v>10930</v>
          </cell>
          <cell r="J52">
            <v>1150</v>
          </cell>
          <cell r="K52">
            <v>7630</v>
          </cell>
          <cell r="L52">
            <v>7630</v>
          </cell>
          <cell r="M52">
            <v>8</v>
          </cell>
          <cell r="P52">
            <v>26</v>
          </cell>
          <cell r="Q52">
            <v>0</v>
          </cell>
          <cell r="S52">
            <v>230</v>
          </cell>
          <cell r="T52">
            <v>87</v>
          </cell>
          <cell r="V52">
            <v>22</v>
          </cell>
          <cell r="Y52">
            <v>41</v>
          </cell>
          <cell r="Z52">
            <v>9</v>
          </cell>
          <cell r="AA52">
            <v>6</v>
          </cell>
          <cell r="AB52">
            <v>13</v>
          </cell>
          <cell r="AC52">
            <v>8</v>
          </cell>
          <cell r="AD52">
            <v>0</v>
          </cell>
          <cell r="AE52">
            <v>0</v>
          </cell>
          <cell r="AF52">
            <v>2</v>
          </cell>
          <cell r="AG52">
            <v>201</v>
          </cell>
          <cell r="AH52">
            <v>0</v>
          </cell>
          <cell r="AI52">
            <v>0</v>
          </cell>
          <cell r="AJ52">
            <v>13</v>
          </cell>
          <cell r="AK52">
            <v>1</v>
          </cell>
          <cell r="AL52">
            <v>1</v>
          </cell>
          <cell r="AM52">
            <v>0</v>
          </cell>
          <cell r="AN52">
            <v>24</v>
          </cell>
          <cell r="AO52">
            <v>73</v>
          </cell>
          <cell r="AP52">
            <v>30</v>
          </cell>
          <cell r="AQ52">
            <v>1</v>
          </cell>
          <cell r="AR52">
            <v>192</v>
          </cell>
          <cell r="AS52">
            <v>8</v>
          </cell>
        </row>
      </sheetData>
      <sheetData sheetId="1" refreshError="1"/>
      <sheetData sheetId="2" refreshError="1">
        <row r="8">
          <cell r="J8">
            <v>42140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코드"/>
      <sheetName val="자재코드"/>
      <sheetName val="NAV000"/>
      <sheetName val="예산내역서"/>
      <sheetName val="일위대가표"/>
      <sheetName val="LIST"/>
      <sheetName val="Sheet2"/>
      <sheetName val="자재단가"/>
      <sheetName val="복구단가"/>
      <sheetName val="노면경비"/>
      <sheetName val="노면파쇄기"/>
      <sheetName val="동원인원"/>
      <sheetName val="폐기물처리비"/>
      <sheetName val="복구공정"/>
      <sheetName val="복구수량"/>
      <sheetName val="손료"/>
      <sheetName val="간지"/>
      <sheetName val="공사원가"/>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지시서"/>
      <sheetName val="지시서(보관)"/>
      <sheetName val="계통도1"/>
      <sheetName val="설명서 "/>
      <sheetName val="기안"/>
      <sheetName val="예정공정표"/>
      <sheetName val="공사계획서"/>
      <sheetName val="공사비예산서"/>
      <sheetName val="소요자재명세서2"/>
      <sheetName val="설계명세서(장비)"/>
      <sheetName val="설계명세서(선로)"/>
      <sheetName val="기본요율"/>
      <sheetName val="cost9809"/>
      <sheetName val="cost9801"/>
      <sheetName val="9GNG운반"/>
      <sheetName val="설계명세서"/>
      <sheetName val="설계서(두루넷)"/>
      <sheetName val="단가표"/>
      <sheetName val="내역_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47">
          <cell r="J147">
            <v>0</v>
          </cell>
        </row>
        <row r="148">
          <cell r="J148">
            <v>0</v>
          </cell>
        </row>
        <row r="149">
          <cell r="J149">
            <v>1</v>
          </cell>
        </row>
        <row r="152">
          <cell r="J152">
            <v>0</v>
          </cell>
        </row>
        <row r="160">
          <cell r="J160">
            <v>0</v>
          </cell>
        </row>
        <row r="161">
          <cell r="J161">
            <v>8650</v>
          </cell>
        </row>
        <row r="162">
          <cell r="J162">
            <v>1500</v>
          </cell>
        </row>
        <row r="163">
          <cell r="J163">
            <v>0</v>
          </cell>
        </row>
        <row r="164">
          <cell r="J164">
            <v>0</v>
          </cell>
        </row>
        <row r="167">
          <cell r="J167">
            <v>0</v>
          </cell>
        </row>
        <row r="172">
          <cell r="J172">
            <v>8</v>
          </cell>
        </row>
        <row r="191">
          <cell r="J191">
            <v>48</v>
          </cell>
        </row>
        <row r="193">
          <cell r="J193">
            <v>48</v>
          </cell>
        </row>
        <row r="198">
          <cell r="J198">
            <v>108</v>
          </cell>
        </row>
        <row r="202">
          <cell r="J202">
            <v>47</v>
          </cell>
        </row>
        <row r="203">
          <cell r="J203">
            <v>63</v>
          </cell>
        </row>
        <row r="204">
          <cell r="J204">
            <v>47</v>
          </cell>
        </row>
        <row r="205">
          <cell r="J205">
            <v>126</v>
          </cell>
        </row>
        <row r="210">
          <cell r="J210">
            <v>3177</v>
          </cell>
        </row>
        <row r="212">
          <cell r="J212">
            <v>32</v>
          </cell>
        </row>
        <row r="214">
          <cell r="J214">
            <v>234</v>
          </cell>
        </row>
        <row r="215">
          <cell r="J215">
            <v>5</v>
          </cell>
        </row>
        <row r="216">
          <cell r="J216">
            <v>61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공사설명서"/>
      <sheetName val="계통도"/>
      <sheetName val="공사계획서"/>
      <sheetName val="공사비예산서"/>
      <sheetName val="전체"/>
      <sheetName val="강릉"/>
      <sheetName val="남서울"/>
      <sheetName val="우주"/>
      <sheetName val="서해"/>
      <sheetName val="설계명세서(장비)"/>
      <sheetName val="기별(종합)"/>
      <sheetName val="투자효율분석"/>
      <sheetName val="케이블피스표"/>
      <sheetName val="공사지시서(감독)"/>
      <sheetName val="공사지시서(시공)"/>
      <sheetName val="구매요청서"/>
      <sheetName val="cost9801"/>
      <sheetName val="소요자재명세서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1">
          <cell r="D31">
            <v>215</v>
          </cell>
          <cell r="H31">
            <v>0</v>
          </cell>
          <cell r="I31">
            <v>0</v>
          </cell>
          <cell r="J31">
            <v>0</v>
          </cell>
          <cell r="K31">
            <v>0</v>
          </cell>
          <cell r="O31">
            <v>0</v>
          </cell>
          <cell r="P31">
            <v>0</v>
          </cell>
          <cell r="Q31">
            <v>0</v>
          </cell>
          <cell r="R31">
            <v>0</v>
          </cell>
          <cell r="T31">
            <v>0</v>
          </cell>
          <cell r="U31">
            <v>0</v>
          </cell>
          <cell r="V31">
            <v>0</v>
          </cell>
          <cell r="W31">
            <v>0</v>
          </cell>
          <cell r="Y31">
            <v>0</v>
          </cell>
          <cell r="Z31">
            <v>0</v>
          </cell>
          <cell r="AB31">
            <v>35</v>
          </cell>
          <cell r="AC31">
            <v>0</v>
          </cell>
          <cell r="AD31">
            <v>0</v>
          </cell>
          <cell r="AF31">
            <v>7130</v>
          </cell>
          <cell r="AG31">
            <v>0</v>
          </cell>
          <cell r="AH31">
            <v>0</v>
          </cell>
          <cell r="AI31">
            <v>0</v>
          </cell>
          <cell r="AJ31">
            <v>0</v>
          </cell>
          <cell r="AK31">
            <v>241</v>
          </cell>
          <cell r="AL31">
            <v>0</v>
          </cell>
          <cell r="AM31">
            <v>0</v>
          </cell>
          <cell r="AN31">
            <v>0</v>
          </cell>
          <cell r="AT31">
            <v>115</v>
          </cell>
          <cell r="AU31">
            <v>0</v>
          </cell>
          <cell r="AV31">
            <v>0</v>
          </cell>
          <cell r="AW31">
            <v>100</v>
          </cell>
          <cell r="AX31">
            <v>0</v>
          </cell>
          <cell r="AY31">
            <v>0</v>
          </cell>
          <cell r="BA31">
            <v>4</v>
          </cell>
          <cell r="BD31">
            <v>8</v>
          </cell>
          <cell r="BS31">
            <v>2291</v>
          </cell>
          <cell r="BT31">
            <v>0</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2)"/>
      <sheetName val="공사설명서"/>
      <sheetName val="망구성도"/>
      <sheetName val="공사계획서"/>
      <sheetName val="공사비예산서"/>
      <sheetName val="설계명세서(선로)"/>
      <sheetName val="소요자재명세서"/>
      <sheetName val="노무비명세서"/>
      <sheetName val="비목별적용"/>
      <sheetName val="일위대가"/>
      <sheetName val="관로시설"/>
      <sheetName val="기별(종합)"/>
      <sheetName val="소요자재"/>
      <sheetName val="노무산출"/>
      <sheetName val="정산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6">
          <cell r="X16">
            <v>7</v>
          </cell>
        </row>
        <row r="18">
          <cell r="X18">
            <v>1</v>
          </cell>
        </row>
        <row r="22">
          <cell r="X22">
            <v>0</v>
          </cell>
        </row>
        <row r="24">
          <cell r="X24">
            <v>0</v>
          </cell>
        </row>
        <row r="25">
          <cell r="X25">
            <v>0</v>
          </cell>
        </row>
        <row r="26">
          <cell r="X26">
            <v>0</v>
          </cell>
        </row>
        <row r="33">
          <cell r="X33">
            <v>0</v>
          </cell>
        </row>
        <row r="40">
          <cell r="X40">
            <v>168</v>
          </cell>
        </row>
        <row r="42">
          <cell r="X42">
            <v>0</v>
          </cell>
        </row>
        <row r="44">
          <cell r="X44">
            <v>300</v>
          </cell>
        </row>
        <row r="45">
          <cell r="X45">
            <v>0</v>
          </cell>
        </row>
        <row r="46">
          <cell r="X46">
            <v>0</v>
          </cell>
        </row>
        <row r="49">
          <cell r="X49">
            <v>0</v>
          </cell>
        </row>
        <row r="51">
          <cell r="X51">
            <v>0</v>
          </cell>
        </row>
        <row r="53">
          <cell r="X53">
            <v>10</v>
          </cell>
        </row>
        <row r="55">
          <cell r="X55">
            <v>120</v>
          </cell>
        </row>
        <row r="56">
          <cell r="X56">
            <v>10</v>
          </cell>
        </row>
        <row r="57">
          <cell r="X57">
            <v>120</v>
          </cell>
        </row>
        <row r="59">
          <cell r="X59">
            <v>381</v>
          </cell>
        </row>
        <row r="60">
          <cell r="X60">
            <v>0</v>
          </cell>
        </row>
        <row r="61">
          <cell r="X61">
            <v>0</v>
          </cell>
        </row>
        <row r="62">
          <cell r="X62">
            <v>0</v>
          </cell>
        </row>
        <row r="63">
          <cell r="X63">
            <v>82</v>
          </cell>
        </row>
        <row r="64">
          <cell r="X64">
            <v>0</v>
          </cell>
        </row>
        <row r="66">
          <cell r="X66">
            <v>555</v>
          </cell>
        </row>
        <row r="67">
          <cell r="X67">
            <v>0</v>
          </cell>
        </row>
        <row r="70">
          <cell r="X70">
            <v>0</v>
          </cell>
        </row>
        <row r="72">
          <cell r="X72">
            <v>0</v>
          </cell>
        </row>
        <row r="74">
          <cell r="X74">
            <v>11952</v>
          </cell>
        </row>
        <row r="77">
          <cell r="X77">
            <v>11952</v>
          </cell>
        </row>
        <row r="78">
          <cell r="X78">
            <v>2988</v>
          </cell>
        </row>
        <row r="79">
          <cell r="X79">
            <v>0</v>
          </cell>
        </row>
        <row r="80">
          <cell r="X80">
            <v>0</v>
          </cell>
        </row>
        <row r="81">
          <cell r="X81">
            <v>0</v>
          </cell>
        </row>
        <row r="83">
          <cell r="X83">
            <v>164</v>
          </cell>
        </row>
        <row r="84">
          <cell r="X84">
            <v>0</v>
          </cell>
        </row>
        <row r="87">
          <cell r="X87">
            <v>0</v>
          </cell>
        </row>
        <row r="88">
          <cell r="X88">
            <v>0</v>
          </cell>
        </row>
        <row r="90">
          <cell r="X90">
            <v>0</v>
          </cell>
        </row>
        <row r="91">
          <cell r="X91">
            <v>0</v>
          </cell>
        </row>
        <row r="92">
          <cell r="X92">
            <v>0</v>
          </cell>
        </row>
        <row r="96">
          <cell r="X96">
            <v>0</v>
          </cell>
        </row>
        <row r="97">
          <cell r="X97">
            <v>0</v>
          </cell>
        </row>
        <row r="98">
          <cell r="X98">
            <v>0</v>
          </cell>
        </row>
        <row r="99">
          <cell r="X99">
            <v>0</v>
          </cell>
        </row>
        <row r="101">
          <cell r="X101">
            <v>0</v>
          </cell>
        </row>
        <row r="102">
          <cell r="X102">
            <v>0</v>
          </cell>
        </row>
        <row r="104">
          <cell r="X104">
            <v>0</v>
          </cell>
        </row>
        <row r="105">
          <cell r="X105">
            <v>100</v>
          </cell>
        </row>
        <row r="106">
          <cell r="X106">
            <v>0</v>
          </cell>
        </row>
        <row r="107">
          <cell r="X107">
            <v>0</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공사설명서"/>
      <sheetName val="실사자료"/>
      <sheetName val="투자효율분석"/>
      <sheetName val="공사계획서1-1"/>
      <sheetName val="공사비예산서"/>
      <sheetName val="설계명세서"/>
      <sheetName val="기본요율"/>
      <sheetName val="cost9801"/>
      <sheetName val="노무비명세서"/>
    </sheetNames>
    <sheetDataSet>
      <sheetData sheetId="0" refreshError="1"/>
      <sheetData sheetId="1" refreshError="1"/>
      <sheetData sheetId="2" refreshError="1"/>
      <sheetData sheetId="3" refreshError="1">
        <row r="16">
          <cell r="E16">
            <v>6340000</v>
          </cell>
        </row>
        <row r="28">
          <cell r="E28">
            <v>11895</v>
          </cell>
        </row>
        <row r="32">
          <cell r="E32">
            <v>6072</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공사설명서"/>
      <sheetName val="실사자료"/>
      <sheetName val="투자효율분석"/>
      <sheetName val="공사계획서1-1"/>
      <sheetName val="공사비예산서"/>
      <sheetName val="설계명세서"/>
      <sheetName val="기본요율"/>
      <sheetName val="cost9801"/>
      <sheetName val="정산내역서"/>
      <sheetName val="기별"/>
      <sheetName val="설계명세서(선로)"/>
      <sheetName val="자재내역"/>
    </sheetNames>
    <sheetDataSet>
      <sheetData sheetId="0" refreshError="1"/>
      <sheetData sheetId="1" refreshError="1"/>
      <sheetData sheetId="2" refreshError="1"/>
      <sheetData sheetId="3" refreshError="1">
        <row r="20">
          <cell r="D20">
            <v>0</v>
          </cell>
          <cell r="E20">
            <v>6124120</v>
          </cell>
        </row>
        <row r="24">
          <cell r="D24">
            <v>0</v>
          </cell>
          <cell r="E24">
            <v>2631</v>
          </cell>
        </row>
        <row r="27">
          <cell r="D27">
            <v>0</v>
          </cell>
          <cell r="E27">
            <v>9434</v>
          </cell>
        </row>
        <row r="29">
          <cell r="D29">
            <v>0</v>
          </cell>
          <cell r="E29">
            <v>21275</v>
          </cell>
        </row>
        <row r="30">
          <cell r="D30">
            <v>0</v>
          </cell>
          <cell r="E30">
            <v>2269</v>
          </cell>
        </row>
        <row r="31">
          <cell r="D31">
            <v>0</v>
          </cell>
          <cell r="E31">
            <v>3615</v>
          </cell>
        </row>
        <row r="32">
          <cell r="E32">
            <v>6072</v>
          </cell>
        </row>
        <row r="33">
          <cell r="D33">
            <v>0</v>
          </cell>
          <cell r="E33">
            <v>8985</v>
          </cell>
        </row>
        <row r="35">
          <cell r="D35">
            <v>0</v>
          </cell>
          <cell r="E35">
            <v>20655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보고서"/>
      <sheetName val="비교표"/>
      <sheetName val="정산내역서"/>
      <sheetName val="소요자재명세서"/>
      <sheetName val="노무비명세서"/>
      <sheetName val="종합기별"/>
      <sheetName val="서울1"/>
      <sheetName val="인천2"/>
      <sheetName val="인천3"/>
      <sheetName val="대전4"/>
      <sheetName val="광주5"/>
      <sheetName val="바인드물량"/>
      <sheetName val="코아접속"/>
      <sheetName val=",피스표"/>
      <sheetName val="투자효율분석"/>
    </sheetNames>
    <sheetDataSet>
      <sheetData sheetId="0" refreshError="1"/>
      <sheetData sheetId="1" refreshError="1"/>
      <sheetData sheetId="2" refreshError="1"/>
      <sheetData sheetId="3" refreshError="1"/>
      <sheetData sheetId="4" refreshError="1"/>
      <sheetData sheetId="5" refreshError="1"/>
      <sheetData sheetId="6" refreshError="1">
        <row r="10">
          <cell r="J10">
            <v>0</v>
          </cell>
          <cell r="X10">
            <v>103</v>
          </cell>
          <cell r="Z10">
            <v>0</v>
          </cell>
          <cell r="AA10">
            <v>6</v>
          </cell>
          <cell r="AB10">
            <v>0</v>
          </cell>
          <cell r="AC10">
            <v>0</v>
          </cell>
          <cell r="AD10">
            <v>36</v>
          </cell>
          <cell r="AG10">
            <v>0</v>
          </cell>
          <cell r="AJ10">
            <v>0</v>
          </cell>
          <cell r="AM10">
            <v>0</v>
          </cell>
          <cell r="AN10">
            <v>0</v>
          </cell>
        </row>
        <row r="13">
          <cell r="K13">
            <v>13</v>
          </cell>
          <cell r="X13">
            <v>88</v>
          </cell>
          <cell r="Z13">
            <v>42</v>
          </cell>
          <cell r="AA13">
            <v>0</v>
          </cell>
          <cell r="AB13">
            <v>2</v>
          </cell>
          <cell r="AC13">
            <v>56</v>
          </cell>
          <cell r="AD13">
            <v>0</v>
          </cell>
          <cell r="AG13">
            <v>12</v>
          </cell>
          <cell r="AH13">
            <v>8</v>
          </cell>
          <cell r="AI13">
            <v>2</v>
          </cell>
          <cell r="AJ13">
            <v>4</v>
          </cell>
          <cell r="AK13">
            <v>0</v>
          </cell>
          <cell r="AL13">
            <v>0</v>
          </cell>
          <cell r="AM13">
            <v>0</v>
          </cell>
          <cell r="AN13">
            <v>0</v>
          </cell>
        </row>
        <row r="16">
          <cell r="I16">
            <v>33</v>
          </cell>
          <cell r="J16">
            <v>22</v>
          </cell>
          <cell r="K16">
            <v>33</v>
          </cell>
          <cell r="X16">
            <v>100</v>
          </cell>
          <cell r="Y16">
            <v>0</v>
          </cell>
          <cell r="Z16">
            <v>58</v>
          </cell>
          <cell r="AA16">
            <v>0</v>
          </cell>
          <cell r="AB16">
            <v>9</v>
          </cell>
          <cell r="AC16">
            <v>60</v>
          </cell>
          <cell r="AD16">
            <v>0</v>
          </cell>
          <cell r="AG16">
            <v>36</v>
          </cell>
          <cell r="AH16">
            <v>23</v>
          </cell>
          <cell r="AI16">
            <v>0</v>
          </cell>
          <cell r="AJ16">
            <v>0</v>
          </cell>
          <cell r="AK16">
            <v>0</v>
          </cell>
          <cell r="AL16">
            <v>0</v>
          </cell>
          <cell r="AM16">
            <v>0</v>
          </cell>
          <cell r="AN16">
            <v>0</v>
          </cell>
        </row>
        <row r="19">
          <cell r="I19">
            <v>29</v>
          </cell>
          <cell r="J19">
            <v>22</v>
          </cell>
          <cell r="K19">
            <v>29</v>
          </cell>
          <cell r="L19">
            <v>54</v>
          </cell>
          <cell r="X19">
            <v>0</v>
          </cell>
          <cell r="Y19">
            <v>0</v>
          </cell>
          <cell r="Z19">
            <v>46</v>
          </cell>
          <cell r="AA19">
            <v>0</v>
          </cell>
          <cell r="AB19">
            <v>3</v>
          </cell>
          <cell r="AC19">
            <v>44</v>
          </cell>
          <cell r="AD19">
            <v>0</v>
          </cell>
          <cell r="AG19">
            <v>8</v>
          </cell>
          <cell r="AH19">
            <v>16</v>
          </cell>
          <cell r="AI19">
            <v>0</v>
          </cell>
          <cell r="AJ19">
            <v>0</v>
          </cell>
          <cell r="AK19">
            <v>0</v>
          </cell>
          <cell r="AL19">
            <v>0</v>
          </cell>
          <cell r="AM19">
            <v>100</v>
          </cell>
          <cell r="AN19">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설계명세"/>
      <sheetName val="종합기별"/>
      <sheetName val="9GNG운반"/>
    </sheetNames>
    <sheetDataSet>
      <sheetData sheetId="0" refreshError="1">
        <row r="732">
          <cell r="A732" t="str">
            <v>K02</v>
          </cell>
          <cell r="B732">
            <v>47</v>
          </cell>
          <cell r="D732" t="str">
            <v>제 47 호표</v>
          </cell>
          <cell r="E732" t="str">
            <v>프라임코팅</v>
          </cell>
          <cell r="H732" t="str">
            <v>MC-1</v>
          </cell>
          <cell r="L732" t="str">
            <v>근거 : 건설12-11</v>
          </cell>
          <cell r="Q732" t="str">
            <v>단위 : 100m2</v>
          </cell>
        </row>
        <row r="733">
          <cell r="A733" t="str">
            <v xml:space="preserve"> </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2">
          <cell r="A742" t="str">
            <v xml:space="preserve"> </v>
          </cell>
        </row>
        <row r="743">
          <cell r="A743" t="str">
            <v xml:space="preserve"> </v>
          </cell>
        </row>
        <row r="744">
          <cell r="A744" t="str">
            <v xml:space="preserve"> </v>
          </cell>
        </row>
        <row r="745">
          <cell r="A745" t="str">
            <v xml:space="preserve"> </v>
          </cell>
          <cell r="C745" t="str">
            <v>K02</v>
          </cell>
          <cell r="D745" t="str">
            <v>계</v>
          </cell>
          <cell r="E745" t="str">
            <v>제 47 호표</v>
          </cell>
          <cell r="I745">
            <v>14440</v>
          </cell>
          <cell r="K745">
            <v>0</v>
          </cell>
          <cell r="M745">
            <v>6916</v>
          </cell>
          <cell r="O745">
            <v>0</v>
          </cell>
          <cell r="P745">
            <v>21356</v>
          </cell>
        </row>
        <row r="1400">
          <cell r="A1400" t="str">
            <v>B22</v>
          </cell>
          <cell r="B1400">
            <v>93</v>
          </cell>
          <cell r="D1400" t="str">
            <v>제 93 호표</v>
          </cell>
          <cell r="E1400" t="str">
            <v>관용접(Φ400mm)</v>
          </cell>
          <cell r="H1400">
            <v>0</v>
          </cell>
          <cell r="L1400" t="str">
            <v>근거 : 건설17-8</v>
          </cell>
          <cell r="Q1400" t="str">
            <v>단위 : 개소/6m</v>
          </cell>
        </row>
        <row r="1401">
          <cell r="A1401" t="str">
            <v xml:space="preserve"> </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1">
          <cell r="A1411" t="str">
            <v xml:space="preserve"> </v>
          </cell>
        </row>
        <row r="1412">
          <cell r="A1412" t="str">
            <v xml:space="preserve"> </v>
          </cell>
        </row>
        <row r="1413">
          <cell r="A1413" t="str">
            <v xml:space="preserve"> </v>
          </cell>
          <cell r="C1413" t="str">
            <v>B22</v>
          </cell>
          <cell r="D1413" t="str">
            <v>계</v>
          </cell>
          <cell r="E1413" t="str">
            <v>제 93 호표</v>
          </cell>
          <cell r="I1413">
            <v>0</v>
          </cell>
          <cell r="K1413">
            <v>1472</v>
          </cell>
          <cell r="M1413">
            <v>35370</v>
          </cell>
          <cell r="O1413">
            <v>0</v>
          </cell>
          <cell r="P1413">
            <v>36842</v>
          </cell>
        </row>
        <row r="1516">
          <cell r="A1516" t="str">
            <v>O03</v>
          </cell>
          <cell r="B1516">
            <v>101</v>
          </cell>
          <cell r="D1516" t="str">
            <v>제 101 호표</v>
          </cell>
          <cell r="E1516" t="str">
            <v>인력 터파기(풍화암 및 연암)</v>
          </cell>
          <cell r="H1516" t="str">
            <v>인력(2-3)</v>
          </cell>
          <cell r="L1516" t="str">
            <v>근거 : 토공3-1</v>
          </cell>
          <cell r="Q1516" t="str">
            <v>단위 :㎥</v>
          </cell>
        </row>
        <row r="1517">
          <cell r="A1517" t="str">
            <v xml:space="preserve"> </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8">
          <cell r="A1528" t="str">
            <v xml:space="preserve"> </v>
          </cell>
        </row>
        <row r="1529">
          <cell r="A1529" t="str">
            <v xml:space="preserve"> </v>
          </cell>
          <cell r="C1529" t="str">
            <v>O03</v>
          </cell>
          <cell r="D1529" t="str">
            <v>계</v>
          </cell>
          <cell r="E1529" t="str">
            <v>제 101 호표</v>
          </cell>
          <cell r="I1529">
            <v>0</v>
          </cell>
          <cell r="K1529">
            <v>0</v>
          </cell>
          <cell r="M1529">
            <v>166300</v>
          </cell>
          <cell r="O1529">
            <v>0</v>
          </cell>
          <cell r="P1529">
            <v>166300</v>
          </cell>
        </row>
      </sheetData>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1간지-원가계산서"/>
      <sheetName val="1.원가계산서"/>
      <sheetName val="2.예산내역서(총괄)"/>
      <sheetName val="3.1 내역서(광케이블)"/>
      <sheetName val="3.2내역서(관로)"/>
      <sheetName val="3.2 폐기물"/>
      <sheetName val="4.1 수량산출서(케이블)"/>
      <sheetName val="4.2 수량산출서(관로)"/>
      <sheetName val="5.1 일위대가목록(케이블)"/>
      <sheetName val="5.2 일위대가목록표(관로)"/>
      <sheetName val="6.1 일위대가(케이블)"/>
      <sheetName val="6.2 일위대가(관로)"/>
      <sheetName val="6.1 일위대가(전송장비)"/>
      <sheetName val="7.1 자재단가표(케이블)"/>
      <sheetName val="7.2 자재단가표(관로)"/>
      <sheetName val="7.3 자재단가표(전송장비)"/>
      <sheetName val="제비율표"/>
      <sheetName val="관로단위토적(관로)"/>
      <sheetName val="2간지-예산내역서(총괄)"/>
      <sheetName val="3간지-예산내역서(설비별)"/>
      <sheetName val="4간지-수량산출서"/>
      <sheetName val="5간지-일위대가목록"/>
      <sheetName val="6간지-일위대가산출기초"/>
      <sheetName val="7간지-자재단가비교표"/>
      <sheetName val="8간지-제비율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1간지-원가계산서"/>
      <sheetName val="1.원가계산서"/>
      <sheetName val="2.예산내역서(총괄)"/>
      <sheetName val="3.1 내역서(광케이블)"/>
      <sheetName val="3.2내역서(관로)"/>
      <sheetName val="3.2 폐기물"/>
      <sheetName val="4.1 수량산출서(케이블)"/>
      <sheetName val="4.2 수량산출서(관로)"/>
      <sheetName val="5.1 일위대가목록(케이블)"/>
      <sheetName val="5.2 일위대가목록표(관로)"/>
      <sheetName val="6.1 일위대가(케이블)"/>
      <sheetName val="6.2 일위대가(관로)"/>
      <sheetName val="6.1 일위대가(전송장비)"/>
      <sheetName val="7.1 자재단가표(케이블)"/>
      <sheetName val="7.2 자재단가표(관로)"/>
      <sheetName val="7.3 자재단가표(전송장비)"/>
      <sheetName val="제비율표"/>
      <sheetName val="관로단위토적(관로)"/>
      <sheetName val="2간지-예산내역서(총괄)"/>
      <sheetName val="3간지-예산내역서(설비별)"/>
      <sheetName val="4간지-수량산출서"/>
      <sheetName val="5간지-일위대가목록"/>
      <sheetName val="6간지-일위대가산출기초"/>
      <sheetName val="7간지-자재단가비교표"/>
      <sheetName val="8간지-제비율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총괄)"/>
      <sheetName val="순공사비(분야별)"/>
      <sheetName val="프랜트면허"/>
      <sheetName val="토목주소"/>
    </sheetNames>
    <sheetDataSet>
      <sheetData sheetId="0"/>
      <sheetData sheetId="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총괄)"/>
      <sheetName val="순공사비(분야별)"/>
      <sheetName val="프랜트면허"/>
      <sheetName val="토목주소"/>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집계총괄 (2)"/>
      <sheetName val="laroux"/>
      <sheetName val="울타리거리"/>
      <sheetName val="보안등"/>
      <sheetName val="연선전화기초산출"/>
      <sheetName val="보강CO"/>
      <sheetName val="FC포설배관"/>
      <sheetName val="AS포장복구 "/>
      <sheetName val="종합기별"/>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 HIT-&gt;HMC 견적(3900)"/>
      <sheetName val="국내조달(통합-1)"/>
      <sheetName val="J直材4"/>
      <sheetName val="N賃率-職"/>
      <sheetName val="공사설계서"/>
      <sheetName val="토질CODE (2)"/>
      <sheetName val="XXXXXX"/>
      <sheetName val="laroux"/>
      <sheetName val="laroux (2)"/>
      <sheetName val="일위대가"/>
      <sheetName val="pldt"/>
      <sheetName val="표지"/>
      <sheetName val="공사원가"/>
      <sheetName val="예산"/>
      <sheetName val="폐기물"/>
      <sheetName val="공제대"/>
      <sheetName val="공설"/>
      <sheetName val="가설"/>
      <sheetName val="복구경비"/>
      <sheetName val="⑻동원인원산출서⑧"/>
      <sheetName val="신우"/>
      <sheetName val="운반9"/>
      <sheetName val="공정코드"/>
      <sheetName val="자재코드"/>
      <sheetName val="내역서"/>
      <sheetName val="AS포장복구 "/>
      <sheetName val="제-노임"/>
      <sheetName val="제직재"/>
      <sheetName val="20관리비율"/>
      <sheetName val="설계명세서"/>
      <sheetName val="투찰"/>
      <sheetName val="인건-측정"/>
      <sheetName val="ABUT수량-A1"/>
      <sheetName val="일위대가표지"/>
      <sheetName val="종합기별"/>
      <sheetName val="Sheet6"/>
      <sheetName val="단가산출"/>
      <sheetName val="한강운반비"/>
      <sheetName val="품목"/>
      <sheetName val="설비"/>
      <sheetName val="수량산출"/>
      <sheetName val="노임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GNG운반"/>
      <sheetName val="현장운반(대운반)"/>
      <sheetName val="거리운임표(대운반)"/>
      <sheetName val="운반비산출(소운반)"/>
      <sheetName val="운반비산출 (대운반)"/>
      <sheetName val="세동별비상"/>
      <sheetName val="Baby일위대가"/>
      <sheetName val="일위대가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CONDITION"/>
      <sheetName val="내부마감"/>
      <sheetName val="갑지"/>
      <sheetName val="갑지 (2)"/>
      <sheetName val="도급변경내용)"/>
      <sheetName val="갑지수정"/>
      <sheetName val="총괄산출표"/>
      <sheetName val="공통가설"/>
      <sheetName val="토공"/>
      <sheetName val="토공(을)"/>
      <sheetName val="건축집계표"/>
      <sheetName val="부대시설"/>
      <sheetName val="2골조 "/>
      <sheetName val="마감내역"/>
      <sheetName val="설비집계표"/>
      <sheetName val="설비내역서"/>
      <sheetName val="전기집계표"/>
      <sheetName val="전기내역서"/>
      <sheetName val="조경"/>
      <sheetName val="표지 (2)"/>
      <sheetName val="지질"/>
      <sheetName val="수량"/>
      <sheetName val="골조물량"/>
      <sheetName val="마감산출"/>
      <sheetName val="PILE (300×200)"/>
      <sheetName val="PILE (300×300)"/>
      <sheetName val="PILE (300×150)"/>
      <sheetName val="Sheet2"/>
      <sheetName val="을지"/>
      <sheetName val="Sheet3"/>
      <sheetName val="#REF"/>
      <sheetName val="부대tu"/>
      <sheetName val="GAEYO"/>
      <sheetName val="을"/>
      <sheetName val="APT"/>
      <sheetName val="터파기및재료"/>
      <sheetName val="BSD (2)"/>
      <sheetName val="갑지1"/>
      <sheetName val="실행"/>
      <sheetName val="TEST1"/>
      <sheetName val="내역"/>
      <sheetName val="금융"/>
      <sheetName val="구조물"/>
      <sheetName val="갑지(추정)"/>
      <sheetName val="건축집계"/>
      <sheetName val="Work-Condition"/>
      <sheetName val="도급제출3(5.20)"/>
      <sheetName val="실행간접비용"/>
      <sheetName val="내역서"/>
      <sheetName val="Sheet5"/>
      <sheetName val="기본일위"/>
      <sheetName val="일위목록"/>
      <sheetName val="구조물공"/>
      <sheetName val="부대공"/>
      <sheetName val="배수공"/>
      <sheetName val="포장공"/>
      <sheetName val="연결임시"/>
      <sheetName val="예비품"/>
      <sheetName val="실행대비"/>
      <sheetName val="설계명세서"/>
      <sheetName val="데이타"/>
      <sheetName val="잡비"/>
      <sheetName val="계수시트"/>
      <sheetName val="Sheet4"/>
      <sheetName val="6호기"/>
      <sheetName val="해평견적"/>
      <sheetName val="토사(PE)"/>
      <sheetName val="기존단가 (2)"/>
      <sheetName val="교육종류"/>
      <sheetName val="정공공사"/>
      <sheetName val="기계경비(시간당)"/>
      <sheetName val="램머"/>
      <sheetName val="자재단가비교표"/>
      <sheetName val="내역서-수정본"/>
      <sheetName val="일위대가표"/>
      <sheetName val="금액내역서"/>
      <sheetName val="수량산출(음암)"/>
      <sheetName val="해외(원화)"/>
      <sheetName val="설명서 "/>
      <sheetName val="토목"/>
      <sheetName val="Y-WORK"/>
      <sheetName val="조달청적격심사"/>
      <sheetName val="전기공사"/>
      <sheetName val="연돌일위집계"/>
      <sheetName val="직재"/>
      <sheetName val="견적대비표"/>
      <sheetName val="유림골조"/>
      <sheetName val="1.우편집중내역서"/>
      <sheetName val="일반부표"/>
      <sheetName val="교통대책내역"/>
      <sheetName val="코드표"/>
      <sheetName val="FURNITURE-01"/>
      <sheetName val="1호구조물"/>
      <sheetName val="약품설비"/>
      <sheetName val="45,46"/>
      <sheetName val="내역_FILE"/>
      <sheetName val="FB25JN"/>
      <sheetName val="식재인부"/>
      <sheetName val="CTEMCOST"/>
      <sheetName val="기안"/>
      <sheetName val="자재단가"/>
      <sheetName val="노임단가"/>
      <sheetName val="실행(ALT1)"/>
      <sheetName val="CON'C"/>
      <sheetName val="목창호"/>
      <sheetName val="구간공종"/>
      <sheetName val="소방일위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단가표"/>
      <sheetName val="노임단가"/>
      <sheetName val="수량산출1"/>
      <sheetName val="역사집계표"/>
      <sheetName val="수량계산"/>
      <sheetName val="선로집계"/>
      <sheetName val="선로총괄"/>
      <sheetName val="인공"/>
      <sheetName val="반송인공"/>
      <sheetName val="관로신설"/>
      <sheetName val="광관로"/>
      <sheetName val="일위산출"/>
      <sheetName val="공량산출서"/>
      <sheetName val="일위대가"/>
      <sheetName val="수량조서"/>
      <sheetName val="원가계산서"/>
      <sheetName val="가설건물"/>
      <sheetName val="소방감리비"/>
      <sheetName val="LRH인공"/>
      <sheetName val="강관주"/>
      <sheetName val="CCTV"/>
      <sheetName val="증폭기"/>
      <sheetName val="연선전화"/>
      <sheetName val="지중도체"/>
      <sheetName val="사정조서"/>
      <sheetName val="사정표지"/>
    </sheetNames>
    <sheetDataSet>
      <sheetData sheetId="0" refreshError="1">
        <row r="4">
          <cell r="A4" t="str">
            <v xml:space="preserve"> 접지봉  16D×1800㎜</v>
          </cell>
          <cell r="B4" t="str">
            <v xml:space="preserve"> 접지봉 </v>
          </cell>
          <cell r="C4" t="str">
            <v xml:space="preserve"> 16D×1800㎜</v>
          </cell>
          <cell r="D4" t="str">
            <v>본</v>
          </cell>
          <cell r="E4" t="str">
            <v>P854</v>
          </cell>
          <cell r="F4">
            <v>4900</v>
          </cell>
          <cell r="G4" t="str">
            <v>P930</v>
          </cell>
          <cell r="H4">
            <v>3960</v>
          </cell>
          <cell r="M4">
            <v>3960</v>
          </cell>
        </row>
        <row r="5">
          <cell r="A5" t="str">
            <v xml:space="preserve"> 접지봉콘넥터 Φ16</v>
          </cell>
          <cell r="B5" t="str">
            <v xml:space="preserve"> 접지봉콘넥터</v>
          </cell>
          <cell r="C5" t="str">
            <v xml:space="preserve"> Φ16</v>
          </cell>
          <cell r="D5" t="str">
            <v>개</v>
          </cell>
          <cell r="G5" t="str">
            <v>P930</v>
          </cell>
          <cell r="H5">
            <v>700</v>
          </cell>
          <cell r="M5">
            <v>700</v>
          </cell>
        </row>
        <row r="6">
          <cell r="A6" t="str">
            <v xml:space="preserve"> 접지슬리브  100-60, 38㎜</v>
          </cell>
          <cell r="B6" t="str">
            <v xml:space="preserve"> 접지슬리브 </v>
          </cell>
          <cell r="C6" t="str">
            <v xml:space="preserve"> 100-60, 38㎜</v>
          </cell>
          <cell r="D6" t="str">
            <v>개</v>
          </cell>
          <cell r="E6" t="str">
            <v>P854</v>
          </cell>
          <cell r="F6">
            <v>2400</v>
          </cell>
          <cell r="G6" t="str">
            <v>P930</v>
          </cell>
          <cell r="H6">
            <v>2000</v>
          </cell>
          <cell r="M6">
            <v>2000</v>
          </cell>
        </row>
        <row r="7">
          <cell r="A7" t="str">
            <v xml:space="preserve"> 접지봉리드선   GV 38㎟</v>
          </cell>
          <cell r="B7" t="str">
            <v xml:space="preserve"> 접지봉리드선  </v>
          </cell>
          <cell r="C7" t="str">
            <v xml:space="preserve"> GV 38㎟</v>
          </cell>
          <cell r="D7" t="str">
            <v>m</v>
          </cell>
          <cell r="E7" t="str">
            <v>P763</v>
          </cell>
          <cell r="F7">
            <v>2211</v>
          </cell>
          <cell r="G7" t="str">
            <v>P844</v>
          </cell>
          <cell r="H7">
            <v>2211</v>
          </cell>
          <cell r="M7">
            <v>2211</v>
          </cell>
          <cell r="N7">
            <v>0.1</v>
          </cell>
        </row>
        <row r="8">
          <cell r="A8" t="str">
            <v xml:space="preserve"> 접지용전선   GV 22㎟</v>
          </cell>
          <cell r="B8" t="str">
            <v xml:space="preserve"> 접지용전선  </v>
          </cell>
          <cell r="C8" t="str">
            <v xml:space="preserve"> GV 22㎟</v>
          </cell>
          <cell r="D8" t="str">
            <v>m</v>
          </cell>
          <cell r="G8" t="str">
            <v>P844</v>
          </cell>
          <cell r="H8">
            <v>1468</v>
          </cell>
          <cell r="M8">
            <v>1468</v>
          </cell>
          <cell r="N8">
            <v>0.1</v>
          </cell>
        </row>
        <row r="9">
          <cell r="A9" t="str">
            <v xml:space="preserve"> 연동연선   AS 50㎟</v>
          </cell>
          <cell r="B9" t="str">
            <v xml:space="preserve"> 연동연선  </v>
          </cell>
          <cell r="C9" t="str">
            <v xml:space="preserve"> AS 50㎟</v>
          </cell>
          <cell r="D9" t="str">
            <v>m</v>
          </cell>
          <cell r="E9" t="str">
            <v>P776</v>
          </cell>
          <cell r="F9">
            <v>2604</v>
          </cell>
          <cell r="G9" t="str">
            <v>P856</v>
          </cell>
          <cell r="H9">
            <v>2400</v>
          </cell>
          <cell r="M9">
            <v>2400</v>
          </cell>
        </row>
        <row r="10">
          <cell r="A10" t="str">
            <v xml:space="preserve"> 동터미널 22㎟ 용</v>
          </cell>
          <cell r="B10" t="str">
            <v xml:space="preserve"> 동터미널</v>
          </cell>
          <cell r="C10" t="str">
            <v xml:space="preserve"> 22㎟ 용</v>
          </cell>
          <cell r="D10" t="str">
            <v>개</v>
          </cell>
          <cell r="G10" t="str">
            <v xml:space="preserve"> P861</v>
          </cell>
          <cell r="H10">
            <v>455</v>
          </cell>
          <cell r="M10">
            <v>455</v>
          </cell>
        </row>
        <row r="11">
          <cell r="A11" t="str">
            <v xml:space="preserve"> 콘크리트표주 접지표당청규격</v>
          </cell>
          <cell r="B11" t="str">
            <v xml:space="preserve"> 콘크리트표주</v>
          </cell>
          <cell r="C11" t="str">
            <v xml:space="preserve"> 접지표당청규격</v>
          </cell>
          <cell r="D11" t="str">
            <v>개</v>
          </cell>
          <cell r="L11">
            <v>10000</v>
          </cell>
          <cell r="M11">
            <v>10000</v>
          </cell>
        </row>
        <row r="12">
          <cell r="A12" t="str">
            <v xml:space="preserve"> 시멘트(40㎏)  분공장도</v>
          </cell>
          <cell r="B12" t="str">
            <v xml:space="preserve"> 시멘트(40㎏) </v>
          </cell>
          <cell r="C12" t="str">
            <v xml:space="preserve"> 분공장도</v>
          </cell>
          <cell r="D12" t="str">
            <v>포</v>
          </cell>
          <cell r="E12" t="str">
            <v xml:space="preserve"> P113</v>
          </cell>
          <cell r="F12">
            <v>2450</v>
          </cell>
          <cell r="G12" t="str">
            <v xml:space="preserve"> P96</v>
          </cell>
          <cell r="H12">
            <v>2450</v>
          </cell>
          <cell r="M12">
            <v>2450</v>
          </cell>
        </row>
        <row r="13">
          <cell r="A13" t="str">
            <v xml:space="preserve"> 이형철근 SD30A</v>
          </cell>
          <cell r="B13" t="str">
            <v xml:space="preserve"> 이형철근</v>
          </cell>
          <cell r="C13" t="str">
            <v xml:space="preserve"> SD30A</v>
          </cell>
          <cell r="D13" t="str">
            <v>TON</v>
          </cell>
          <cell r="E13" t="str">
            <v xml:space="preserve"> P44</v>
          </cell>
          <cell r="F13">
            <v>386500</v>
          </cell>
          <cell r="G13" t="str">
            <v xml:space="preserve"> P42</v>
          </cell>
          <cell r="H13">
            <v>380000</v>
          </cell>
          <cell r="M13">
            <v>380000</v>
          </cell>
        </row>
        <row r="14">
          <cell r="A14" t="str">
            <v xml:space="preserve"> 통신용맨홀(주철제)  통신용1120x620x132</v>
          </cell>
          <cell r="B14" t="str">
            <v xml:space="preserve"> 통신용맨홀(주철제) </v>
          </cell>
          <cell r="C14" t="str">
            <v xml:space="preserve"> 통신용1120x620x132</v>
          </cell>
          <cell r="D14" t="str">
            <v>조</v>
          </cell>
          <cell r="E14" t="str">
            <v>P171</v>
          </cell>
          <cell r="F14">
            <v>250000</v>
          </cell>
          <cell r="G14" t="str">
            <v>P160</v>
          </cell>
          <cell r="H14">
            <v>250000</v>
          </cell>
          <cell r="M14">
            <v>250000</v>
          </cell>
        </row>
        <row r="15">
          <cell r="A15" t="str">
            <v xml:space="preserve"> 케이블걸이쇠   2호</v>
          </cell>
          <cell r="B15" t="str">
            <v xml:space="preserve"> 케이블걸이쇠  </v>
          </cell>
          <cell r="C15" t="str">
            <v xml:space="preserve"> 2호</v>
          </cell>
          <cell r="D15" t="str">
            <v>개</v>
          </cell>
          <cell r="E15" t="str">
            <v>P879</v>
          </cell>
          <cell r="F15">
            <v>1850</v>
          </cell>
          <cell r="G15" t="str">
            <v>P959</v>
          </cell>
          <cell r="H15">
            <v>1850</v>
          </cell>
          <cell r="M15">
            <v>1850</v>
          </cell>
        </row>
        <row r="16">
          <cell r="A16" t="str">
            <v xml:space="preserve"> 케이블받침대   33×14×3×607</v>
          </cell>
          <cell r="B16" t="str">
            <v xml:space="preserve"> 케이블받침대  </v>
          </cell>
          <cell r="C16" t="str">
            <v xml:space="preserve"> 33×14×3×607</v>
          </cell>
          <cell r="D16" t="str">
            <v>개</v>
          </cell>
          <cell r="E16" t="str">
            <v>P879</v>
          </cell>
          <cell r="F16">
            <v>7000</v>
          </cell>
          <cell r="G16" t="str">
            <v>P959</v>
          </cell>
          <cell r="H16">
            <v>7000</v>
          </cell>
          <cell r="M16">
            <v>7000</v>
          </cell>
        </row>
        <row r="17">
          <cell r="A17" t="str">
            <v xml:space="preserve"> 앵커볼트(5/8")  M16  L250</v>
          </cell>
          <cell r="B17" t="str">
            <v xml:space="preserve"> 앵커볼트(5/8") </v>
          </cell>
          <cell r="C17" t="str">
            <v xml:space="preserve"> M16  L250</v>
          </cell>
          <cell r="D17" t="str">
            <v>조</v>
          </cell>
          <cell r="G17" t="str">
            <v xml:space="preserve"> P76</v>
          </cell>
          <cell r="H17">
            <v>295</v>
          </cell>
          <cell r="M17">
            <v>295</v>
          </cell>
        </row>
        <row r="18">
          <cell r="A18" t="str">
            <v xml:space="preserve"> 혼합골재  75㎜ 이하</v>
          </cell>
          <cell r="B18" t="str">
            <v xml:space="preserve"> 혼합골재 </v>
          </cell>
          <cell r="C18" t="str">
            <v xml:space="preserve"> 75㎜ 이하</v>
          </cell>
          <cell r="D18" t="str">
            <v>㎥</v>
          </cell>
          <cell r="E18" t="str">
            <v>P111</v>
          </cell>
          <cell r="F18">
            <v>12000</v>
          </cell>
          <cell r="G18" t="str">
            <v xml:space="preserve"> P95</v>
          </cell>
          <cell r="H18">
            <v>12000</v>
          </cell>
          <cell r="M18">
            <v>12000</v>
          </cell>
        </row>
        <row r="19">
          <cell r="A19" t="str">
            <v xml:space="preserve"> 모래(세척사)  인천(도착도)</v>
          </cell>
          <cell r="B19" t="str">
            <v xml:space="preserve"> 모래(세척사) </v>
          </cell>
          <cell r="C19" t="str">
            <v xml:space="preserve"> 인천(도착도)</v>
          </cell>
          <cell r="D19" t="str">
            <v>㎥</v>
          </cell>
          <cell r="E19" t="str">
            <v xml:space="preserve"> P111 </v>
          </cell>
          <cell r="F19">
            <v>1750</v>
          </cell>
          <cell r="G19" t="str">
            <v xml:space="preserve"> P95</v>
          </cell>
          <cell r="H19">
            <v>17500</v>
          </cell>
          <cell r="M19">
            <v>1750</v>
          </cell>
        </row>
        <row r="20">
          <cell r="A20" t="str">
            <v xml:space="preserve"> 자갈(#467,Φ40)   인천(도착도)</v>
          </cell>
          <cell r="B20" t="str">
            <v xml:space="preserve"> 자갈(#467,Φ40)  </v>
          </cell>
          <cell r="C20" t="str">
            <v xml:space="preserve"> 인천(도착도)</v>
          </cell>
          <cell r="D20" t="str">
            <v>㎥</v>
          </cell>
          <cell r="E20" t="str">
            <v xml:space="preserve"> P111 </v>
          </cell>
          <cell r="F20">
            <v>23000</v>
          </cell>
          <cell r="G20" t="str">
            <v xml:space="preserve"> P95</v>
          </cell>
          <cell r="H20">
            <v>18500</v>
          </cell>
          <cell r="M20">
            <v>18500</v>
          </cell>
        </row>
        <row r="21">
          <cell r="A21" t="str">
            <v xml:space="preserve"> 보통합판(1급)  12T  1.21*2.42</v>
          </cell>
          <cell r="B21" t="str">
            <v xml:space="preserve"> 보통합판(1급) </v>
          </cell>
          <cell r="C21" t="str">
            <v xml:space="preserve"> 12T  1.21*2.42</v>
          </cell>
          <cell r="D21" t="str">
            <v>㎡</v>
          </cell>
          <cell r="E21" t="str">
            <v>P433</v>
          </cell>
          <cell r="F21">
            <v>7366</v>
          </cell>
          <cell r="G21" t="str">
            <v>P353</v>
          </cell>
          <cell r="H21">
            <v>6181</v>
          </cell>
          <cell r="M21">
            <v>6181</v>
          </cell>
        </row>
        <row r="22">
          <cell r="A22" t="str">
            <v xml:space="preserve"> 라왕  각재</v>
          </cell>
          <cell r="B22" t="str">
            <v xml:space="preserve"> 라왕 </v>
          </cell>
          <cell r="C22" t="str">
            <v xml:space="preserve"> 각재</v>
          </cell>
          <cell r="D22" t="str">
            <v>㎥</v>
          </cell>
          <cell r="E22" t="str">
            <v xml:space="preserve"> P139</v>
          </cell>
          <cell r="F22">
            <v>988023</v>
          </cell>
          <cell r="G22" t="str">
            <v xml:space="preserve"> P106</v>
          </cell>
          <cell r="H22">
            <v>986023</v>
          </cell>
          <cell r="M22">
            <v>986023</v>
          </cell>
        </row>
        <row r="23">
          <cell r="A23" t="str">
            <v xml:space="preserve"> 어니일링(소)철선   #8  4.0mm</v>
          </cell>
          <cell r="B23" t="str">
            <v xml:space="preserve"> 어니일링(소)철선  </v>
          </cell>
          <cell r="C23" t="str">
            <v xml:space="preserve"> #8  4.0mm</v>
          </cell>
          <cell r="D23" t="str">
            <v>kg</v>
          </cell>
          <cell r="E23" t="str">
            <v xml:space="preserve"> P67</v>
          </cell>
          <cell r="F23">
            <v>570</v>
          </cell>
          <cell r="G23" t="str">
            <v xml:space="preserve"> P70</v>
          </cell>
          <cell r="H23">
            <v>570</v>
          </cell>
          <cell r="M23">
            <v>570</v>
          </cell>
        </row>
        <row r="24">
          <cell r="A24" t="str">
            <v xml:space="preserve"> 철못   N 50</v>
          </cell>
          <cell r="B24" t="str">
            <v xml:space="preserve"> 철못  </v>
          </cell>
          <cell r="C24" t="str">
            <v xml:space="preserve"> N 50</v>
          </cell>
          <cell r="D24" t="str">
            <v>kg</v>
          </cell>
          <cell r="E24" t="str">
            <v xml:space="preserve"> P70</v>
          </cell>
          <cell r="F24">
            <v>700</v>
          </cell>
          <cell r="G24" t="str">
            <v xml:space="preserve"> P70</v>
          </cell>
          <cell r="H24">
            <v>700</v>
          </cell>
          <cell r="M24">
            <v>700</v>
          </cell>
        </row>
        <row r="25">
          <cell r="A25" t="str">
            <v xml:space="preserve"> 박리제   유성</v>
          </cell>
          <cell r="B25" t="str">
            <v xml:space="preserve"> 박리제  </v>
          </cell>
          <cell r="C25" t="str">
            <v xml:space="preserve"> 유성</v>
          </cell>
          <cell r="D25" t="str">
            <v>ℓ</v>
          </cell>
          <cell r="E25" t="str">
            <v xml:space="preserve"> P147 </v>
          </cell>
          <cell r="F25">
            <v>1300</v>
          </cell>
          <cell r="G25" t="str">
            <v>P111</v>
          </cell>
          <cell r="H25">
            <v>1300</v>
          </cell>
          <cell r="M25">
            <v>1300</v>
          </cell>
        </row>
        <row r="26">
          <cell r="A26" t="str">
            <v xml:space="preserve"> 전화기  자동전화기(MFC)</v>
          </cell>
          <cell r="B26" t="str">
            <v xml:space="preserve"> 전화기 </v>
          </cell>
          <cell r="C26" t="str">
            <v xml:space="preserve"> 자동전화기(MFC)</v>
          </cell>
          <cell r="D26" t="str">
            <v>대</v>
          </cell>
          <cell r="E26" t="str">
            <v>P920</v>
          </cell>
          <cell r="F26">
            <v>30000</v>
          </cell>
          <cell r="M26">
            <v>30000</v>
          </cell>
        </row>
        <row r="27">
          <cell r="A27" t="str">
            <v xml:space="preserve"> 전화기  자동식직통</v>
          </cell>
          <cell r="B27" t="str">
            <v xml:space="preserve"> 전화기 </v>
          </cell>
          <cell r="C27" t="str">
            <v xml:space="preserve"> 자동식직통</v>
          </cell>
          <cell r="D27" t="str">
            <v>대</v>
          </cell>
          <cell r="L27">
            <v>280000</v>
          </cell>
          <cell r="M27">
            <v>280000</v>
          </cell>
        </row>
        <row r="28">
          <cell r="A28" t="str">
            <v xml:space="preserve"> KEY PHONE 모장치(GK50HB)10/16</v>
          </cell>
          <cell r="B28" t="str">
            <v xml:space="preserve"> KEY PHONE</v>
          </cell>
          <cell r="C28" t="str">
            <v xml:space="preserve"> 모장치(GK50HB)10/16</v>
          </cell>
          <cell r="D28" t="str">
            <v>대</v>
          </cell>
          <cell r="L28">
            <v>456000</v>
          </cell>
          <cell r="M28">
            <v>456000</v>
          </cell>
        </row>
        <row r="29">
          <cell r="A29" t="str">
            <v xml:space="preserve"> KEY PHONE 자장치(33LG)</v>
          </cell>
          <cell r="B29" t="str">
            <v xml:space="preserve"> KEY PHONE</v>
          </cell>
          <cell r="C29" t="str">
            <v xml:space="preserve"> 자장치(33LG)</v>
          </cell>
          <cell r="D29" t="str">
            <v>대</v>
          </cell>
          <cell r="L29">
            <v>95000</v>
          </cell>
          <cell r="M29">
            <v>95000</v>
          </cell>
        </row>
        <row r="30">
          <cell r="A30" t="str">
            <v xml:space="preserve"> 비디오폰  모장치</v>
          </cell>
          <cell r="B30" t="str">
            <v xml:space="preserve"> 비디오폰 </v>
          </cell>
          <cell r="C30" t="str">
            <v xml:space="preserve"> 모장치</v>
          </cell>
          <cell r="D30" t="str">
            <v>대</v>
          </cell>
          <cell r="L30">
            <v>180000</v>
          </cell>
          <cell r="M30">
            <v>180000</v>
          </cell>
        </row>
        <row r="31">
          <cell r="A31" t="str">
            <v xml:space="preserve"> 비디오폰  자장치</v>
          </cell>
          <cell r="B31" t="str">
            <v xml:space="preserve"> 비디오폰 </v>
          </cell>
          <cell r="C31" t="str">
            <v xml:space="preserve"> 자장치</v>
          </cell>
          <cell r="D31" t="str">
            <v>대</v>
          </cell>
          <cell r="L31">
            <v>140000</v>
          </cell>
          <cell r="M31">
            <v>140000</v>
          </cell>
        </row>
        <row r="32">
          <cell r="A32" t="str">
            <v xml:space="preserve"> 통신케이블 CPEV 5P/0.65</v>
          </cell>
          <cell r="B32" t="str">
            <v xml:space="preserve"> 통신케이블</v>
          </cell>
          <cell r="C32" t="str">
            <v xml:space="preserve"> CPEV 5P/0.65</v>
          </cell>
          <cell r="D32" t="str">
            <v>m</v>
          </cell>
          <cell r="E32" t="str">
            <v>P778</v>
          </cell>
          <cell r="F32">
            <v>728</v>
          </cell>
          <cell r="G32" t="str">
            <v>P853</v>
          </cell>
          <cell r="H32">
            <v>719</v>
          </cell>
          <cell r="M32">
            <v>719</v>
          </cell>
          <cell r="N32">
            <v>0.03</v>
          </cell>
        </row>
        <row r="33">
          <cell r="A33" t="str">
            <v xml:space="preserve"> 통신케이블 CPEV 10P/0.65</v>
          </cell>
          <cell r="B33" t="str">
            <v xml:space="preserve"> 통신케이블</v>
          </cell>
          <cell r="C33" t="str">
            <v xml:space="preserve"> CPEV 10P/0.65</v>
          </cell>
          <cell r="D33" t="str">
            <v>m</v>
          </cell>
          <cell r="E33" t="str">
            <v>P778</v>
          </cell>
          <cell r="F33">
            <v>914</v>
          </cell>
          <cell r="G33" t="str">
            <v>P853</v>
          </cell>
          <cell r="H33">
            <v>902</v>
          </cell>
          <cell r="M33">
            <v>902</v>
          </cell>
          <cell r="N33">
            <v>0.03</v>
          </cell>
        </row>
        <row r="34">
          <cell r="A34" t="str">
            <v xml:space="preserve"> 통신케이블 CPEV 20P/0.65</v>
          </cell>
          <cell r="B34" t="str">
            <v xml:space="preserve"> 통신케이블</v>
          </cell>
          <cell r="C34" t="str">
            <v xml:space="preserve"> CPEV 20P/0.65</v>
          </cell>
          <cell r="D34" t="str">
            <v>m</v>
          </cell>
          <cell r="E34" t="str">
            <v>P778</v>
          </cell>
          <cell r="F34">
            <v>1351</v>
          </cell>
          <cell r="G34" t="str">
            <v>P853</v>
          </cell>
          <cell r="H34">
            <v>1333</v>
          </cell>
          <cell r="M34">
            <v>1333</v>
          </cell>
          <cell r="N34">
            <v>0.03</v>
          </cell>
        </row>
        <row r="35">
          <cell r="A35" t="str">
            <v xml:space="preserve"> 통신케이블 CPEV 30P/0.65</v>
          </cell>
          <cell r="B35" t="str">
            <v xml:space="preserve"> 통신케이블</v>
          </cell>
          <cell r="C35" t="str">
            <v xml:space="preserve"> CPEV 30P/0.65</v>
          </cell>
          <cell r="D35" t="str">
            <v>m</v>
          </cell>
          <cell r="E35" t="str">
            <v>P778</v>
          </cell>
          <cell r="F35">
            <v>1351</v>
          </cell>
          <cell r="G35" t="str">
            <v>P853</v>
          </cell>
          <cell r="H35">
            <v>1333</v>
          </cell>
          <cell r="M35">
            <v>1333</v>
          </cell>
          <cell r="N35">
            <v>0.03</v>
          </cell>
        </row>
        <row r="36">
          <cell r="A36" t="str">
            <v xml:space="preserve"> ECX CABLE   5C-2V</v>
          </cell>
          <cell r="B36" t="str">
            <v xml:space="preserve"> ECX CABLE  </v>
          </cell>
          <cell r="C36" t="str">
            <v xml:space="preserve"> 5C-2V</v>
          </cell>
          <cell r="D36" t="str">
            <v>m</v>
          </cell>
          <cell r="E36" t="str">
            <v>P778</v>
          </cell>
          <cell r="F36">
            <v>528</v>
          </cell>
          <cell r="G36" t="str">
            <v>P854</v>
          </cell>
          <cell r="H36">
            <v>488</v>
          </cell>
          <cell r="M36">
            <v>488</v>
          </cell>
          <cell r="N36">
            <v>0.03</v>
          </cell>
        </row>
        <row r="37">
          <cell r="A37" t="str">
            <v xml:space="preserve"> ECX CABLE   7C-2V</v>
          </cell>
          <cell r="B37" t="str">
            <v xml:space="preserve"> ECX CABLE  </v>
          </cell>
          <cell r="C37" t="str">
            <v xml:space="preserve"> 7C-2V</v>
          </cell>
          <cell r="D37" t="str">
            <v>m</v>
          </cell>
          <cell r="E37" t="str">
            <v>P778</v>
          </cell>
          <cell r="F37">
            <v>955</v>
          </cell>
          <cell r="G37" t="str">
            <v>P854</v>
          </cell>
          <cell r="H37">
            <v>883</v>
          </cell>
          <cell r="M37">
            <v>883</v>
          </cell>
          <cell r="N37">
            <v>0.03</v>
          </cell>
        </row>
        <row r="38">
          <cell r="A38" t="str">
            <v xml:space="preserve"> 600V 가교PE 케이블   CV 2C/5.5㎟</v>
          </cell>
          <cell r="B38" t="str">
            <v xml:space="preserve"> 600V 가교PE 케이블  </v>
          </cell>
          <cell r="C38" t="str">
            <v xml:space="preserve"> CV 2C/5.5㎟</v>
          </cell>
          <cell r="D38" t="str">
            <v>m</v>
          </cell>
          <cell r="E38" t="str">
            <v>P766</v>
          </cell>
          <cell r="F38">
            <v>930</v>
          </cell>
          <cell r="G38" t="str">
            <v>P851</v>
          </cell>
          <cell r="H38">
            <v>918</v>
          </cell>
          <cell r="M38">
            <v>918</v>
          </cell>
          <cell r="N38">
            <v>0.03</v>
          </cell>
        </row>
        <row r="39">
          <cell r="A39" t="str">
            <v xml:space="preserve"> 전화선  TIV  2C/0.8㎜</v>
          </cell>
          <cell r="B39" t="str">
            <v xml:space="preserve"> 전화선 </v>
          </cell>
          <cell r="C39" t="str">
            <v xml:space="preserve"> TIV  2C/0.8㎜</v>
          </cell>
          <cell r="D39" t="str">
            <v>m</v>
          </cell>
          <cell r="E39" t="str">
            <v>P779</v>
          </cell>
          <cell r="F39">
            <v>80</v>
          </cell>
          <cell r="G39" t="str">
            <v>P854</v>
          </cell>
          <cell r="H39">
            <v>78</v>
          </cell>
          <cell r="M39">
            <v>78</v>
          </cell>
          <cell r="N39">
            <v>0.05</v>
          </cell>
        </row>
        <row r="40">
          <cell r="A40" t="str">
            <v xml:space="preserve"> 접지용전선   GV 5.5㎟</v>
          </cell>
          <cell r="B40" t="str">
            <v xml:space="preserve"> 접지용전선  </v>
          </cell>
          <cell r="C40" t="str">
            <v xml:space="preserve"> GV 5.5㎟</v>
          </cell>
          <cell r="D40" t="str">
            <v>m</v>
          </cell>
          <cell r="E40" t="str">
            <v>P763</v>
          </cell>
          <cell r="F40">
            <v>410</v>
          </cell>
          <cell r="G40" t="str">
            <v>P844</v>
          </cell>
          <cell r="H40">
            <v>410</v>
          </cell>
          <cell r="M40">
            <v>410</v>
          </cell>
          <cell r="N40">
            <v>0.1</v>
          </cell>
        </row>
        <row r="41">
          <cell r="A41" t="str">
            <v xml:space="preserve"> 제어케이블 CVV-S  24C×1.25㎟</v>
          </cell>
          <cell r="B41" t="str">
            <v xml:space="preserve"> 제어케이블</v>
          </cell>
          <cell r="C41" t="str">
            <v xml:space="preserve"> CVV-S  24C×1.25㎟</v>
          </cell>
          <cell r="D41" t="str">
            <v>m</v>
          </cell>
          <cell r="E41" t="str">
            <v>P765</v>
          </cell>
          <cell r="F41">
            <v>3050</v>
          </cell>
          <cell r="G41" t="str">
            <v>P845</v>
          </cell>
          <cell r="H41">
            <v>2873</v>
          </cell>
          <cell r="M41">
            <v>2873</v>
          </cell>
          <cell r="N41">
            <v>0.03</v>
          </cell>
        </row>
        <row r="42">
          <cell r="A42" t="str">
            <v xml:space="preserve"> 제어케이블 CVV-S  2C×1.25㎟</v>
          </cell>
          <cell r="B42" t="str">
            <v xml:space="preserve"> 제어케이블</v>
          </cell>
          <cell r="C42" t="str">
            <v xml:space="preserve"> CVV-S  2C×1.25㎟</v>
          </cell>
          <cell r="D42" t="str">
            <v>m</v>
          </cell>
          <cell r="E42" t="str">
            <v>P765</v>
          </cell>
          <cell r="F42">
            <v>714</v>
          </cell>
          <cell r="G42" t="str">
            <v>P845</v>
          </cell>
          <cell r="H42">
            <v>672</v>
          </cell>
          <cell r="M42">
            <v>672</v>
          </cell>
          <cell r="N42">
            <v>0.03</v>
          </cell>
        </row>
        <row r="43">
          <cell r="A43" t="str">
            <v xml:space="preserve"> 제어케이블 CVV-SB  2C×1.25㎟</v>
          </cell>
          <cell r="B43" t="str">
            <v xml:space="preserve"> 제어케이블</v>
          </cell>
          <cell r="C43" t="str">
            <v xml:space="preserve"> CVV-SB  2C×1.25㎟</v>
          </cell>
          <cell r="D43" t="str">
            <v>m</v>
          </cell>
          <cell r="E43" t="str">
            <v>P765</v>
          </cell>
          <cell r="F43">
            <v>755</v>
          </cell>
          <cell r="G43" t="str">
            <v>P845</v>
          </cell>
          <cell r="H43">
            <v>711</v>
          </cell>
          <cell r="M43">
            <v>711</v>
          </cell>
          <cell r="N43">
            <v>0.03</v>
          </cell>
        </row>
        <row r="44">
          <cell r="A44" t="str">
            <v xml:space="preserve"> 제어케이블 CVV-SB  8C×1.25㎟</v>
          </cell>
          <cell r="B44" t="str">
            <v xml:space="preserve"> 제어케이블</v>
          </cell>
          <cell r="C44" t="str">
            <v xml:space="preserve"> CVV-SB  8C×1.25㎟</v>
          </cell>
          <cell r="D44" t="str">
            <v>m</v>
          </cell>
          <cell r="G44" t="str">
            <v>P845</v>
          </cell>
          <cell r="H44">
            <v>1489</v>
          </cell>
          <cell r="M44">
            <v>1489</v>
          </cell>
          <cell r="N44">
            <v>0.03</v>
          </cell>
        </row>
        <row r="45">
          <cell r="A45" t="str">
            <v xml:space="preserve"> 국내케이블  SWV-SH  2개연 10C</v>
          </cell>
          <cell r="B45" t="str">
            <v xml:space="preserve"> 국내케이블 </v>
          </cell>
          <cell r="C45" t="str">
            <v xml:space="preserve"> SWV-SH  2개연 10C</v>
          </cell>
          <cell r="D45" t="str">
            <v>m</v>
          </cell>
          <cell r="E45" t="str">
            <v>P778</v>
          </cell>
          <cell r="F45">
            <v>730</v>
          </cell>
          <cell r="G45" t="str">
            <v>P853</v>
          </cell>
          <cell r="H45">
            <v>673</v>
          </cell>
          <cell r="M45">
            <v>673</v>
          </cell>
          <cell r="N45">
            <v>0.03</v>
          </cell>
        </row>
        <row r="46">
          <cell r="A46" t="str">
            <v xml:space="preserve"> 2종 비닐절연전선 HIV 1.2㎜</v>
          </cell>
          <cell r="B46" t="str">
            <v xml:space="preserve"> 2종 비닐절연전선</v>
          </cell>
          <cell r="C46" t="str">
            <v xml:space="preserve"> HIV 1.2㎜</v>
          </cell>
          <cell r="D46" t="str">
            <v>m</v>
          </cell>
          <cell r="E46" t="str">
            <v>P762</v>
          </cell>
          <cell r="F46">
            <v>61</v>
          </cell>
          <cell r="G46" t="str">
            <v>P842</v>
          </cell>
          <cell r="H46">
            <v>58</v>
          </cell>
          <cell r="M46">
            <v>58</v>
          </cell>
          <cell r="N46">
            <v>0.1</v>
          </cell>
        </row>
        <row r="47">
          <cell r="A47" t="str">
            <v xml:space="preserve"> 2종 비닐절연전선 HIV 1.6㎜</v>
          </cell>
          <cell r="B47" t="str">
            <v xml:space="preserve"> 2종 비닐절연전선</v>
          </cell>
          <cell r="C47" t="str">
            <v xml:space="preserve"> HIV 1.6㎜</v>
          </cell>
          <cell r="D47" t="str">
            <v>m</v>
          </cell>
          <cell r="E47" t="str">
            <v>P762</v>
          </cell>
          <cell r="F47">
            <v>101</v>
          </cell>
          <cell r="G47" t="str">
            <v>P842</v>
          </cell>
          <cell r="H47">
            <v>95</v>
          </cell>
          <cell r="M47">
            <v>95</v>
          </cell>
          <cell r="N47">
            <v>0.1</v>
          </cell>
        </row>
        <row r="48">
          <cell r="A48" t="str">
            <v xml:space="preserve"> 2종 비닐절연전선 HIV 2.0㎜</v>
          </cell>
          <cell r="B48" t="str">
            <v xml:space="preserve"> 2종 비닐절연전선</v>
          </cell>
          <cell r="C48" t="str">
            <v xml:space="preserve"> HIV 2.0㎜</v>
          </cell>
          <cell r="D48" t="str">
            <v>m</v>
          </cell>
          <cell r="E48" t="str">
            <v>P762</v>
          </cell>
          <cell r="F48">
            <v>149</v>
          </cell>
          <cell r="G48" t="str">
            <v>P842</v>
          </cell>
          <cell r="H48">
            <v>139</v>
          </cell>
          <cell r="M48">
            <v>139</v>
          </cell>
          <cell r="N48">
            <v>0.1</v>
          </cell>
        </row>
        <row r="49">
          <cell r="A49" t="str">
            <v xml:space="preserve"> 600V 비닐절연전선  IV 3.5㎟</v>
          </cell>
          <cell r="B49" t="str">
            <v xml:space="preserve"> 600V 비닐절연전선 </v>
          </cell>
          <cell r="C49" t="str">
            <v xml:space="preserve"> IV 3.5㎟</v>
          </cell>
          <cell r="D49" t="str">
            <v>m</v>
          </cell>
          <cell r="E49" t="str">
            <v>P762</v>
          </cell>
          <cell r="F49">
            <v>176</v>
          </cell>
          <cell r="G49" t="str">
            <v>P842</v>
          </cell>
          <cell r="H49">
            <v>167</v>
          </cell>
          <cell r="M49">
            <v>167</v>
          </cell>
          <cell r="N49">
            <v>0.1</v>
          </cell>
        </row>
        <row r="50">
          <cell r="A50" t="str">
            <v xml:space="preserve"> 600V 비닐절연전선  IV 5.5㎟</v>
          </cell>
          <cell r="B50" t="str">
            <v xml:space="preserve"> 600V 비닐절연전선 </v>
          </cell>
          <cell r="C50" t="str">
            <v xml:space="preserve"> IV 5.5㎟</v>
          </cell>
          <cell r="D50" t="str">
            <v>m</v>
          </cell>
          <cell r="E50" t="str">
            <v>P762</v>
          </cell>
          <cell r="F50">
            <v>252</v>
          </cell>
          <cell r="G50" t="str">
            <v>P842</v>
          </cell>
          <cell r="H50">
            <v>254</v>
          </cell>
          <cell r="M50">
            <v>252</v>
          </cell>
          <cell r="N50">
            <v>0.1</v>
          </cell>
        </row>
        <row r="51">
          <cell r="A51" t="str">
            <v xml:space="preserve"> 지중케이블 신설 CTC 2P</v>
          </cell>
          <cell r="B51" t="str">
            <v xml:space="preserve"> 지중케이블 신설</v>
          </cell>
          <cell r="C51" t="str">
            <v xml:space="preserve"> CTC 2P</v>
          </cell>
          <cell r="D51" t="str">
            <v>m</v>
          </cell>
          <cell r="L51">
            <v>580</v>
          </cell>
          <cell r="M51">
            <v>580</v>
          </cell>
          <cell r="N51">
            <v>0.03</v>
          </cell>
        </row>
        <row r="52">
          <cell r="A52" t="str">
            <v xml:space="preserve"> 후강전선관  아연도 16C</v>
          </cell>
          <cell r="B52" t="str">
            <v xml:space="preserve"> 후강전선관 </v>
          </cell>
          <cell r="C52" t="str">
            <v xml:space="preserve"> 아연도 16C</v>
          </cell>
          <cell r="D52" t="str">
            <v>m</v>
          </cell>
          <cell r="E52" t="str">
            <v>P789</v>
          </cell>
          <cell r="F52">
            <v>913</v>
          </cell>
          <cell r="G52" t="str">
            <v>P866</v>
          </cell>
          <cell r="H52">
            <v>913</v>
          </cell>
          <cell r="M52">
            <v>913</v>
          </cell>
          <cell r="N52">
            <v>0.1</v>
          </cell>
        </row>
        <row r="53">
          <cell r="A53" t="str">
            <v xml:space="preserve"> 후강전선관  아연도 22C</v>
          </cell>
          <cell r="B53" t="str">
            <v xml:space="preserve"> 후강전선관 </v>
          </cell>
          <cell r="C53" t="str">
            <v xml:space="preserve"> 아연도 22C</v>
          </cell>
          <cell r="D53" t="str">
            <v>m</v>
          </cell>
          <cell r="E53" t="str">
            <v>P789</v>
          </cell>
          <cell r="F53">
            <v>1169</v>
          </cell>
          <cell r="G53" t="str">
            <v>P866</v>
          </cell>
          <cell r="H53">
            <v>1169</v>
          </cell>
          <cell r="M53">
            <v>1169</v>
          </cell>
          <cell r="N53">
            <v>0.1</v>
          </cell>
        </row>
        <row r="54">
          <cell r="A54" t="str">
            <v xml:space="preserve"> 후강전선관  아연도 28C</v>
          </cell>
          <cell r="B54" t="str">
            <v xml:space="preserve"> 후강전선관 </v>
          </cell>
          <cell r="C54" t="str">
            <v xml:space="preserve"> 아연도 28C</v>
          </cell>
          <cell r="D54" t="str">
            <v>m</v>
          </cell>
          <cell r="E54" t="str">
            <v>P789</v>
          </cell>
          <cell r="F54">
            <v>1526</v>
          </cell>
          <cell r="G54" t="str">
            <v>P866</v>
          </cell>
          <cell r="H54">
            <v>1526</v>
          </cell>
          <cell r="M54">
            <v>1526</v>
          </cell>
          <cell r="N54">
            <v>0.1</v>
          </cell>
        </row>
        <row r="55">
          <cell r="A55" t="str">
            <v xml:space="preserve"> 후강전선관  아연도 36C</v>
          </cell>
          <cell r="B55" t="str">
            <v xml:space="preserve"> 후강전선관 </v>
          </cell>
          <cell r="C55" t="str">
            <v xml:space="preserve"> 아연도 36C</v>
          </cell>
          <cell r="D55" t="str">
            <v>m</v>
          </cell>
          <cell r="E55" t="str">
            <v>P789</v>
          </cell>
          <cell r="F55">
            <v>1873</v>
          </cell>
          <cell r="G55" t="str">
            <v>P866</v>
          </cell>
          <cell r="H55">
            <v>1873</v>
          </cell>
          <cell r="M55">
            <v>1873</v>
          </cell>
          <cell r="N55">
            <v>0.1</v>
          </cell>
        </row>
        <row r="56">
          <cell r="A56" t="str">
            <v xml:space="preserve"> 후강전선관  아연도 42C</v>
          </cell>
          <cell r="B56" t="str">
            <v xml:space="preserve"> 후강전선관 </v>
          </cell>
          <cell r="C56" t="str">
            <v xml:space="preserve"> 아연도 42C</v>
          </cell>
          <cell r="D56" t="str">
            <v>m</v>
          </cell>
          <cell r="E56" t="str">
            <v>P789</v>
          </cell>
          <cell r="F56">
            <v>2171</v>
          </cell>
          <cell r="G56" t="str">
            <v>P866</v>
          </cell>
          <cell r="H56">
            <v>2171</v>
          </cell>
          <cell r="M56">
            <v>2171</v>
          </cell>
          <cell r="N56">
            <v>0.1</v>
          </cell>
        </row>
        <row r="57">
          <cell r="A57" t="str">
            <v xml:space="preserve"> 후강전선관  아연도 54C</v>
          </cell>
          <cell r="B57" t="str">
            <v xml:space="preserve"> 후강전선관 </v>
          </cell>
          <cell r="C57" t="str">
            <v xml:space="preserve"> 아연도 54C</v>
          </cell>
          <cell r="D57" t="str">
            <v>m</v>
          </cell>
          <cell r="E57" t="str">
            <v>P789</v>
          </cell>
          <cell r="F57">
            <v>3027</v>
          </cell>
          <cell r="G57" t="str">
            <v>P866</v>
          </cell>
          <cell r="H57">
            <v>3027</v>
          </cell>
          <cell r="M57">
            <v>3027</v>
          </cell>
          <cell r="N57">
            <v>0.1</v>
          </cell>
        </row>
        <row r="58">
          <cell r="A58" t="str">
            <v xml:space="preserve"> 후강전선관  아연도 82C</v>
          </cell>
          <cell r="B58" t="str">
            <v xml:space="preserve"> 후강전선관 </v>
          </cell>
          <cell r="C58" t="str">
            <v xml:space="preserve"> 아연도 82C</v>
          </cell>
          <cell r="D58" t="str">
            <v>m</v>
          </cell>
          <cell r="E58" t="str">
            <v>P789</v>
          </cell>
          <cell r="F58">
            <v>4324</v>
          </cell>
          <cell r="G58" t="str">
            <v>P866</v>
          </cell>
          <cell r="H58">
            <v>4324</v>
          </cell>
          <cell r="M58">
            <v>4324</v>
          </cell>
          <cell r="N58">
            <v>0.1</v>
          </cell>
        </row>
        <row r="59">
          <cell r="A59" t="str">
            <v xml:space="preserve"> 노말밴드 28C</v>
          </cell>
          <cell r="B59" t="str">
            <v xml:space="preserve"> 노말밴드</v>
          </cell>
          <cell r="C59" t="str">
            <v xml:space="preserve"> 28C</v>
          </cell>
          <cell r="D59" t="str">
            <v>개</v>
          </cell>
          <cell r="E59" t="str">
            <v>P789</v>
          </cell>
          <cell r="F59">
            <v>1969</v>
          </cell>
          <cell r="G59" t="str">
            <v>P871</v>
          </cell>
          <cell r="H59">
            <v>1969</v>
          </cell>
          <cell r="M59">
            <v>1969</v>
          </cell>
        </row>
        <row r="60">
          <cell r="A60" t="str">
            <v xml:space="preserve"> 노말밴드 36C</v>
          </cell>
          <cell r="B60" t="str">
            <v xml:space="preserve"> 노말밴드</v>
          </cell>
          <cell r="C60" t="str">
            <v xml:space="preserve"> 36C</v>
          </cell>
          <cell r="D60" t="str">
            <v>개</v>
          </cell>
          <cell r="E60" t="str">
            <v>P789</v>
          </cell>
          <cell r="F60">
            <v>2500</v>
          </cell>
          <cell r="G60" t="str">
            <v>P871</v>
          </cell>
          <cell r="H60">
            <v>2625</v>
          </cell>
          <cell r="M60">
            <v>2500</v>
          </cell>
        </row>
        <row r="61">
          <cell r="A61" t="str">
            <v xml:space="preserve"> 노말밴드 42C</v>
          </cell>
          <cell r="B61" t="str">
            <v xml:space="preserve"> 노말밴드</v>
          </cell>
          <cell r="C61" t="str">
            <v xml:space="preserve"> 42C</v>
          </cell>
          <cell r="D61" t="str">
            <v>개</v>
          </cell>
          <cell r="E61" t="str">
            <v>P789</v>
          </cell>
          <cell r="F61">
            <v>3413</v>
          </cell>
          <cell r="G61" t="str">
            <v>P871</v>
          </cell>
          <cell r="H61">
            <v>3413</v>
          </cell>
          <cell r="M61">
            <v>3413</v>
          </cell>
        </row>
        <row r="62">
          <cell r="A62" t="str">
            <v xml:space="preserve"> 노말밴드 54C</v>
          </cell>
          <cell r="B62" t="str">
            <v xml:space="preserve"> 노말밴드</v>
          </cell>
          <cell r="C62" t="str">
            <v xml:space="preserve"> 54C</v>
          </cell>
          <cell r="D62" t="str">
            <v>개</v>
          </cell>
          <cell r="E62" t="str">
            <v>P789</v>
          </cell>
          <cell r="F62">
            <v>4625</v>
          </cell>
          <cell r="G62" t="str">
            <v>P871</v>
          </cell>
          <cell r="H62">
            <v>4856</v>
          </cell>
          <cell r="M62">
            <v>4625</v>
          </cell>
        </row>
        <row r="63">
          <cell r="A63" t="str">
            <v xml:space="preserve"> 노말밴드 82C</v>
          </cell>
          <cell r="B63" t="str">
            <v xml:space="preserve"> 노말밴드</v>
          </cell>
          <cell r="C63" t="str">
            <v xml:space="preserve"> 82C</v>
          </cell>
          <cell r="D63" t="str">
            <v>개</v>
          </cell>
          <cell r="E63" t="str">
            <v>P789</v>
          </cell>
          <cell r="F63">
            <v>11813</v>
          </cell>
          <cell r="G63" t="str">
            <v>P871</v>
          </cell>
          <cell r="H63">
            <v>11813</v>
          </cell>
          <cell r="M63">
            <v>11813</v>
          </cell>
        </row>
        <row r="64">
          <cell r="A64" t="str">
            <v xml:space="preserve"> 1종가요관   16C ㉿비방수</v>
          </cell>
          <cell r="B64" t="str">
            <v xml:space="preserve"> 1종가요관  </v>
          </cell>
          <cell r="C64" t="str">
            <v xml:space="preserve"> 16C ㉿비방수</v>
          </cell>
          <cell r="D64" t="str">
            <v>m</v>
          </cell>
          <cell r="G64" t="str">
            <v>P867</v>
          </cell>
          <cell r="H64">
            <v>145</v>
          </cell>
          <cell r="M64">
            <v>145</v>
          </cell>
          <cell r="N64">
            <v>0.1</v>
          </cell>
        </row>
        <row r="65">
          <cell r="A65" t="str">
            <v xml:space="preserve"> 1종가요관   22C ㉿비방수</v>
          </cell>
          <cell r="B65" t="str">
            <v xml:space="preserve"> 1종가요관  </v>
          </cell>
          <cell r="C65" t="str">
            <v xml:space="preserve"> 22C ㉿비방수</v>
          </cell>
          <cell r="D65" t="str">
            <v>m</v>
          </cell>
          <cell r="G65" t="str">
            <v>P867</v>
          </cell>
          <cell r="H65">
            <v>215</v>
          </cell>
          <cell r="M65">
            <v>215</v>
          </cell>
          <cell r="N65">
            <v>0.1</v>
          </cell>
        </row>
        <row r="66">
          <cell r="A66" t="str">
            <v xml:space="preserve"> 1종가요관   28C ㉿비방수</v>
          </cell>
          <cell r="B66" t="str">
            <v xml:space="preserve"> 1종가요관  </v>
          </cell>
          <cell r="C66" t="str">
            <v xml:space="preserve"> 28C ㉿비방수</v>
          </cell>
          <cell r="D66" t="str">
            <v>m</v>
          </cell>
          <cell r="G66" t="str">
            <v>P867</v>
          </cell>
          <cell r="H66">
            <v>290</v>
          </cell>
          <cell r="M66">
            <v>290</v>
          </cell>
          <cell r="N66">
            <v>0.1</v>
          </cell>
        </row>
        <row r="67">
          <cell r="A67" t="str">
            <v xml:space="preserve"> 1종가요관   36C ㉿비방수</v>
          </cell>
          <cell r="B67" t="str">
            <v xml:space="preserve"> 1종가요관  </v>
          </cell>
          <cell r="C67" t="str">
            <v xml:space="preserve"> 36C ㉿비방수</v>
          </cell>
          <cell r="D67" t="str">
            <v>m</v>
          </cell>
          <cell r="G67" t="str">
            <v>P867</v>
          </cell>
          <cell r="H67">
            <v>420</v>
          </cell>
          <cell r="M67">
            <v>420</v>
          </cell>
          <cell r="N67">
            <v>0.1</v>
          </cell>
        </row>
        <row r="68">
          <cell r="A68" t="str">
            <v xml:space="preserve"> 경질비닐 전선관 HI 28C</v>
          </cell>
          <cell r="B68" t="str">
            <v xml:space="preserve"> 경질비닐 전선관</v>
          </cell>
          <cell r="C68" t="str">
            <v xml:space="preserve"> HI 28C</v>
          </cell>
          <cell r="D68" t="str">
            <v>m</v>
          </cell>
          <cell r="E68" t="str">
            <v>P793</v>
          </cell>
          <cell r="F68">
            <v>936</v>
          </cell>
          <cell r="G68" t="str">
            <v>P866</v>
          </cell>
          <cell r="H68">
            <v>744</v>
          </cell>
          <cell r="M68">
            <v>744</v>
          </cell>
          <cell r="N68">
            <v>0.02</v>
          </cell>
        </row>
        <row r="69">
          <cell r="A69" t="str">
            <v xml:space="preserve"> 경질비닐 전선관 HI 36C</v>
          </cell>
          <cell r="B69" t="str">
            <v xml:space="preserve"> 경질비닐 전선관</v>
          </cell>
          <cell r="C69" t="str">
            <v xml:space="preserve"> HI 36C</v>
          </cell>
          <cell r="D69" t="str">
            <v>m</v>
          </cell>
          <cell r="E69" t="str">
            <v>P793</v>
          </cell>
          <cell r="F69">
            <v>1200</v>
          </cell>
          <cell r="G69" t="str">
            <v>P866</v>
          </cell>
          <cell r="H69">
            <v>1040</v>
          </cell>
          <cell r="M69">
            <v>1040</v>
          </cell>
          <cell r="N69">
            <v>0.02</v>
          </cell>
        </row>
        <row r="70">
          <cell r="A70" t="str">
            <v xml:space="preserve"> 경질비닐 전선관 HI 54C</v>
          </cell>
          <cell r="B70" t="str">
            <v xml:space="preserve"> 경질비닐 전선관</v>
          </cell>
          <cell r="C70" t="str">
            <v xml:space="preserve"> HI 54C</v>
          </cell>
          <cell r="D70" t="str">
            <v>m</v>
          </cell>
          <cell r="E70" t="str">
            <v>P793</v>
          </cell>
          <cell r="F70">
            <v>2212</v>
          </cell>
          <cell r="G70" t="str">
            <v>P866</v>
          </cell>
          <cell r="H70">
            <v>1930</v>
          </cell>
          <cell r="M70">
            <v>1930</v>
          </cell>
          <cell r="N70">
            <v>0.02</v>
          </cell>
        </row>
        <row r="71">
          <cell r="A71" t="str">
            <v xml:space="preserve"> 경질비닐 전선관 HI 82C</v>
          </cell>
          <cell r="B71" t="str">
            <v xml:space="preserve"> 경질비닐 전선관</v>
          </cell>
          <cell r="C71" t="str">
            <v xml:space="preserve"> HI 82C</v>
          </cell>
          <cell r="D71" t="str">
            <v>m</v>
          </cell>
          <cell r="E71" t="str">
            <v>P793</v>
          </cell>
          <cell r="F71">
            <v>4274</v>
          </cell>
          <cell r="G71" t="str">
            <v>P866</v>
          </cell>
          <cell r="H71">
            <v>3788</v>
          </cell>
          <cell r="M71">
            <v>3788</v>
          </cell>
          <cell r="N71">
            <v>0.02</v>
          </cell>
        </row>
        <row r="72">
          <cell r="A72" t="str">
            <v xml:space="preserve"> C형 찬넬 60x30x10x 2.3t</v>
          </cell>
          <cell r="B72" t="str">
            <v xml:space="preserve"> C형 찬넬</v>
          </cell>
          <cell r="C72" t="str">
            <v xml:space="preserve"> 60x30x10x 2.3t</v>
          </cell>
          <cell r="D72" t="str">
            <v>m</v>
          </cell>
          <cell r="E72" t="str">
            <v>P47</v>
          </cell>
          <cell r="F72">
            <v>697</v>
          </cell>
          <cell r="G72" t="str">
            <v xml:space="preserve"> P49</v>
          </cell>
          <cell r="H72">
            <v>510</v>
          </cell>
          <cell r="M72">
            <v>510</v>
          </cell>
        </row>
        <row r="73">
          <cell r="A73" t="str">
            <v xml:space="preserve"> 클램프 16C</v>
          </cell>
          <cell r="B73" t="str">
            <v xml:space="preserve"> 클램프</v>
          </cell>
          <cell r="C73" t="str">
            <v xml:space="preserve"> 16C</v>
          </cell>
          <cell r="D73" t="str">
            <v>개</v>
          </cell>
          <cell r="E73" t="str">
            <v>P789</v>
          </cell>
          <cell r="F73">
            <v>325</v>
          </cell>
          <cell r="G73" t="str">
            <v>P871</v>
          </cell>
          <cell r="H73">
            <v>325</v>
          </cell>
          <cell r="M73">
            <v>325</v>
          </cell>
        </row>
        <row r="74">
          <cell r="A74" t="str">
            <v xml:space="preserve"> 클램프 22C</v>
          </cell>
          <cell r="B74" t="str">
            <v xml:space="preserve"> 클램프</v>
          </cell>
          <cell r="C74" t="str">
            <v xml:space="preserve"> 22C</v>
          </cell>
          <cell r="D74" t="str">
            <v>개</v>
          </cell>
          <cell r="E74" t="str">
            <v>P789</v>
          </cell>
          <cell r="F74">
            <v>385</v>
          </cell>
          <cell r="G74" t="str">
            <v>P871</v>
          </cell>
          <cell r="H74">
            <v>385</v>
          </cell>
          <cell r="M74">
            <v>385</v>
          </cell>
        </row>
        <row r="75">
          <cell r="A75" t="str">
            <v xml:space="preserve"> 클램프 28C</v>
          </cell>
          <cell r="B75" t="str">
            <v xml:space="preserve"> 클램프</v>
          </cell>
          <cell r="C75" t="str">
            <v xml:space="preserve"> 28C</v>
          </cell>
          <cell r="D75" t="str">
            <v>개</v>
          </cell>
          <cell r="E75" t="str">
            <v>P789</v>
          </cell>
          <cell r="F75">
            <v>445</v>
          </cell>
          <cell r="G75" t="str">
            <v>P871</v>
          </cell>
          <cell r="H75">
            <v>445</v>
          </cell>
          <cell r="M75">
            <v>445</v>
          </cell>
        </row>
        <row r="76">
          <cell r="A76" t="str">
            <v xml:space="preserve"> 클램프 36C</v>
          </cell>
          <cell r="B76" t="str">
            <v xml:space="preserve"> 클램프</v>
          </cell>
          <cell r="C76" t="str">
            <v xml:space="preserve"> 36C</v>
          </cell>
          <cell r="D76" t="str">
            <v>개</v>
          </cell>
          <cell r="E76" t="str">
            <v>P789</v>
          </cell>
          <cell r="F76">
            <v>510</v>
          </cell>
          <cell r="G76" t="str">
            <v>P871</v>
          </cell>
          <cell r="H76">
            <v>510</v>
          </cell>
          <cell r="M76">
            <v>510</v>
          </cell>
        </row>
        <row r="77">
          <cell r="A77" t="str">
            <v xml:space="preserve"> 클램프 42C</v>
          </cell>
          <cell r="B77" t="str">
            <v xml:space="preserve"> 클램프</v>
          </cell>
          <cell r="C77" t="str">
            <v xml:space="preserve"> 42C</v>
          </cell>
          <cell r="D77" t="str">
            <v>개</v>
          </cell>
          <cell r="E77" t="str">
            <v>P789</v>
          </cell>
          <cell r="F77">
            <v>600</v>
          </cell>
          <cell r="G77" t="str">
            <v>P871</v>
          </cell>
          <cell r="H77">
            <v>600</v>
          </cell>
          <cell r="M77">
            <v>600</v>
          </cell>
        </row>
        <row r="78">
          <cell r="A78" t="str">
            <v xml:space="preserve"> 클램프 54C</v>
          </cell>
          <cell r="B78" t="str">
            <v xml:space="preserve"> 클램프</v>
          </cell>
          <cell r="C78" t="str">
            <v xml:space="preserve"> 54C</v>
          </cell>
          <cell r="D78" t="str">
            <v>개</v>
          </cell>
          <cell r="E78" t="str">
            <v>P789</v>
          </cell>
          <cell r="F78">
            <v>710</v>
          </cell>
          <cell r="G78" t="str">
            <v>P871</v>
          </cell>
          <cell r="H78">
            <v>710</v>
          </cell>
          <cell r="M78">
            <v>710</v>
          </cell>
        </row>
        <row r="79">
          <cell r="A79" t="str">
            <v xml:space="preserve"> 클램프 82C</v>
          </cell>
          <cell r="B79" t="str">
            <v xml:space="preserve"> 클램프</v>
          </cell>
          <cell r="C79" t="str">
            <v xml:space="preserve"> 82C</v>
          </cell>
          <cell r="D79" t="str">
            <v>개</v>
          </cell>
          <cell r="E79" t="str">
            <v>P789</v>
          </cell>
          <cell r="F79">
            <v>710</v>
          </cell>
          <cell r="G79" t="str">
            <v>P871</v>
          </cell>
          <cell r="H79">
            <v>1230</v>
          </cell>
          <cell r="M79">
            <v>710</v>
          </cell>
        </row>
        <row r="80">
          <cell r="A80" t="str">
            <v xml:space="preserve"> 스트롱앵커   5/8" (M16)</v>
          </cell>
          <cell r="B80" t="str">
            <v xml:space="preserve"> 스트롱앵커  </v>
          </cell>
          <cell r="C80" t="str">
            <v xml:space="preserve"> 5/8" (M16)</v>
          </cell>
          <cell r="D80" t="str">
            <v>개</v>
          </cell>
          <cell r="E80" t="str">
            <v>P97</v>
          </cell>
          <cell r="F80">
            <v>180</v>
          </cell>
          <cell r="M80">
            <v>180</v>
          </cell>
        </row>
        <row r="81">
          <cell r="A81" t="str">
            <v xml:space="preserve"> 달대볼트(아연도)  M16  L1000</v>
          </cell>
          <cell r="B81" t="str">
            <v xml:space="preserve"> 달대볼트(아연도) </v>
          </cell>
          <cell r="C81" t="str">
            <v xml:space="preserve"> M16  L1000</v>
          </cell>
          <cell r="D81" t="str">
            <v>개</v>
          </cell>
          <cell r="E81" t="str">
            <v>P97</v>
          </cell>
          <cell r="F81">
            <v>1252</v>
          </cell>
          <cell r="G81" t="str">
            <v xml:space="preserve"> P78</v>
          </cell>
          <cell r="H81">
            <v>1252</v>
          </cell>
          <cell r="M81">
            <v>1252</v>
          </cell>
        </row>
        <row r="82">
          <cell r="A82" t="str">
            <v xml:space="preserve"> 풀박스  100×100×100</v>
          </cell>
          <cell r="B82" t="str">
            <v xml:space="preserve"> 풀박스 </v>
          </cell>
          <cell r="C82" t="str">
            <v xml:space="preserve"> 100×100×100</v>
          </cell>
          <cell r="D82" t="str">
            <v>개</v>
          </cell>
          <cell r="E82" t="str">
            <v>P794</v>
          </cell>
          <cell r="F82">
            <v>1920</v>
          </cell>
          <cell r="G82" t="str">
            <v>P883</v>
          </cell>
          <cell r="H82">
            <v>1750</v>
          </cell>
          <cell r="M82">
            <v>1750</v>
          </cell>
        </row>
        <row r="83">
          <cell r="A83" t="str">
            <v xml:space="preserve"> 풀박스  200×200×100</v>
          </cell>
          <cell r="B83" t="str">
            <v xml:space="preserve"> 풀박스 </v>
          </cell>
          <cell r="C83" t="str">
            <v xml:space="preserve"> 200×200×100</v>
          </cell>
          <cell r="D83" t="str">
            <v>개</v>
          </cell>
          <cell r="E83" t="str">
            <v>P794</v>
          </cell>
          <cell r="F83">
            <v>3720</v>
          </cell>
          <cell r="G83" t="str">
            <v>P883</v>
          </cell>
          <cell r="H83">
            <v>3420</v>
          </cell>
          <cell r="M83">
            <v>3420</v>
          </cell>
        </row>
        <row r="84">
          <cell r="A84" t="str">
            <v xml:space="preserve"> 풀박스  200×200×150</v>
          </cell>
          <cell r="B84" t="str">
            <v xml:space="preserve"> 풀박스 </v>
          </cell>
          <cell r="C84" t="str">
            <v xml:space="preserve"> 200×200×150</v>
          </cell>
          <cell r="D84" t="str">
            <v>개</v>
          </cell>
          <cell r="E84" t="str">
            <v>P794</v>
          </cell>
          <cell r="F84">
            <v>4680</v>
          </cell>
          <cell r="G84" t="str">
            <v>P883</v>
          </cell>
          <cell r="H84">
            <v>4050</v>
          </cell>
          <cell r="M84">
            <v>4050</v>
          </cell>
        </row>
        <row r="85">
          <cell r="A85" t="str">
            <v xml:space="preserve"> 풀박스  200×200×200</v>
          </cell>
          <cell r="B85" t="str">
            <v xml:space="preserve"> 풀박스 </v>
          </cell>
          <cell r="C85" t="str">
            <v xml:space="preserve"> 200×200×200</v>
          </cell>
          <cell r="D85" t="str">
            <v>개</v>
          </cell>
          <cell r="E85" t="str">
            <v>P794</v>
          </cell>
          <cell r="F85">
            <v>5280</v>
          </cell>
          <cell r="G85" t="str">
            <v>P883</v>
          </cell>
          <cell r="H85">
            <v>4680</v>
          </cell>
          <cell r="M85">
            <v>4680</v>
          </cell>
        </row>
        <row r="86">
          <cell r="A86" t="str">
            <v xml:space="preserve"> 풀박스  300×300×200</v>
          </cell>
          <cell r="B86" t="str">
            <v xml:space="preserve"> 풀박스 </v>
          </cell>
          <cell r="C86" t="str">
            <v xml:space="preserve"> 300×300×200</v>
          </cell>
          <cell r="D86" t="str">
            <v>개</v>
          </cell>
          <cell r="E86" t="str">
            <v>P794</v>
          </cell>
          <cell r="F86">
            <v>7800</v>
          </cell>
          <cell r="G86" t="str">
            <v>P883</v>
          </cell>
          <cell r="H86">
            <v>7200</v>
          </cell>
          <cell r="M86">
            <v>7200</v>
          </cell>
        </row>
        <row r="87">
          <cell r="A87" t="str">
            <v xml:space="preserve"> 풀박스  400×400×200</v>
          </cell>
          <cell r="B87" t="str">
            <v xml:space="preserve"> 풀박스 </v>
          </cell>
          <cell r="C87" t="str">
            <v xml:space="preserve"> 400×400×200</v>
          </cell>
          <cell r="D87" t="str">
            <v>개</v>
          </cell>
          <cell r="E87" t="str">
            <v>P794</v>
          </cell>
          <cell r="F87">
            <v>12240</v>
          </cell>
          <cell r="G87" t="str">
            <v>P883</v>
          </cell>
          <cell r="H87">
            <v>11160</v>
          </cell>
          <cell r="M87">
            <v>11160</v>
          </cell>
        </row>
        <row r="88">
          <cell r="A88" t="str">
            <v xml:space="preserve"> 풀박스  500×500×300</v>
          </cell>
          <cell r="B88" t="str">
            <v xml:space="preserve"> 풀박스 </v>
          </cell>
          <cell r="C88" t="str">
            <v xml:space="preserve"> 500×500×300</v>
          </cell>
          <cell r="D88" t="str">
            <v>개</v>
          </cell>
          <cell r="E88" t="str">
            <v>P794</v>
          </cell>
          <cell r="F88">
            <v>26400</v>
          </cell>
          <cell r="G88" t="str">
            <v>P883</v>
          </cell>
          <cell r="H88">
            <v>22500</v>
          </cell>
          <cell r="M88">
            <v>22500</v>
          </cell>
        </row>
        <row r="89">
          <cell r="A89" t="str">
            <v xml:space="preserve"> 풀박스  600×600×300</v>
          </cell>
          <cell r="B89" t="str">
            <v xml:space="preserve"> 풀박스 </v>
          </cell>
          <cell r="C89" t="str">
            <v xml:space="preserve"> 600×600×300</v>
          </cell>
          <cell r="D89" t="str">
            <v>개</v>
          </cell>
          <cell r="E89" t="str">
            <v>P794</v>
          </cell>
          <cell r="F89">
            <v>33000</v>
          </cell>
          <cell r="G89" t="str">
            <v>P883</v>
          </cell>
          <cell r="H89">
            <v>27450</v>
          </cell>
          <cell r="M89">
            <v>27450</v>
          </cell>
        </row>
        <row r="90">
          <cell r="A90" t="str">
            <v xml:space="preserve"> 배선반 178P</v>
          </cell>
          <cell r="B90" t="str">
            <v xml:space="preserve"> 배선반</v>
          </cell>
          <cell r="C90" t="str">
            <v xml:space="preserve"> 178P</v>
          </cell>
          <cell r="D90" t="str">
            <v>m</v>
          </cell>
          <cell r="L90">
            <v>6877600</v>
          </cell>
          <cell r="M90">
            <v>6877600</v>
          </cell>
        </row>
        <row r="91">
          <cell r="A91" t="str">
            <v xml:space="preserve"> 국선단자함 국선60/내선120</v>
          </cell>
          <cell r="B91" t="str">
            <v xml:space="preserve"> 국선단자함</v>
          </cell>
          <cell r="C91" t="str">
            <v xml:space="preserve"> 국선60/내선120</v>
          </cell>
          <cell r="D91" t="str">
            <v>개</v>
          </cell>
          <cell r="L91">
            <v>420000</v>
          </cell>
          <cell r="M91">
            <v>420000</v>
          </cell>
        </row>
        <row r="92">
          <cell r="A92" t="str">
            <v xml:space="preserve"> 전화단자함 10P</v>
          </cell>
          <cell r="B92" t="str">
            <v xml:space="preserve"> 전화단자함</v>
          </cell>
          <cell r="C92" t="str">
            <v xml:space="preserve"> 10P</v>
          </cell>
          <cell r="D92" t="str">
            <v>개</v>
          </cell>
          <cell r="L92">
            <v>70000</v>
          </cell>
          <cell r="M92">
            <v>70000</v>
          </cell>
        </row>
        <row r="93">
          <cell r="A93" t="str">
            <v xml:space="preserve"> 전화단자함 20P</v>
          </cell>
          <cell r="B93" t="str">
            <v xml:space="preserve"> 전화단자함</v>
          </cell>
          <cell r="C93" t="str">
            <v xml:space="preserve"> 20P</v>
          </cell>
          <cell r="D93" t="str">
            <v>개</v>
          </cell>
          <cell r="L93">
            <v>90000</v>
          </cell>
          <cell r="M93">
            <v>90000</v>
          </cell>
        </row>
        <row r="94">
          <cell r="A94" t="str">
            <v xml:space="preserve"> 전화단자함 30P</v>
          </cell>
          <cell r="B94" t="str">
            <v xml:space="preserve"> 전화단자함</v>
          </cell>
          <cell r="C94" t="str">
            <v xml:space="preserve"> 30P</v>
          </cell>
          <cell r="D94" t="str">
            <v>개</v>
          </cell>
          <cell r="L94">
            <v>95000</v>
          </cell>
          <cell r="M94">
            <v>95000</v>
          </cell>
        </row>
        <row r="95">
          <cell r="A95" t="str">
            <v xml:space="preserve"> 접지단자함(SUS)   450×500×150</v>
          </cell>
          <cell r="B95" t="str">
            <v xml:space="preserve"> 접지단자함(SUS)  </v>
          </cell>
          <cell r="C95" t="str">
            <v xml:space="preserve"> 450×500×150</v>
          </cell>
          <cell r="D95" t="str">
            <v>개</v>
          </cell>
          <cell r="L95">
            <v>180000</v>
          </cell>
          <cell r="M95">
            <v>180000</v>
          </cell>
        </row>
        <row r="96">
          <cell r="A96" t="str">
            <v xml:space="preserve"> 전화기 콘센트   4P</v>
          </cell>
          <cell r="B96" t="str">
            <v xml:space="preserve"> 전화기 콘센트  </v>
          </cell>
          <cell r="C96" t="str">
            <v xml:space="preserve"> 4P</v>
          </cell>
          <cell r="D96" t="str">
            <v>개</v>
          </cell>
          <cell r="E96" t="str">
            <v>P858</v>
          </cell>
          <cell r="F96">
            <v>884</v>
          </cell>
          <cell r="G96" t="str">
            <v>P935</v>
          </cell>
          <cell r="H96">
            <v>560</v>
          </cell>
          <cell r="M96">
            <v>560</v>
          </cell>
        </row>
        <row r="97">
          <cell r="A97" t="str">
            <v xml:space="preserve"> 전화기플레이트  4P용</v>
          </cell>
          <cell r="B97" t="str">
            <v xml:space="preserve"> 전화기플레이트 </v>
          </cell>
          <cell r="C97" t="str">
            <v xml:space="preserve"> 4P용</v>
          </cell>
          <cell r="D97" t="str">
            <v>개</v>
          </cell>
          <cell r="E97" t="str">
            <v/>
          </cell>
          <cell r="G97" t="str">
            <v>P933</v>
          </cell>
          <cell r="H97">
            <v>485</v>
          </cell>
          <cell r="M97">
            <v>485</v>
          </cell>
        </row>
        <row r="98">
          <cell r="A98" t="str">
            <v xml:space="preserve"> 스위치박스   2개용 54㎜</v>
          </cell>
          <cell r="B98" t="str">
            <v xml:space="preserve"> 스위치박스  </v>
          </cell>
          <cell r="C98" t="str">
            <v xml:space="preserve"> 2개용 54㎜</v>
          </cell>
          <cell r="D98" t="str">
            <v>개</v>
          </cell>
          <cell r="E98" t="str">
            <v>P796</v>
          </cell>
          <cell r="F98">
            <v>701</v>
          </cell>
          <cell r="G98" t="str">
            <v>P883</v>
          </cell>
          <cell r="H98">
            <v>660</v>
          </cell>
          <cell r="M98">
            <v>660</v>
          </cell>
        </row>
        <row r="99">
          <cell r="A99" t="str">
            <v xml:space="preserve"> 박스커버-4각   2개용S/W (평)</v>
          </cell>
          <cell r="B99" t="str">
            <v xml:space="preserve"> 박스커버-4각  </v>
          </cell>
          <cell r="C99" t="str">
            <v xml:space="preserve"> 2개용S/W (평)</v>
          </cell>
          <cell r="D99" t="str">
            <v>개</v>
          </cell>
          <cell r="E99" t="str">
            <v>P797</v>
          </cell>
          <cell r="F99">
            <v>387</v>
          </cell>
          <cell r="G99" t="str">
            <v>P883</v>
          </cell>
          <cell r="H99">
            <v>190</v>
          </cell>
          <cell r="M99">
            <v>190</v>
          </cell>
        </row>
        <row r="100">
          <cell r="A100" t="str">
            <v xml:space="preserve"> 아우트레트박스  중형 4각 54㎜</v>
          </cell>
          <cell r="B100" t="str">
            <v xml:space="preserve"> 아우트레트박스 </v>
          </cell>
          <cell r="C100" t="str">
            <v xml:space="preserve"> 중형 4각 54㎜</v>
          </cell>
          <cell r="D100" t="str">
            <v>개</v>
          </cell>
          <cell r="E100" t="str">
            <v>P796</v>
          </cell>
          <cell r="F100">
            <v>832</v>
          </cell>
          <cell r="G100" t="str">
            <v>P882</v>
          </cell>
          <cell r="H100">
            <v>660</v>
          </cell>
          <cell r="M100">
            <v>660</v>
          </cell>
        </row>
        <row r="101">
          <cell r="A101" t="str">
            <v xml:space="preserve"> 박스커버-4각   둥근구멍(평)</v>
          </cell>
          <cell r="B101" t="str">
            <v xml:space="preserve"> 박스커버-4각  </v>
          </cell>
          <cell r="C101" t="str">
            <v xml:space="preserve"> 둥근구멍(평)</v>
          </cell>
          <cell r="D101" t="str">
            <v>개</v>
          </cell>
          <cell r="E101" t="str">
            <v>P797</v>
          </cell>
          <cell r="F101">
            <v>387</v>
          </cell>
          <cell r="G101" t="str">
            <v>P883</v>
          </cell>
          <cell r="H101">
            <v>190</v>
          </cell>
          <cell r="M101">
            <v>190</v>
          </cell>
        </row>
        <row r="102">
          <cell r="A102" t="str">
            <v xml:space="preserve"> 노줄박스 설치 400×200×100</v>
          </cell>
          <cell r="B102" t="str">
            <v xml:space="preserve"> 노줄박스 설치</v>
          </cell>
          <cell r="C102" t="str">
            <v xml:space="preserve"> 400×200×100</v>
          </cell>
          <cell r="D102" t="str">
            <v>대</v>
          </cell>
          <cell r="L102">
            <v>128800</v>
          </cell>
          <cell r="M102">
            <v>128800</v>
          </cell>
        </row>
        <row r="103">
          <cell r="A103" t="str">
            <v xml:space="preserve"> 케이블 덕트  400×150</v>
          </cell>
          <cell r="B103" t="str">
            <v xml:space="preserve"> 케이블 덕트 </v>
          </cell>
          <cell r="C103" t="str">
            <v xml:space="preserve"> 400×150</v>
          </cell>
          <cell r="D103" t="str">
            <v>m</v>
          </cell>
          <cell r="G103" t="str">
            <v>P878</v>
          </cell>
          <cell r="H103">
            <v>32300</v>
          </cell>
          <cell r="M103">
            <v>32300</v>
          </cell>
        </row>
        <row r="104">
          <cell r="A104" t="str">
            <v xml:space="preserve"> 케이블 랙 W : 150</v>
          </cell>
          <cell r="B104" t="str">
            <v xml:space="preserve"> 케이블 랙</v>
          </cell>
          <cell r="C104" t="str">
            <v xml:space="preserve"> W : 150</v>
          </cell>
          <cell r="D104" t="str">
            <v>m</v>
          </cell>
          <cell r="E104" t="str">
            <v>P687</v>
          </cell>
          <cell r="F104">
            <v>10450</v>
          </cell>
          <cell r="G104" t="str">
            <v>P880</v>
          </cell>
          <cell r="H104">
            <v>10250</v>
          </cell>
          <cell r="M104">
            <v>10250</v>
          </cell>
        </row>
        <row r="105">
          <cell r="A105" t="str">
            <v xml:space="preserve"> AMP  800W</v>
          </cell>
          <cell r="B105" t="str">
            <v xml:space="preserve"> AMP </v>
          </cell>
          <cell r="C105" t="str">
            <v xml:space="preserve"> 800W</v>
          </cell>
          <cell r="D105" t="str">
            <v>대</v>
          </cell>
          <cell r="L105">
            <v>28900000</v>
          </cell>
          <cell r="M105">
            <v>28900000</v>
          </cell>
        </row>
        <row r="106">
          <cell r="A106" t="str">
            <v xml:space="preserve"> 충전기 48V 10A</v>
          </cell>
          <cell r="B106" t="str">
            <v xml:space="preserve"> 충전기</v>
          </cell>
          <cell r="C106" t="str">
            <v xml:space="preserve"> 48V 10A</v>
          </cell>
          <cell r="D106" t="str">
            <v>대</v>
          </cell>
          <cell r="L106">
            <v>2500000</v>
          </cell>
          <cell r="M106">
            <v>2500000</v>
          </cell>
        </row>
        <row r="107">
          <cell r="A107" t="str">
            <v xml:space="preserve"> BATTERY MF 12V 50A </v>
          </cell>
          <cell r="B107" t="str">
            <v xml:space="preserve"> BATTERY</v>
          </cell>
          <cell r="C107" t="str">
            <v xml:space="preserve"> MF 12V 50A </v>
          </cell>
          <cell r="D107" t="str">
            <v>개</v>
          </cell>
          <cell r="L107">
            <v>85000</v>
          </cell>
          <cell r="M107">
            <v>85000</v>
          </cell>
        </row>
        <row r="108">
          <cell r="A108" t="str">
            <v xml:space="preserve"> AMP(음성증폭기)  창구용(5CH)</v>
          </cell>
          <cell r="B108" t="str">
            <v xml:space="preserve"> AMP(음성증폭기) </v>
          </cell>
          <cell r="C108" t="str">
            <v xml:space="preserve"> 창구용(5CH)</v>
          </cell>
          <cell r="D108" t="str">
            <v>대</v>
          </cell>
          <cell r="L108">
            <v>1890000</v>
          </cell>
          <cell r="M108">
            <v>1890000</v>
          </cell>
        </row>
        <row r="109">
          <cell r="A109" t="str">
            <v xml:space="preserve"> AMP  150W</v>
          </cell>
          <cell r="B109" t="str">
            <v xml:space="preserve"> AMP </v>
          </cell>
          <cell r="C109" t="str">
            <v xml:space="preserve"> 150W</v>
          </cell>
          <cell r="D109" t="str">
            <v>대</v>
          </cell>
          <cell r="L109">
            <v>0</v>
          </cell>
          <cell r="M109">
            <v>0</v>
          </cell>
        </row>
        <row r="110">
          <cell r="A110" t="str">
            <v xml:space="preserve"> AMP(음성증폭기)  10W</v>
          </cell>
          <cell r="B110" t="str">
            <v xml:space="preserve"> AMP(음성증폭기) </v>
          </cell>
          <cell r="C110" t="str">
            <v xml:space="preserve"> 10W</v>
          </cell>
          <cell r="D110" t="str">
            <v>대</v>
          </cell>
          <cell r="L110">
            <v>0</v>
          </cell>
          <cell r="M110">
            <v>0</v>
          </cell>
        </row>
        <row r="111">
          <cell r="A111" t="str">
            <v xml:space="preserve"> 스피커  10W(혼형)</v>
          </cell>
          <cell r="B111" t="str">
            <v xml:space="preserve"> 스피커 </v>
          </cell>
          <cell r="C111" t="str">
            <v xml:space="preserve"> 10W(혼형)</v>
          </cell>
          <cell r="D111" t="str">
            <v>개</v>
          </cell>
          <cell r="L111">
            <v>35000</v>
          </cell>
          <cell r="M111">
            <v>35000</v>
          </cell>
        </row>
        <row r="112">
          <cell r="A112" t="str">
            <v xml:space="preserve"> 스피커  벽부형(3W)</v>
          </cell>
          <cell r="B112" t="str">
            <v xml:space="preserve"> 스피커 </v>
          </cell>
          <cell r="C112" t="str">
            <v xml:space="preserve"> 벽부형(3W)</v>
          </cell>
          <cell r="D112" t="str">
            <v>개</v>
          </cell>
          <cell r="L112">
            <v>26000</v>
          </cell>
          <cell r="M112">
            <v>26000</v>
          </cell>
        </row>
        <row r="113">
          <cell r="A113" t="str">
            <v xml:space="preserve"> 스피커  벽부형(3W,ATT부착)</v>
          </cell>
          <cell r="B113" t="str">
            <v xml:space="preserve"> 스피커 </v>
          </cell>
          <cell r="C113" t="str">
            <v xml:space="preserve"> 벽부형(3W,ATT부착)</v>
          </cell>
          <cell r="D113" t="str">
            <v>개</v>
          </cell>
          <cell r="L113">
            <v>31500</v>
          </cell>
          <cell r="M113">
            <v>31500</v>
          </cell>
        </row>
        <row r="114">
          <cell r="A114" t="str">
            <v xml:space="preserve"> 스피커  천정형(3W)</v>
          </cell>
          <cell r="B114" t="str">
            <v xml:space="preserve"> 스피커 </v>
          </cell>
          <cell r="C114" t="str">
            <v xml:space="preserve"> 천정형(3W)</v>
          </cell>
          <cell r="D114" t="str">
            <v>개</v>
          </cell>
          <cell r="L114">
            <v>18000</v>
          </cell>
          <cell r="M114">
            <v>18000</v>
          </cell>
        </row>
        <row r="115">
          <cell r="A115" t="str">
            <v xml:space="preserve"> 스피커  천정형(3W,ATT부착)</v>
          </cell>
          <cell r="B115" t="str">
            <v xml:space="preserve"> 스피커 </v>
          </cell>
          <cell r="C115" t="str">
            <v xml:space="preserve"> 천정형(3W,ATT부착)</v>
          </cell>
          <cell r="D115" t="str">
            <v>개</v>
          </cell>
          <cell r="L115">
            <v>26000</v>
          </cell>
          <cell r="M115">
            <v>26000</v>
          </cell>
        </row>
        <row r="116">
          <cell r="A116" t="str">
            <v xml:space="preserve"> 스피커 취부대 아연도금(도면참조)</v>
          </cell>
          <cell r="B116" t="str">
            <v xml:space="preserve"> 스피커 취부대</v>
          </cell>
          <cell r="C116" t="str">
            <v xml:space="preserve"> 아연도금(도면참조)</v>
          </cell>
          <cell r="D116" t="str">
            <v>개</v>
          </cell>
          <cell r="L116">
            <v>18000</v>
          </cell>
          <cell r="M116">
            <v>18000</v>
          </cell>
        </row>
        <row r="117">
          <cell r="A117" t="str">
            <v xml:space="preserve"> 공청용 증폭기  VHF/UHF 겸용</v>
          </cell>
          <cell r="B117" t="str">
            <v xml:space="preserve"> 공청용 증폭기 </v>
          </cell>
          <cell r="C117" t="str">
            <v xml:space="preserve"> VHF/UHF 겸용</v>
          </cell>
          <cell r="D117" t="str">
            <v>개</v>
          </cell>
          <cell r="E117" t="str">
            <v>P903</v>
          </cell>
          <cell r="F117">
            <v>65000</v>
          </cell>
          <cell r="G117" t="str">
            <v>P977</v>
          </cell>
          <cell r="H117">
            <v>65000</v>
          </cell>
          <cell r="M117">
            <v>65000</v>
          </cell>
        </row>
        <row r="118">
          <cell r="A118" t="str">
            <v xml:space="preserve"> 공청용 혼합기  VHF H/L</v>
          </cell>
          <cell r="B118" t="str">
            <v xml:space="preserve"> 공청용 혼합기 </v>
          </cell>
          <cell r="C118" t="str">
            <v xml:space="preserve"> VHF H/L</v>
          </cell>
          <cell r="D118" t="str">
            <v>개</v>
          </cell>
          <cell r="E118" t="str">
            <v>P903</v>
          </cell>
          <cell r="F118">
            <v>6000</v>
          </cell>
          <cell r="G118" t="str">
            <v>P977</v>
          </cell>
          <cell r="H118">
            <v>6000</v>
          </cell>
          <cell r="M118">
            <v>6000</v>
          </cell>
        </row>
        <row r="119">
          <cell r="A119" t="str">
            <v xml:space="preserve"> 공청용 혼합기  VHF/UHF</v>
          </cell>
          <cell r="B119" t="str">
            <v xml:space="preserve"> 공청용 혼합기 </v>
          </cell>
          <cell r="C119" t="str">
            <v xml:space="preserve"> VHF/UHF</v>
          </cell>
          <cell r="D119" t="str">
            <v>개</v>
          </cell>
          <cell r="E119" t="str">
            <v>P903</v>
          </cell>
          <cell r="F119">
            <v>6000</v>
          </cell>
          <cell r="G119" t="str">
            <v>P977</v>
          </cell>
          <cell r="H119">
            <v>6000</v>
          </cell>
          <cell r="M119">
            <v>6000</v>
          </cell>
        </row>
        <row r="120">
          <cell r="A120" t="str">
            <v xml:space="preserve"> 공청용안테나  UHF 용</v>
          </cell>
          <cell r="B120" t="str">
            <v xml:space="preserve"> 공청용안테나 </v>
          </cell>
          <cell r="C120" t="str">
            <v xml:space="preserve"> UHF 용</v>
          </cell>
          <cell r="D120" t="str">
            <v>조</v>
          </cell>
          <cell r="E120" t="str">
            <v>P903</v>
          </cell>
          <cell r="F120">
            <v>20000</v>
          </cell>
          <cell r="G120" t="str">
            <v>P977</v>
          </cell>
          <cell r="H120">
            <v>20000</v>
          </cell>
          <cell r="M120">
            <v>20000</v>
          </cell>
        </row>
        <row r="121">
          <cell r="A121" t="str">
            <v xml:space="preserve"> 공청용안테나  VHF HIGH 찬넬용</v>
          </cell>
          <cell r="B121" t="str">
            <v xml:space="preserve"> 공청용안테나 </v>
          </cell>
          <cell r="C121" t="str">
            <v xml:space="preserve"> VHF HIGH 찬넬용</v>
          </cell>
          <cell r="D121" t="str">
            <v>조</v>
          </cell>
          <cell r="E121" t="str">
            <v>P903</v>
          </cell>
          <cell r="F121">
            <v>25000</v>
          </cell>
          <cell r="G121" t="str">
            <v>P977</v>
          </cell>
          <cell r="H121">
            <v>25000</v>
          </cell>
          <cell r="M121">
            <v>25000</v>
          </cell>
        </row>
        <row r="122">
          <cell r="A122" t="str">
            <v xml:space="preserve"> 공청용안테나  VHF LOW 찬넬용</v>
          </cell>
          <cell r="B122" t="str">
            <v xml:space="preserve"> 공청용안테나 </v>
          </cell>
          <cell r="C122" t="str">
            <v xml:space="preserve"> VHF LOW 찬넬용</v>
          </cell>
          <cell r="D122" t="str">
            <v>조</v>
          </cell>
          <cell r="E122" t="str">
            <v>P903</v>
          </cell>
          <cell r="F122">
            <v>30000</v>
          </cell>
          <cell r="G122" t="str">
            <v>P977</v>
          </cell>
          <cell r="H122">
            <v>30000</v>
          </cell>
          <cell r="M122">
            <v>30000</v>
          </cell>
        </row>
        <row r="123">
          <cell r="A123" t="str">
            <v xml:space="preserve"> 분배기   3회로</v>
          </cell>
          <cell r="B123" t="str">
            <v xml:space="preserve"> 분배기  </v>
          </cell>
          <cell r="C123" t="str">
            <v xml:space="preserve"> 3회로</v>
          </cell>
          <cell r="D123" t="str">
            <v>개</v>
          </cell>
          <cell r="G123" t="str">
            <v>P977</v>
          </cell>
          <cell r="H123">
            <v>6000</v>
          </cell>
          <cell r="M123">
            <v>6000</v>
          </cell>
        </row>
        <row r="124">
          <cell r="A124" t="str">
            <v xml:space="preserve"> 육송(재)  각재</v>
          </cell>
          <cell r="B124" t="str">
            <v xml:space="preserve"> 육송(재) </v>
          </cell>
          <cell r="C124" t="str">
            <v xml:space="preserve"> 각재</v>
          </cell>
          <cell r="D124" t="str">
            <v>재</v>
          </cell>
          <cell r="G124" t="str">
            <v xml:space="preserve"> P106</v>
          </cell>
          <cell r="H124">
            <v>1100</v>
          </cell>
          <cell r="M124">
            <v>1100</v>
          </cell>
        </row>
        <row r="125">
          <cell r="A125" t="str">
            <v xml:space="preserve"> 자갈(#57,Φ25)   인천(도착도)</v>
          </cell>
          <cell r="B125" t="str">
            <v xml:space="preserve"> 자갈(#57,Φ25)  </v>
          </cell>
          <cell r="C125" t="str">
            <v xml:space="preserve"> 인천(도착도)</v>
          </cell>
          <cell r="D125" t="str">
            <v>㎥</v>
          </cell>
          <cell r="E125" t="str">
            <v xml:space="preserve"> P111 </v>
          </cell>
          <cell r="F125">
            <v>23000</v>
          </cell>
          <cell r="G125" t="str">
            <v xml:space="preserve"> P95</v>
          </cell>
          <cell r="H125">
            <v>17500</v>
          </cell>
          <cell r="M125">
            <v>17500</v>
          </cell>
        </row>
        <row r="126">
          <cell r="A126" t="str">
            <v xml:space="preserve"> 용접봉(고강용)  Φ3.2 LC-600</v>
          </cell>
          <cell r="B126" t="str">
            <v xml:space="preserve"> 용접봉(고강용) </v>
          </cell>
          <cell r="C126" t="str">
            <v xml:space="preserve"> Φ3.2 LC-600</v>
          </cell>
          <cell r="D126" t="str">
            <v>kg</v>
          </cell>
          <cell r="E126" t="str">
            <v>P1029</v>
          </cell>
          <cell r="F126">
            <v>1620</v>
          </cell>
          <cell r="G126" t="str">
            <v>P751</v>
          </cell>
          <cell r="H126">
            <v>1670</v>
          </cell>
          <cell r="M126">
            <v>1620</v>
          </cell>
        </row>
        <row r="127">
          <cell r="A127" t="str">
            <v xml:space="preserve"> 산소(기체)</v>
          </cell>
          <cell r="B127" t="str">
            <v xml:space="preserve"> 산소(기체)</v>
          </cell>
          <cell r="D127" t="str">
            <v>ℓ</v>
          </cell>
          <cell r="E127" t="str">
            <v>P1111</v>
          </cell>
          <cell r="F127">
            <v>250</v>
          </cell>
          <cell r="G127" t="str">
            <v>P1026</v>
          </cell>
          <cell r="H127">
            <v>250</v>
          </cell>
          <cell r="M127">
            <v>250</v>
          </cell>
        </row>
        <row r="128">
          <cell r="A128" t="str">
            <v xml:space="preserve"> 아세틸렌</v>
          </cell>
          <cell r="B128" t="str">
            <v xml:space="preserve"> 아세틸렌</v>
          </cell>
          <cell r="D128" t="str">
            <v>㎏</v>
          </cell>
          <cell r="E128" t="str">
            <v>P1111</v>
          </cell>
          <cell r="F128">
            <v>12000</v>
          </cell>
          <cell r="G128" t="str">
            <v>P1026</v>
          </cell>
          <cell r="H128">
            <v>12000</v>
          </cell>
          <cell r="M128">
            <v>12000</v>
          </cell>
        </row>
        <row r="129">
          <cell r="A129" t="str">
            <v xml:space="preserve"> 백관 (SPP)   D40</v>
          </cell>
          <cell r="B129" t="str">
            <v xml:space="preserve"> 백관 (SPP)  </v>
          </cell>
          <cell r="C129" t="str">
            <v xml:space="preserve"> D40</v>
          </cell>
          <cell r="D129" t="str">
            <v>m</v>
          </cell>
          <cell r="E129" t="str">
            <v>P459</v>
          </cell>
          <cell r="F129">
            <v>2347</v>
          </cell>
          <cell r="G129" t="str">
            <v>P426</v>
          </cell>
          <cell r="H129">
            <v>1347</v>
          </cell>
          <cell r="M129">
            <v>1347</v>
          </cell>
        </row>
        <row r="130">
          <cell r="A130" t="str">
            <v xml:space="preserve"> 백관 (SPP)  D100</v>
          </cell>
          <cell r="B130" t="str">
            <v xml:space="preserve"> 백관 (SPP) </v>
          </cell>
          <cell r="C130" t="str">
            <v xml:space="preserve"> D100</v>
          </cell>
          <cell r="D130" t="str">
            <v>m</v>
          </cell>
          <cell r="E130" t="str">
            <v>P459</v>
          </cell>
          <cell r="F130">
            <v>7392</v>
          </cell>
          <cell r="G130" t="str">
            <v>P426</v>
          </cell>
          <cell r="H130">
            <v>7392</v>
          </cell>
          <cell r="M130">
            <v>7392</v>
          </cell>
        </row>
        <row r="131">
          <cell r="A131" t="str">
            <v xml:space="preserve"> 백레듀샤 (용접)   D100</v>
          </cell>
          <cell r="B131" t="str">
            <v xml:space="preserve"> 백레듀샤 (용접)  </v>
          </cell>
          <cell r="C131" t="str">
            <v xml:space="preserve"> D100</v>
          </cell>
          <cell r="D131" t="str">
            <v>개</v>
          </cell>
          <cell r="G131" t="str">
            <v>P430</v>
          </cell>
          <cell r="H131">
            <v>2700</v>
          </cell>
          <cell r="M131">
            <v>2700</v>
          </cell>
        </row>
        <row r="132">
          <cell r="A132" t="str">
            <v xml:space="preserve"> 열연강판   6t</v>
          </cell>
          <cell r="B132" t="str">
            <v xml:space="preserve"> 열연강판  </v>
          </cell>
          <cell r="C132" t="str">
            <v xml:space="preserve"> 6t</v>
          </cell>
          <cell r="D132" t="str">
            <v>kg</v>
          </cell>
          <cell r="E132" t="str">
            <v>P53</v>
          </cell>
          <cell r="F132">
            <v>360</v>
          </cell>
          <cell r="G132" t="str">
            <v xml:space="preserve"> P50</v>
          </cell>
          <cell r="H132">
            <v>360</v>
          </cell>
          <cell r="M132">
            <v>360</v>
          </cell>
        </row>
        <row r="133">
          <cell r="A133" t="str">
            <v xml:space="preserve"> 앵커볼트(7/8")  M22  L250</v>
          </cell>
          <cell r="B133" t="str">
            <v xml:space="preserve"> 앵커볼트(7/8") </v>
          </cell>
          <cell r="C133" t="str">
            <v xml:space="preserve"> M22  L250</v>
          </cell>
          <cell r="D133" t="str">
            <v>조</v>
          </cell>
          <cell r="G133" t="str">
            <v xml:space="preserve"> P76</v>
          </cell>
          <cell r="H133">
            <v>570</v>
          </cell>
          <cell r="M133">
            <v>570</v>
          </cell>
        </row>
        <row r="134">
          <cell r="A134" t="str">
            <v xml:space="preserve"> 너트 Φ22</v>
          </cell>
          <cell r="B134" t="str">
            <v xml:space="preserve"> 너트</v>
          </cell>
          <cell r="C134" t="str">
            <v xml:space="preserve"> Φ22</v>
          </cell>
          <cell r="D134" t="str">
            <v>개</v>
          </cell>
          <cell r="E134" t="str">
            <v>P99</v>
          </cell>
          <cell r="F134">
            <v>100</v>
          </cell>
          <cell r="G134" t="str">
            <v xml:space="preserve"> P78</v>
          </cell>
          <cell r="H134">
            <v>97</v>
          </cell>
          <cell r="M134">
            <v>97</v>
          </cell>
        </row>
        <row r="135">
          <cell r="A135" t="str">
            <v xml:space="preserve"> 스프링와샤 Φ22</v>
          </cell>
          <cell r="B135" t="str">
            <v xml:space="preserve"> 스프링와샤</v>
          </cell>
          <cell r="C135" t="str">
            <v xml:space="preserve"> Φ22</v>
          </cell>
          <cell r="D135" t="str">
            <v>개</v>
          </cell>
          <cell r="E135" t="str">
            <v>P100</v>
          </cell>
          <cell r="F135">
            <v>20</v>
          </cell>
          <cell r="G135" t="str">
            <v xml:space="preserve"> P79</v>
          </cell>
          <cell r="H135">
            <v>20</v>
          </cell>
          <cell r="M135">
            <v>20</v>
          </cell>
        </row>
        <row r="136">
          <cell r="A136" t="str">
            <v xml:space="preserve"> WB 벽부형 200×300×150</v>
          </cell>
          <cell r="B136" t="str">
            <v xml:space="preserve"> WB 벽부형</v>
          </cell>
          <cell r="C136" t="str">
            <v xml:space="preserve"> 200×300×150</v>
          </cell>
          <cell r="D136" t="str">
            <v>개</v>
          </cell>
          <cell r="E136" t="str">
            <v>P794</v>
          </cell>
          <cell r="F136">
            <v>6000</v>
          </cell>
          <cell r="G136" t="str">
            <v>P883</v>
          </cell>
          <cell r="H136">
            <v>5080</v>
          </cell>
          <cell r="M136">
            <v>5080</v>
          </cell>
        </row>
        <row r="137">
          <cell r="A137" t="str">
            <v xml:space="preserve"> TV 유니트   단말용</v>
          </cell>
          <cell r="B137" t="str">
            <v xml:space="preserve"> TV 유니트  </v>
          </cell>
          <cell r="C137" t="str">
            <v xml:space="preserve"> 단말용</v>
          </cell>
          <cell r="D137" t="str">
            <v>개</v>
          </cell>
          <cell r="G137" t="str">
            <v>P934</v>
          </cell>
          <cell r="H137">
            <v>2493</v>
          </cell>
          <cell r="M137">
            <v>2493</v>
          </cell>
        </row>
        <row r="138">
          <cell r="A138" t="str">
            <v xml:space="preserve"> TV 유니트   직렬분기용</v>
          </cell>
          <cell r="B138" t="str">
            <v xml:space="preserve"> TV 유니트  </v>
          </cell>
          <cell r="C138" t="str">
            <v xml:space="preserve"> 직렬분기용</v>
          </cell>
          <cell r="D138" t="str">
            <v>개</v>
          </cell>
          <cell r="G138" t="str">
            <v>P934</v>
          </cell>
          <cell r="H138">
            <v>2720</v>
          </cell>
          <cell r="M138">
            <v>2720</v>
          </cell>
        </row>
        <row r="139">
          <cell r="A139" t="str">
            <v xml:space="preserve"> TV 유니트   직렬용</v>
          </cell>
          <cell r="B139" t="str">
            <v xml:space="preserve"> TV 유니트  </v>
          </cell>
          <cell r="C139" t="str">
            <v xml:space="preserve"> 직렬용</v>
          </cell>
          <cell r="D139" t="str">
            <v>개</v>
          </cell>
          <cell r="E139" t="str">
            <v>P903</v>
          </cell>
          <cell r="F139">
            <v>2606</v>
          </cell>
          <cell r="G139" t="str">
            <v>P934</v>
          </cell>
          <cell r="H139">
            <v>2606</v>
          </cell>
          <cell r="M139">
            <v>2606</v>
          </cell>
        </row>
        <row r="140">
          <cell r="A140" t="str">
            <v xml:space="preserve"> CONSOLE RACK 14" MONITOR 4대</v>
          </cell>
          <cell r="B140" t="str">
            <v xml:space="preserve"> CONSOLE RACK</v>
          </cell>
          <cell r="C140" t="str">
            <v xml:space="preserve"> 14" MONITOR 4대</v>
          </cell>
          <cell r="D140" t="str">
            <v>대</v>
          </cell>
          <cell r="L140">
            <v>1500000</v>
          </cell>
          <cell r="M140">
            <v>1500000</v>
          </cell>
        </row>
        <row r="141">
          <cell r="A141" t="str">
            <v xml:space="preserve"> AUTO CODE TIME S/W 8CH</v>
          </cell>
          <cell r="B141" t="e">
            <v>#N/A</v>
          </cell>
          <cell r="C141" t="e">
            <v>#N/A</v>
          </cell>
          <cell r="D141" t="str">
            <v>개</v>
          </cell>
          <cell r="G141" t="str">
            <v>P1002</v>
          </cell>
          <cell r="H141">
            <v>850000</v>
          </cell>
          <cell r="M141">
            <v>850000</v>
          </cell>
        </row>
        <row r="142">
          <cell r="A142" t="str">
            <v xml:space="preserve"> COLOR MONITOR 14"</v>
          </cell>
          <cell r="B142" t="e">
            <v>#N/A</v>
          </cell>
          <cell r="C142" t="e">
            <v>#N/A</v>
          </cell>
          <cell r="D142" t="str">
            <v>대</v>
          </cell>
          <cell r="G142" t="str">
            <v>P996</v>
          </cell>
          <cell r="H142">
            <v>250000</v>
          </cell>
          <cell r="M142">
            <v>250000</v>
          </cell>
        </row>
        <row r="143">
          <cell r="A143" t="str">
            <v xml:space="preserve"> POWER CONTROLLER 8CH</v>
          </cell>
          <cell r="B143" t="str">
            <v xml:space="preserve"> POWER CONTROLLER</v>
          </cell>
          <cell r="C143" t="str">
            <v xml:space="preserve"> 8CH</v>
          </cell>
          <cell r="D143" t="str">
            <v>개</v>
          </cell>
          <cell r="G143" t="str">
            <v>P1002</v>
          </cell>
          <cell r="H143">
            <v>230000</v>
          </cell>
          <cell r="M143">
            <v>230000</v>
          </cell>
        </row>
        <row r="144">
          <cell r="A144" t="str">
            <v xml:space="preserve"> TIMER 24 Hr</v>
          </cell>
          <cell r="B144" t="str">
            <v xml:space="preserve"> TIMER</v>
          </cell>
          <cell r="C144" t="str">
            <v xml:space="preserve"> 24 Hr</v>
          </cell>
          <cell r="D144" t="str">
            <v>개</v>
          </cell>
          <cell r="G144" t="str">
            <v>P919</v>
          </cell>
          <cell r="H144">
            <v>48400</v>
          </cell>
          <cell r="M144">
            <v>48400</v>
          </cell>
        </row>
        <row r="145">
          <cell r="A145" t="str">
            <v xml:space="preserve"> COLOR MONITOR 20"</v>
          </cell>
          <cell r="B145" t="e">
            <v>#N/A</v>
          </cell>
          <cell r="C145" t="e">
            <v>#N/A</v>
          </cell>
          <cell r="D145" t="str">
            <v>대</v>
          </cell>
          <cell r="G145" t="str">
            <v>P996</v>
          </cell>
          <cell r="H145">
            <v>350000</v>
          </cell>
          <cell r="M145">
            <v>350000</v>
          </cell>
        </row>
        <row r="146">
          <cell r="A146" t="str">
            <v xml:space="preserve"> COLOR CAMERA 2 LUX</v>
          </cell>
          <cell r="B146" t="str">
            <v xml:space="preserve"> COLOR CAMERA</v>
          </cell>
          <cell r="C146" t="str">
            <v xml:space="preserve"> 2 LUX</v>
          </cell>
          <cell r="D146" t="str">
            <v>개</v>
          </cell>
          <cell r="G146" t="str">
            <v>P1002</v>
          </cell>
          <cell r="H146">
            <v>1250000</v>
          </cell>
          <cell r="M146">
            <v>1250000</v>
          </cell>
        </row>
        <row r="147">
          <cell r="A147" t="str">
            <v xml:space="preserve"> AUTO IRIS LENS 8mm</v>
          </cell>
          <cell r="B147" t="e">
            <v>#N/A</v>
          </cell>
          <cell r="C147" t="e">
            <v>#N/A</v>
          </cell>
          <cell r="D147" t="str">
            <v>개</v>
          </cell>
          <cell r="G147" t="str">
            <v>P1001</v>
          </cell>
          <cell r="H147">
            <v>180000</v>
          </cell>
          <cell r="M147">
            <v>180000</v>
          </cell>
        </row>
        <row r="148">
          <cell r="A148" t="str">
            <v xml:space="preserve"> 렌즈 AUTO IRIS(8mm)</v>
          </cell>
          <cell r="B148" t="str">
            <v xml:space="preserve"> 렌즈</v>
          </cell>
          <cell r="C148" t="str">
            <v xml:space="preserve"> AUTO IRIS(8mm)</v>
          </cell>
          <cell r="D148" t="str">
            <v>개</v>
          </cell>
          <cell r="L148">
            <v>160000</v>
          </cell>
          <cell r="M148">
            <v>160000</v>
          </cell>
        </row>
        <row r="149">
          <cell r="A149" t="str">
            <v xml:space="preserve"> AUTO IRIS LENS 16mm</v>
          </cell>
          <cell r="B149" t="e">
            <v>#N/A</v>
          </cell>
          <cell r="C149" t="e">
            <v>#N/A</v>
          </cell>
          <cell r="D149" t="str">
            <v>개</v>
          </cell>
          <cell r="G149" t="str">
            <v>P1001</v>
          </cell>
          <cell r="H149">
            <v>250000</v>
          </cell>
          <cell r="M149">
            <v>250000</v>
          </cell>
        </row>
        <row r="150">
          <cell r="A150" t="str">
            <v xml:space="preserve"> CAMERA BRACKET WALL TYPE</v>
          </cell>
          <cell r="B150" t="e">
            <v>#N/A</v>
          </cell>
          <cell r="C150" t="e">
            <v>#N/A</v>
          </cell>
          <cell r="D150" t="str">
            <v>개</v>
          </cell>
          <cell r="G150" t="str">
            <v>P1002</v>
          </cell>
          <cell r="H150">
            <v>50000</v>
          </cell>
          <cell r="M150">
            <v>50000</v>
          </cell>
        </row>
        <row r="151">
          <cell r="A151" t="str">
            <v xml:space="preserve"> CAMERA HOUSING INDOOR</v>
          </cell>
          <cell r="B151" t="e">
            <v>#N/A</v>
          </cell>
          <cell r="C151" t="e">
            <v>#N/A</v>
          </cell>
          <cell r="D151" t="str">
            <v>개</v>
          </cell>
          <cell r="L151">
            <v>60000</v>
          </cell>
          <cell r="M151">
            <v>60000</v>
          </cell>
        </row>
        <row r="152">
          <cell r="A152" t="str">
            <v xml:space="preserve"> CAMERA HOUSING OUTDOOR</v>
          </cell>
          <cell r="B152" t="e">
            <v>#N/A</v>
          </cell>
          <cell r="C152" t="e">
            <v>#N/A</v>
          </cell>
          <cell r="D152" t="str">
            <v>개</v>
          </cell>
          <cell r="L152">
            <v>300000</v>
          </cell>
          <cell r="M152">
            <v>300000</v>
          </cell>
        </row>
        <row r="153">
          <cell r="A153" t="str">
            <v xml:space="preserve"> MONITOR HOUSING 20"×2형</v>
          </cell>
          <cell r="B153" t="e">
            <v>#N/A</v>
          </cell>
          <cell r="C153" t="e">
            <v>#N/A</v>
          </cell>
          <cell r="D153" t="str">
            <v>대</v>
          </cell>
          <cell r="L153">
            <v>700000</v>
          </cell>
          <cell r="M153">
            <v>700000</v>
          </cell>
        </row>
        <row r="154">
          <cell r="A154" t="str">
            <v xml:space="preserve"> 강관주 100mm×4m</v>
          </cell>
          <cell r="B154" t="str">
            <v xml:space="preserve"> 강관주</v>
          </cell>
          <cell r="C154" t="str">
            <v xml:space="preserve"> 100mm×4m</v>
          </cell>
          <cell r="D154" t="str">
            <v>본</v>
          </cell>
          <cell r="L154">
            <v>1600000</v>
          </cell>
          <cell r="M154">
            <v>1600000</v>
          </cell>
        </row>
        <row r="155">
          <cell r="A155" t="str">
            <v xml:space="preserve"> 강관주 150mm×4m</v>
          </cell>
          <cell r="B155" t="str">
            <v xml:space="preserve"> 강관주</v>
          </cell>
          <cell r="C155" t="str">
            <v xml:space="preserve"> 150mm×4m</v>
          </cell>
          <cell r="D155" t="str">
            <v>본</v>
          </cell>
          <cell r="L155">
            <v>1750000</v>
          </cell>
          <cell r="M155">
            <v>1750000</v>
          </cell>
        </row>
        <row r="156">
          <cell r="A156" t="str">
            <v xml:space="preserve"> 볼트너트 Φ 25mm</v>
          </cell>
          <cell r="B156" t="str">
            <v xml:space="preserve"> 볼트너트</v>
          </cell>
          <cell r="C156" t="str">
            <v xml:space="preserve"> Φ 25mm</v>
          </cell>
          <cell r="D156" t="str">
            <v>개</v>
          </cell>
          <cell r="G156" t="str">
            <v>P353</v>
          </cell>
          <cell r="H156">
            <v>10</v>
          </cell>
          <cell r="M156">
            <v>10</v>
          </cell>
        </row>
        <row r="157">
          <cell r="A157" t="str">
            <v xml:space="preserve"> 셋트앵커(3/8")   M10 L75</v>
          </cell>
          <cell r="B157" t="str">
            <v xml:space="preserve"> 셋트앵커(3/8")  </v>
          </cell>
          <cell r="C157" t="str">
            <v xml:space="preserve"> M10 L75</v>
          </cell>
          <cell r="D157" t="str">
            <v>개</v>
          </cell>
          <cell r="G157" t="str">
            <v xml:space="preserve"> P77</v>
          </cell>
          <cell r="H157">
            <v>280</v>
          </cell>
          <cell r="M157">
            <v>280</v>
          </cell>
        </row>
        <row r="158">
          <cell r="A158" t="str">
            <v xml:space="preserve"> 철판 900×900×16t</v>
          </cell>
          <cell r="B158" t="str">
            <v xml:space="preserve"> 철판</v>
          </cell>
          <cell r="C158" t="str">
            <v xml:space="preserve"> 900×900×16t</v>
          </cell>
          <cell r="D158" t="str">
            <v>개</v>
          </cell>
          <cell r="E158" t="str">
            <v>P879</v>
          </cell>
          <cell r="F158">
            <v>49505</v>
          </cell>
          <cell r="M158">
            <v>49505</v>
          </cell>
        </row>
        <row r="159">
          <cell r="A159" t="str">
            <v xml:space="preserve"> 화재수신기-P형1급  5회로(벽부)</v>
          </cell>
          <cell r="B159" t="str">
            <v xml:space="preserve"> 화재수신기-P형1급 </v>
          </cell>
          <cell r="C159" t="str">
            <v xml:space="preserve"> 5회로(벽부)</v>
          </cell>
          <cell r="D159" t="str">
            <v>대</v>
          </cell>
          <cell r="E159" t="str">
            <v>P666</v>
          </cell>
          <cell r="F159">
            <v>200000</v>
          </cell>
          <cell r="G159" t="str">
            <v>P989</v>
          </cell>
          <cell r="H159">
            <v>170000</v>
          </cell>
          <cell r="M159">
            <v>170000</v>
          </cell>
        </row>
        <row r="160">
          <cell r="A160" t="str">
            <v xml:space="preserve"> 수신기 추가  수신 1회로당</v>
          </cell>
          <cell r="B160" t="str">
            <v xml:space="preserve"> 수신기 추가 </v>
          </cell>
          <cell r="C160" t="str">
            <v xml:space="preserve"> 수신 1회로당</v>
          </cell>
          <cell r="D160" t="str">
            <v>회로</v>
          </cell>
          <cell r="G160" t="str">
            <v>P989</v>
          </cell>
          <cell r="H160">
            <v>10000</v>
          </cell>
          <cell r="M160">
            <v>10000</v>
          </cell>
        </row>
        <row r="161">
          <cell r="A161" t="str">
            <v xml:space="preserve"> 발신기 P형1급</v>
          </cell>
          <cell r="B161" t="str">
            <v xml:space="preserve"> 발신기</v>
          </cell>
          <cell r="C161" t="str">
            <v xml:space="preserve"> P형1급</v>
          </cell>
          <cell r="D161" t="str">
            <v>개</v>
          </cell>
          <cell r="G161" t="str">
            <v>P989</v>
          </cell>
          <cell r="H161">
            <v>5000</v>
          </cell>
          <cell r="M161">
            <v>5000</v>
          </cell>
        </row>
        <row r="162">
          <cell r="A162" t="str">
            <v xml:space="preserve"> 경종   DC 24V</v>
          </cell>
          <cell r="B162" t="str">
            <v xml:space="preserve"> 경종  </v>
          </cell>
          <cell r="C162" t="str">
            <v xml:space="preserve"> DC 24V</v>
          </cell>
          <cell r="D162" t="str">
            <v>개</v>
          </cell>
          <cell r="G162" t="str">
            <v>P989</v>
          </cell>
          <cell r="H162">
            <v>5000</v>
          </cell>
          <cell r="M162">
            <v>5000</v>
          </cell>
        </row>
        <row r="163">
          <cell r="A163" t="str">
            <v xml:space="preserve"> 표시등   DC 24V</v>
          </cell>
          <cell r="B163" t="str">
            <v xml:space="preserve"> 표시등  </v>
          </cell>
          <cell r="C163" t="str">
            <v xml:space="preserve"> DC 24V</v>
          </cell>
          <cell r="D163" t="str">
            <v>개</v>
          </cell>
          <cell r="G163" t="str">
            <v>P989</v>
          </cell>
          <cell r="H163">
            <v>1000</v>
          </cell>
          <cell r="M163">
            <v>1000</v>
          </cell>
        </row>
        <row r="164">
          <cell r="A164" t="str">
            <v xml:space="preserve"> 소화전함 650×1200×180</v>
          </cell>
          <cell r="B164" t="str">
            <v xml:space="preserve"> 소화전함</v>
          </cell>
          <cell r="C164" t="str">
            <v xml:space="preserve"> 650×1200×180</v>
          </cell>
          <cell r="D164" t="str">
            <v>개</v>
          </cell>
          <cell r="I164" t="str">
            <v xml:space="preserve"> P806</v>
          </cell>
          <cell r="J164">
            <v>180000</v>
          </cell>
          <cell r="M164">
            <v>180000</v>
          </cell>
        </row>
        <row r="165">
          <cell r="A165" t="str">
            <v xml:space="preserve"> 연기감지기(노출)   이온화식 2종</v>
          </cell>
          <cell r="B165" t="str">
            <v xml:space="preserve"> 연기감지기(노출)  </v>
          </cell>
          <cell r="C165" t="str">
            <v xml:space="preserve"> 이온화식 2종</v>
          </cell>
          <cell r="D165" t="str">
            <v>개</v>
          </cell>
          <cell r="E165" t="str">
            <v>P666</v>
          </cell>
          <cell r="F165">
            <v>30000</v>
          </cell>
          <cell r="G165" t="str">
            <v>P989</v>
          </cell>
          <cell r="H165">
            <v>20000</v>
          </cell>
          <cell r="M165">
            <v>20000</v>
          </cell>
        </row>
        <row r="166">
          <cell r="A166" t="str">
            <v xml:space="preserve"> 열감지기   정온식스포트형</v>
          </cell>
          <cell r="B166" t="str">
            <v xml:space="preserve"> 열감지기  </v>
          </cell>
          <cell r="C166" t="str">
            <v xml:space="preserve"> 정온식스포트형</v>
          </cell>
          <cell r="D166" t="str">
            <v>개</v>
          </cell>
          <cell r="E166" t="str">
            <v>P666</v>
          </cell>
          <cell r="F166">
            <v>5000</v>
          </cell>
          <cell r="G166" t="str">
            <v>P989</v>
          </cell>
          <cell r="H166">
            <v>5000</v>
          </cell>
          <cell r="M166">
            <v>5000</v>
          </cell>
        </row>
        <row r="167">
          <cell r="A167" t="str">
            <v xml:space="preserve"> 열감지기   차동식스포트형</v>
          </cell>
          <cell r="B167" t="str">
            <v xml:space="preserve"> 열감지기  </v>
          </cell>
          <cell r="C167" t="str">
            <v xml:space="preserve"> 차동식스포트형</v>
          </cell>
          <cell r="D167" t="str">
            <v>개</v>
          </cell>
          <cell r="E167" t="str">
            <v>P666</v>
          </cell>
          <cell r="F167">
            <v>5000</v>
          </cell>
          <cell r="G167" t="str">
            <v>P989</v>
          </cell>
          <cell r="H167">
            <v>5000</v>
          </cell>
          <cell r="M167">
            <v>5000</v>
          </cell>
        </row>
        <row r="168">
          <cell r="A168" t="str">
            <v xml:space="preserve"> 열연강판 12t</v>
          </cell>
          <cell r="B168" t="str">
            <v xml:space="preserve"> 열연강판</v>
          </cell>
          <cell r="C168" t="str">
            <v xml:space="preserve"> 12t</v>
          </cell>
          <cell r="D168" t="str">
            <v>kg</v>
          </cell>
          <cell r="E168" t="str">
            <v>P53</v>
          </cell>
          <cell r="F168">
            <v>360</v>
          </cell>
          <cell r="G168" t="str">
            <v xml:space="preserve"> P50</v>
          </cell>
          <cell r="H168">
            <v>360</v>
          </cell>
          <cell r="M168">
            <v>360</v>
          </cell>
        </row>
      </sheetData>
      <sheetData sheetId="1" refreshError="1"/>
      <sheetData sheetId="2" refreshError="1">
        <row r="3">
          <cell r="B3" t="str">
            <v>1. 일반 통신 설비</v>
          </cell>
        </row>
        <row r="4">
          <cell r="A4" t="str">
            <v xml:space="preserve"> 지중도체 신설  3Ω (100Ω,m)</v>
          </cell>
          <cell r="B4" t="str">
            <v xml:space="preserve"> 지중도체 신설</v>
          </cell>
          <cell r="C4" t="str">
            <v xml:space="preserve">  3Ω (100Ω,m)</v>
          </cell>
          <cell r="D4" t="str">
            <v>개소</v>
          </cell>
          <cell r="E4">
            <v>1</v>
          </cell>
          <cell r="G4">
            <v>2</v>
          </cell>
          <cell r="X4" t="str">
            <v>=</v>
          </cell>
          <cell r="Y4">
            <v>3</v>
          </cell>
          <cell r="Z4">
            <v>3</v>
          </cell>
        </row>
        <row r="5">
          <cell r="A5" t="str">
            <v xml:space="preserve"> 지중도체 신설 50Ω (100Ω,m)</v>
          </cell>
          <cell r="B5" t="str">
            <v xml:space="preserve"> 지중도체 신설</v>
          </cell>
          <cell r="C5" t="str">
            <v xml:space="preserve"> 50Ω (100Ω,m)</v>
          </cell>
          <cell r="D5" t="str">
            <v>개소</v>
          </cell>
          <cell r="E5">
            <v>1</v>
          </cell>
          <cell r="G5">
            <v>2</v>
          </cell>
          <cell r="X5" t="str">
            <v>=</v>
          </cell>
          <cell r="Y5">
            <v>3</v>
          </cell>
          <cell r="Z5">
            <v>3</v>
          </cell>
        </row>
        <row r="6">
          <cell r="A6" t="str">
            <v xml:space="preserve"> 핸드홀 신설 3호</v>
          </cell>
          <cell r="B6" t="str">
            <v xml:space="preserve"> 핸드홀 신설</v>
          </cell>
          <cell r="C6" t="str">
            <v xml:space="preserve"> 3호</v>
          </cell>
          <cell r="D6" t="str">
            <v>기</v>
          </cell>
          <cell r="G6">
            <v>1</v>
          </cell>
          <cell r="X6" t="str">
            <v>=</v>
          </cell>
          <cell r="Y6">
            <v>1</v>
          </cell>
          <cell r="Z6">
            <v>1</v>
          </cell>
        </row>
        <row r="8">
          <cell r="A8" t="str">
            <v xml:space="preserve"> 통신케이블 신설 CPEV 10P/.65</v>
          </cell>
          <cell r="B8" t="str">
            <v xml:space="preserve"> 통신케이블 신설</v>
          </cell>
          <cell r="C8" t="str">
            <v xml:space="preserve"> CPEV 10P/.65</v>
          </cell>
          <cell r="D8" t="str">
            <v>m</v>
          </cell>
          <cell r="E8" t="str">
            <v xml:space="preserve"> [ 역무실 TB - 매포실 TB ]</v>
          </cell>
          <cell r="Z8">
            <v>630.79999999999995</v>
          </cell>
        </row>
        <row r="9">
          <cell r="A9">
            <v>0</v>
          </cell>
          <cell r="E9" t="str">
            <v>가설역사 :</v>
          </cell>
          <cell r="F9" t="str">
            <v xml:space="preserve">  1.5 + 1.5 +  0.5 ↓+  0.5 + 6.5 + 0.5 ↑+  1.5</v>
          </cell>
          <cell r="X9" t="str">
            <v>=</v>
          </cell>
          <cell r="Y9">
            <v>12.5</v>
          </cell>
        </row>
        <row r="10">
          <cell r="A10">
            <v>0</v>
          </cell>
          <cell r="E10" t="str">
            <v xml:space="preserve"> [ MAIN TB - 전기실 TB ]</v>
          </cell>
        </row>
        <row r="11">
          <cell r="E11" t="str">
            <v xml:space="preserve">  15 + 5.5↑ + 0.5 + 9 + 0.5 + 10 + 0.5 + 5 + 0.5 + 8 + 0.5 + 5.5↓ + 0.4↓ + 0.5 +</v>
          </cell>
        </row>
        <row r="12">
          <cell r="A12">
            <v>0</v>
          </cell>
          <cell r="E12" t="str">
            <v xml:space="preserve">  5.5 ↓+ 2 + 0.5</v>
          </cell>
          <cell r="X12" t="str">
            <v>=</v>
          </cell>
          <cell r="Y12">
            <v>69.400000000000006</v>
          </cell>
        </row>
        <row r="13">
          <cell r="A13">
            <v>0</v>
          </cell>
          <cell r="E13" t="str">
            <v xml:space="preserve"> [ MAIN TB - 매  점 TB ]</v>
          </cell>
        </row>
        <row r="14">
          <cell r="A14">
            <v>0</v>
          </cell>
          <cell r="E14" t="str">
            <v xml:space="preserve">  15 + 5.5 ↑+ 0.5 + 9 + 0.5 + 9 + 0.5 + 12 + 0.5 + 8 + 0.5 + 14 + 0.5 + 2 + 5 + 0.5</v>
          </cell>
          <cell r="X14" t="str">
            <v>=</v>
          </cell>
          <cell r="Y14">
            <v>83</v>
          </cell>
        </row>
        <row r="15">
          <cell r="A15">
            <v>0</v>
          </cell>
          <cell r="E15" t="str">
            <v xml:space="preserve"> [ MAIN TB - 공중전화 ]</v>
          </cell>
        </row>
        <row r="16">
          <cell r="A16">
            <v>0</v>
          </cell>
          <cell r="E16" t="str">
            <v xml:space="preserve"> 대합실</v>
          </cell>
          <cell r="F16" t="str">
            <v>(15 + 5.5 ↑+ 0.5 + 9 + 0.5 + 9 + 0.5) * 3</v>
          </cell>
        </row>
        <row r="17">
          <cell r="F17" t="str">
            <v>(17.5 + 0.5 + 7.5 + 0.5 + 5.5 ↓) * 2</v>
          </cell>
          <cell r="X17" t="str">
            <v>=</v>
          </cell>
          <cell r="Y17">
            <v>183</v>
          </cell>
        </row>
        <row r="18">
          <cell r="E18" t="str">
            <v>1 층상</v>
          </cell>
          <cell r="F18" t="str">
            <v>0.5 + 12 + 0.5 + 8 + 0.5 + 17 + 0.5 + 5.5 + 0.4 + 0.5 + 4 + 0.5 + 28 + 0.5 + 32 +</v>
          </cell>
        </row>
        <row r="19">
          <cell r="F19" t="str">
            <v>0.5 + 31 + 0.5 + 6 + 8 + 1.5 + 28 + 0.5 + 32 + 0.5 + 30 + 0.5 + 6 + 8 + 1.5</v>
          </cell>
          <cell r="X19" t="str">
            <v>=</v>
          </cell>
          <cell r="Y19">
            <v>264.5</v>
          </cell>
        </row>
        <row r="20">
          <cell r="A20">
            <v>0</v>
          </cell>
          <cell r="E20" t="str">
            <v>2 층</v>
          </cell>
          <cell r="F20" t="str">
            <v>13 + 0.5 + 1.5</v>
          </cell>
          <cell r="X20" t="str">
            <v>=</v>
          </cell>
          <cell r="Y20">
            <v>15</v>
          </cell>
        </row>
        <row r="21">
          <cell r="A21">
            <v>0</v>
          </cell>
          <cell r="E21" t="str">
            <v>1 층하</v>
          </cell>
          <cell r="F21" t="str">
            <v>0.4 + 0.5 + 2 + 0.5</v>
          </cell>
          <cell r="X21" t="str">
            <v>=</v>
          </cell>
          <cell r="Y21">
            <v>3.4</v>
          </cell>
        </row>
        <row r="22">
          <cell r="A22" t="str">
            <v xml:space="preserve"> 통신케이블 신설 CPEV 20P/.65</v>
          </cell>
          <cell r="B22" t="str">
            <v xml:space="preserve"> 통신케이블 신설</v>
          </cell>
          <cell r="C22" t="str">
            <v xml:space="preserve"> CPEV 20P/.65</v>
          </cell>
          <cell r="D22" t="str">
            <v>m</v>
          </cell>
          <cell r="E22" t="str">
            <v xml:space="preserve"> [ 통신실 TB - 매포실 ]</v>
          </cell>
          <cell r="Z22">
            <v>25</v>
          </cell>
        </row>
        <row r="23">
          <cell r="A23">
            <v>0</v>
          </cell>
          <cell r="E23" t="str">
            <v xml:space="preserve"> 1.5 + 0.5 + 8 + 15</v>
          </cell>
          <cell r="X23" t="str">
            <v>=</v>
          </cell>
          <cell r="Y23">
            <v>25</v>
          </cell>
        </row>
        <row r="24">
          <cell r="A24" t="str">
            <v xml:space="preserve"> 통신케이블 신설 CPEV 30P/.65</v>
          </cell>
          <cell r="B24" t="str">
            <v xml:space="preserve"> 통신케이블 신설</v>
          </cell>
          <cell r="C24" t="str">
            <v xml:space="preserve"> CPEV 30P/.65</v>
          </cell>
          <cell r="D24" t="str">
            <v>m</v>
          </cell>
          <cell r="E24" t="str">
            <v xml:space="preserve"> [ K.T단자 -  통신실 TB ]</v>
          </cell>
          <cell r="Z24">
            <v>118.4</v>
          </cell>
        </row>
        <row r="25">
          <cell r="E25" t="str">
            <v xml:space="preserve"> 0.5 + 5.5 + 3.5 + 0.4 + 0.5 + 5.5 + 0.5 + 8 + 0.5 + 5 + 0.5 + 10 + 0.5 + 9 + 0.5 + 5.5 + 15</v>
          </cell>
          <cell r="X25" t="str">
            <v>=</v>
          </cell>
          <cell r="Y25">
            <v>70.900000000000006</v>
          </cell>
        </row>
        <row r="26">
          <cell r="E26" t="str">
            <v xml:space="preserve"> [ 통신실 TB - 역무실 ]</v>
          </cell>
          <cell r="K26" t="str">
            <v>가설역사</v>
          </cell>
        </row>
        <row r="27">
          <cell r="A27">
            <v>0</v>
          </cell>
          <cell r="E27" t="str">
            <v>가설역사 :</v>
          </cell>
          <cell r="F27" t="str">
            <v xml:space="preserve">  1.5 + 1 + 3 ↑+ 0.5 + 12.5 + 0.5 + 16.5 + 0.5 + 6.5 + 0.5 + 3 ↓+ 1.5</v>
          </cell>
          <cell r="X27" t="str">
            <v>=</v>
          </cell>
          <cell r="Y27">
            <v>47.5</v>
          </cell>
        </row>
        <row r="28">
          <cell r="A28">
            <v>0</v>
          </cell>
        </row>
        <row r="29">
          <cell r="A29" t="str">
            <v xml:space="preserve"> 전화선 신설 TIV 2C/.8mm</v>
          </cell>
          <cell r="B29" t="str">
            <v xml:space="preserve"> 전화선 신설</v>
          </cell>
          <cell r="C29" t="str">
            <v xml:space="preserve"> TIV 2C/.8mm</v>
          </cell>
          <cell r="D29" t="str">
            <v>m</v>
          </cell>
          <cell r="E29" t="str">
            <v xml:space="preserve"> [ 매점 TB - 매점, 안내소Unit ]</v>
          </cell>
          <cell r="Z29">
            <v>380.09999999999997</v>
          </cell>
        </row>
        <row r="30">
          <cell r="A30">
            <v>0</v>
          </cell>
          <cell r="E30" t="str">
            <v xml:space="preserve"> (1.5 + 0.5 + 4 + 0.3 + 0.3) x 2 + (1.5 + 0.5 + 5 + 0.3 + 0.3) x 2</v>
          </cell>
        </row>
        <row r="31">
          <cell r="A31">
            <v>0</v>
          </cell>
          <cell r="E31" t="str">
            <v xml:space="preserve"> (1.5 + 0.5 + 13 + 0.3 + 0.3) x 2 + (1.5 + 0.5 + 15 + 0.3 + 0.3) x 2</v>
          </cell>
          <cell r="X31" t="str">
            <v>=</v>
          </cell>
          <cell r="Y31">
            <v>94.8</v>
          </cell>
        </row>
        <row r="32">
          <cell r="A32">
            <v>0</v>
          </cell>
          <cell r="E32" t="str">
            <v xml:space="preserve"> [ 역무관리실 TB - 각Unit ]</v>
          </cell>
        </row>
        <row r="33">
          <cell r="E33" t="str">
            <v xml:space="preserve"> (1.5 + 0.5 + 1.5 + 0.3 + 0.3) x 2 + (1.5 + 0.5 + 5 + 0.3 + 0.3) x 4</v>
          </cell>
        </row>
        <row r="34">
          <cell r="E34" t="str">
            <v xml:space="preserve"> ( 0.3 + 0.3 + 0.5 + 0.3 + 0.3) x 2 + (1.5 + 0.5 + 7.5 + 0.3 + 0.3) x 2</v>
          </cell>
        </row>
        <row r="35">
          <cell r="A35">
            <v>0</v>
          </cell>
          <cell r="E35" t="str">
            <v xml:space="preserve"> (1.5 + 0.5 + 15 + 0.3 + 0.3) x 2</v>
          </cell>
          <cell r="X35" t="str">
            <v>=</v>
          </cell>
          <cell r="Y35">
            <v>97.4</v>
          </cell>
        </row>
        <row r="36">
          <cell r="E36" t="str">
            <v xml:space="preserve"> [ 역무실 TB - 휴게실Unit ]</v>
          </cell>
        </row>
        <row r="37">
          <cell r="E37" t="str">
            <v>가설역사</v>
          </cell>
          <cell r="G37" t="str">
            <v>(1.5 + 0.5 ↓ + 10 + 0.3 ↑+ 0.3) x 2</v>
          </cell>
          <cell r="X37" t="str">
            <v>=</v>
          </cell>
          <cell r="Y37">
            <v>25.2</v>
          </cell>
        </row>
        <row r="38">
          <cell r="E38" t="str">
            <v xml:space="preserve"> [ 역무실 TB - 각Unit ]</v>
          </cell>
        </row>
        <row r="39">
          <cell r="E39" t="str">
            <v>가설역사</v>
          </cell>
          <cell r="G39" t="str">
            <v>(1.5 + 0.5 ↓ + 7 +  0.3 ↑+ 0.3) x 4</v>
          </cell>
          <cell r="X39" t="str">
            <v>=</v>
          </cell>
          <cell r="Y39">
            <v>38.4</v>
          </cell>
        </row>
        <row r="40">
          <cell r="E40" t="str">
            <v xml:space="preserve"> [ 매표실 TB - 각Unit ]</v>
          </cell>
        </row>
        <row r="41">
          <cell r="E41" t="str">
            <v>가설역사</v>
          </cell>
          <cell r="G41" t="str">
            <v>1.5 + 0.5 ↓ + 7.5 + 0.3 ↑ + 0.3</v>
          </cell>
          <cell r="X41" t="str">
            <v>=</v>
          </cell>
          <cell r="Y41">
            <v>10.1</v>
          </cell>
        </row>
        <row r="42">
          <cell r="A42">
            <v>0</v>
          </cell>
          <cell r="E42" t="str">
            <v xml:space="preserve"> [ 통신실 - 탕비실 ]</v>
          </cell>
        </row>
        <row r="43">
          <cell r="A43">
            <v>0</v>
          </cell>
          <cell r="E43" t="str">
            <v xml:space="preserve"> (15 + 8 + 0.3 + 0.3) x 2</v>
          </cell>
          <cell r="X43" t="str">
            <v>=</v>
          </cell>
          <cell r="Y43">
            <v>47.2</v>
          </cell>
        </row>
        <row r="44">
          <cell r="A44">
            <v>0</v>
          </cell>
          <cell r="E44" t="str">
            <v xml:space="preserve"> [ 전기실  - 보일러실 ]</v>
          </cell>
        </row>
        <row r="45">
          <cell r="A45">
            <v>0</v>
          </cell>
          <cell r="E45" t="str">
            <v xml:space="preserve"> (1.5 + 0.5 + 18 + 0.3 + 0.3) x 2 + (1.5 + 0.5 + 6 + 0.3 + 0.3) x 3</v>
          </cell>
          <cell r="X45" t="str">
            <v>=</v>
          </cell>
          <cell r="Y45">
            <v>67</v>
          </cell>
        </row>
        <row r="47">
          <cell r="A47" t="str">
            <v xml:space="preserve"> 동축케이블 신설 7C-2V</v>
          </cell>
          <cell r="B47" t="str">
            <v xml:space="preserve"> 동축케이블 신설</v>
          </cell>
          <cell r="C47" t="str">
            <v xml:space="preserve"> 7C-2V</v>
          </cell>
          <cell r="D47" t="str">
            <v>m</v>
          </cell>
          <cell r="E47" t="str">
            <v xml:space="preserve"> [ TV ANT - 통신실 ]</v>
          </cell>
          <cell r="Z47">
            <v>21.9</v>
          </cell>
        </row>
        <row r="48">
          <cell r="A48">
            <v>0</v>
          </cell>
          <cell r="E48" t="str">
            <v xml:space="preserve"> 15 + 0.4↓ + 5 ↓ +1.5</v>
          </cell>
          <cell r="X48" t="str">
            <v>=</v>
          </cell>
          <cell r="Y48">
            <v>21.9</v>
          </cell>
        </row>
        <row r="49">
          <cell r="A49">
            <v>0</v>
          </cell>
        </row>
        <row r="50">
          <cell r="A50" t="str">
            <v xml:space="preserve"> 동축케이블 신설 5C-2V</v>
          </cell>
          <cell r="B50" t="str">
            <v xml:space="preserve"> 동축케이블 신설</v>
          </cell>
          <cell r="C50" t="str">
            <v xml:space="preserve"> 5C-2V</v>
          </cell>
          <cell r="D50" t="str">
            <v>m</v>
          </cell>
          <cell r="E50" t="str">
            <v>[통신실 → 임대매점]</v>
          </cell>
          <cell r="I50" t="str">
            <v>TV</v>
          </cell>
          <cell r="Z50">
            <v>207.4</v>
          </cell>
        </row>
        <row r="51">
          <cell r="A51">
            <v>0</v>
          </cell>
          <cell r="E51" t="str">
            <v>1.5+0.5↓+3+0.3↑+0.3+0.3+5.2↑+0.3+2+0.5+9+0.5+9+0.5+12</v>
          </cell>
        </row>
        <row r="52">
          <cell r="A52">
            <v>0</v>
          </cell>
          <cell r="E52" t="str">
            <v>0.5+8+0.5+14+0.5+2+4↓+1.5↓+4+(0.3↑+0.3)x2+6.5</v>
          </cell>
        </row>
        <row r="53">
          <cell r="E53" t="str">
            <v>(0.3↑+0.3)x2+8.5+0.3↑+0.3</v>
          </cell>
          <cell r="X53" t="str">
            <v>=</v>
          </cell>
          <cell r="Y53">
            <v>97.9</v>
          </cell>
        </row>
        <row r="54">
          <cell r="E54" t="str">
            <v>[통신실 → 매표실, 전기실]</v>
          </cell>
          <cell r="K54" t="str">
            <v>TV</v>
          </cell>
        </row>
        <row r="55">
          <cell r="E55" t="str">
            <v>1.5+0.5↓+3+5.5↑+2+0.5+9+0.5+10+0.5+5.2↓+0.3</v>
          </cell>
        </row>
        <row r="56">
          <cell r="E56" t="str">
            <v>0.3+0.3↓+1+(0.3↑+0.3)x2+11.5+(0.3↑+0.3)x2</v>
          </cell>
        </row>
        <row r="57">
          <cell r="E57" t="str">
            <v>2+(0.3↑+0.3)x2+11+(0.3↑+0.3)x2+0.5+0.3↑+0.3</v>
          </cell>
        </row>
        <row r="58">
          <cell r="E58" t="str">
            <v>0.3+5.2↑+0.5+5+0.5+8+0.5+5.5↓+0.4↓+0.5+5.5↓</v>
          </cell>
        </row>
        <row r="59">
          <cell r="A59">
            <v>0</v>
          </cell>
          <cell r="E59" t="str">
            <v>0.5↓+6+0.3↑+0.3</v>
          </cell>
          <cell r="X59" t="str">
            <v>=</v>
          </cell>
          <cell r="Y59">
            <v>109.5</v>
          </cell>
        </row>
        <row r="60">
          <cell r="A60">
            <v>0</v>
          </cell>
        </row>
        <row r="61">
          <cell r="A61" t="str">
            <v xml:space="preserve"> 접지선 신설 GV 38㎟</v>
          </cell>
          <cell r="B61" t="str">
            <v xml:space="preserve"> 접지선 신설</v>
          </cell>
          <cell r="C61" t="str">
            <v xml:space="preserve"> GV 38㎟</v>
          </cell>
          <cell r="D61" t="str">
            <v>m</v>
          </cell>
          <cell r="E61" t="str">
            <v xml:space="preserve"> [ GR - 통신실 접지단자함 ]</v>
          </cell>
          <cell r="Z61">
            <v>574.90000000000009</v>
          </cell>
        </row>
        <row r="62">
          <cell r="A62">
            <v>0</v>
          </cell>
          <cell r="E62" t="str">
            <v>가설역사 :</v>
          </cell>
          <cell r="F62" t="str">
            <v>20 + 10 + 22.8</v>
          </cell>
          <cell r="X62" t="str">
            <v>=</v>
          </cell>
          <cell r="Y62">
            <v>52.8</v>
          </cell>
        </row>
        <row r="63">
          <cell r="E63" t="str">
            <v>가설역사 :</v>
          </cell>
          <cell r="F63" t="str">
            <v>1 + 4 + 0.5 + 7 + 0.5 + 28.5 + 0.5 + 4.5 + 3 + 15 + 5</v>
          </cell>
          <cell r="U63" t="str">
            <v>AFC</v>
          </cell>
          <cell r="X63" t="str">
            <v>=</v>
          </cell>
          <cell r="Y63">
            <v>69.5</v>
          </cell>
        </row>
        <row r="64">
          <cell r="A64">
            <v>0</v>
          </cell>
          <cell r="E64" t="str">
            <v xml:space="preserve"> 20 + 20 + 130</v>
          </cell>
          <cell r="X64" t="str">
            <v>=</v>
          </cell>
          <cell r="Y64">
            <v>170</v>
          </cell>
        </row>
        <row r="65">
          <cell r="E65" t="str">
            <v xml:space="preserve"> 3 x 4 + (7 + 0.5 + 0.4 + 5.5 + 0.5 + 8 + 0.5 + 5 + 0.5 + 10) x 3</v>
          </cell>
        </row>
        <row r="66">
          <cell r="E66" t="str">
            <v xml:space="preserve"> (0.5 + 9 + 0.5 + 5.5 + 3 + 15) x 3</v>
          </cell>
        </row>
        <row r="67">
          <cell r="E67" t="str">
            <v xml:space="preserve"> 7 + 0.5 + 0.4 + 5.5 + 0.5 + 8 + 0.5 + 5 + 0.5 + 5.5 + 8 + 15</v>
          </cell>
          <cell r="X67" t="str">
            <v>=</v>
          </cell>
          <cell r="Y67">
            <v>282.60000000000002</v>
          </cell>
        </row>
        <row r="69">
          <cell r="A69" t="str">
            <v xml:space="preserve"> 접지선 신설 GV 5.5㎟</v>
          </cell>
          <cell r="B69" t="str">
            <v xml:space="preserve"> 접지선 신설</v>
          </cell>
          <cell r="C69" t="str">
            <v xml:space="preserve"> GV 5.5㎟</v>
          </cell>
          <cell r="D69" t="str">
            <v>m</v>
          </cell>
          <cell r="E69" t="str">
            <v xml:space="preserve"> [ 역무실 TB - 매포실 TB ]</v>
          </cell>
          <cell r="Z69">
            <v>774.19999999999993</v>
          </cell>
        </row>
        <row r="70">
          <cell r="E70" t="str">
            <v>가설역사 :</v>
          </cell>
          <cell r="F70" t="str">
            <v xml:space="preserve">  1.5 + 1.5 +  0.5 ↓+  0.5 + 6.5 + 0.5 ↑+  1.5</v>
          </cell>
          <cell r="X70" t="str">
            <v>=</v>
          </cell>
          <cell r="Y70">
            <v>12.5</v>
          </cell>
        </row>
        <row r="71">
          <cell r="E71" t="str">
            <v xml:space="preserve"> [ MAIN TB - 전기실 TB ]</v>
          </cell>
        </row>
        <row r="72">
          <cell r="E72" t="str">
            <v xml:space="preserve">  15 + 5.5↑ + 0.5 + 9 + 0.5 + 10 + 0.5 + 5 + 0.5 + 8 + 0.5 + 5.5↓ + 0.4↓ + 0.5 +</v>
          </cell>
        </row>
        <row r="73">
          <cell r="E73" t="str">
            <v xml:space="preserve">  5.5 ↓+ 2 + 0.5</v>
          </cell>
          <cell r="X73" t="str">
            <v>=</v>
          </cell>
          <cell r="Y73">
            <v>69.400000000000006</v>
          </cell>
        </row>
        <row r="74">
          <cell r="E74" t="str">
            <v xml:space="preserve"> [ MAIN TB - 매  점 TB ]</v>
          </cell>
        </row>
        <row r="75">
          <cell r="E75" t="str">
            <v xml:space="preserve">  15 + 5.5 ↑+ 0.5 + 9 + 0.5 + 9 + 0.5 + 12 + 0.5 + 8 + 0.5 + 14 + 0.5 + 2 + 5 + 0.5</v>
          </cell>
          <cell r="X75" t="str">
            <v>=</v>
          </cell>
          <cell r="Y75">
            <v>83</v>
          </cell>
        </row>
        <row r="76">
          <cell r="E76" t="str">
            <v xml:space="preserve"> [ MAIN TB - 공중전화 ]</v>
          </cell>
        </row>
        <row r="77">
          <cell r="E77" t="str">
            <v xml:space="preserve"> 대합실</v>
          </cell>
          <cell r="F77" t="str">
            <v>(15 + 5.5 ↑+ 0.5 + 9 + 0.5 + 9 + 0.5) * 3</v>
          </cell>
        </row>
        <row r="78">
          <cell r="F78" t="str">
            <v>(17.5 + 0.5 + 7.5 + 0.5 + 5.5 ↓) * 2</v>
          </cell>
          <cell r="X78" t="str">
            <v>=</v>
          </cell>
          <cell r="Y78">
            <v>183</v>
          </cell>
        </row>
        <row r="79">
          <cell r="E79" t="str">
            <v>1 층상</v>
          </cell>
          <cell r="F79" t="str">
            <v>0.5 + 12 + 0.5 + 8 + 0.5 + 17 + 0.5 + 5.5 + 0.4 + 0.5 + 4 + 0.5 + 28 + 0.5 + 32 +</v>
          </cell>
        </row>
        <row r="80">
          <cell r="F80" t="str">
            <v>0.5 + 31 + 0.5 + 6 + 8 + 1.5 + 28 + 0.5 + 32 + 0.5 + 30 + 0.5 + 6 + 8 + 1.5</v>
          </cell>
          <cell r="X80" t="str">
            <v>=</v>
          </cell>
          <cell r="Y80">
            <v>264.5</v>
          </cell>
        </row>
        <row r="81">
          <cell r="E81" t="str">
            <v>2 층</v>
          </cell>
          <cell r="F81" t="str">
            <v>13 + 0.5 + 1.5</v>
          </cell>
          <cell r="X81" t="str">
            <v>=</v>
          </cell>
          <cell r="Y81">
            <v>15</v>
          </cell>
        </row>
        <row r="82">
          <cell r="E82" t="str">
            <v>1 층하</v>
          </cell>
          <cell r="F82" t="str">
            <v>0.4 + 0.5 + 2 + 0.5</v>
          </cell>
          <cell r="X82" t="str">
            <v>=</v>
          </cell>
          <cell r="Y82">
            <v>3.4</v>
          </cell>
        </row>
        <row r="83">
          <cell r="E83" t="str">
            <v xml:space="preserve"> [ 통신실 TB - 매포실 ]</v>
          </cell>
        </row>
        <row r="84">
          <cell r="E84" t="str">
            <v xml:space="preserve"> 1.5 + 0.5 + 8 + 15</v>
          </cell>
          <cell r="X84" t="str">
            <v>=</v>
          </cell>
          <cell r="Y84">
            <v>25</v>
          </cell>
        </row>
        <row r="85">
          <cell r="E85" t="str">
            <v xml:space="preserve"> [ K.T단자 -  통신실 TB ]</v>
          </cell>
        </row>
        <row r="86">
          <cell r="E86" t="str">
            <v xml:space="preserve"> 0.5 + 5.5 + 3.5 + 0.4 + 0.5 + 5.5 + 0.5 + 8 + 0.5 + 5 + 0.5 + 10 + 0.5 + 9 + 0.5 + 5.5 + 15</v>
          </cell>
          <cell r="X86" t="str">
            <v>=</v>
          </cell>
          <cell r="Y86">
            <v>70.900000000000006</v>
          </cell>
        </row>
        <row r="87">
          <cell r="E87" t="str">
            <v xml:space="preserve"> [ 통신실 TB - 역무실 ]</v>
          </cell>
          <cell r="K87" t="str">
            <v>가설역사</v>
          </cell>
        </row>
        <row r="88">
          <cell r="E88" t="str">
            <v>가설역사 :</v>
          </cell>
          <cell r="F88" t="str">
            <v xml:space="preserve">  1.5 + 1 + 3 ↑+ 0.5 + 12.5 + 0.5 + 16.5 + 0.5 + 6.5 + 0.5 + 3 ↓+ 1.5</v>
          </cell>
          <cell r="X88" t="str">
            <v>=</v>
          </cell>
          <cell r="Y88">
            <v>47.5</v>
          </cell>
        </row>
        <row r="89">
          <cell r="A89">
            <v>0</v>
          </cell>
        </row>
        <row r="90">
          <cell r="A90" t="str">
            <v xml:space="preserve"> 지중케이블 신설 CTC 2P(2열)</v>
          </cell>
          <cell r="B90" t="str">
            <v xml:space="preserve"> 지중케이블 신설</v>
          </cell>
          <cell r="C90" t="str">
            <v xml:space="preserve"> CTC 2P(2열)</v>
          </cell>
          <cell r="D90" t="str">
            <v>Km</v>
          </cell>
          <cell r="E90" t="str">
            <v xml:space="preserve"> [ 통신실 - 승강장 상,하 ]</v>
          </cell>
          <cell r="Z90">
            <v>0.5</v>
          </cell>
        </row>
        <row r="91">
          <cell r="A91">
            <v>0</v>
          </cell>
          <cell r="E91" t="str">
            <v>(15+11+5.5+0.5+5+0.5+10+0.5+9+0.5+17+0.5+7.5+0.5)x2</v>
          </cell>
        </row>
        <row r="92">
          <cell r="A92">
            <v>0</v>
          </cell>
          <cell r="E92" t="str">
            <v>(5.5+0.4+7+1.5)x2+110+230</v>
          </cell>
          <cell r="X92" t="str">
            <v>=</v>
          </cell>
          <cell r="Y92">
            <v>0.5</v>
          </cell>
        </row>
        <row r="93">
          <cell r="A93" t="str">
            <v xml:space="preserve"> 후강전선관 신설 16C (매입)</v>
          </cell>
          <cell r="B93" t="str">
            <v xml:space="preserve"> 후강전선관 신설</v>
          </cell>
          <cell r="C93" t="str">
            <v xml:space="preserve"> 16C (매입)</v>
          </cell>
          <cell r="D93" t="str">
            <v>m</v>
          </cell>
          <cell r="Z93">
            <v>176</v>
          </cell>
        </row>
        <row r="94">
          <cell r="E94" t="str">
            <v>가설역사 :</v>
          </cell>
          <cell r="F94" t="str">
            <v>7 + 10 + 7.5</v>
          </cell>
          <cell r="X94" t="str">
            <v>=</v>
          </cell>
          <cell r="Y94">
            <v>24.5</v>
          </cell>
        </row>
        <row r="95">
          <cell r="A95">
            <v>0</v>
          </cell>
          <cell r="E95" t="str">
            <v xml:space="preserve"> 13 + 5 + 4 + 15 + 18 + 6 = 15 + 7.5 + 1.5 + 5 + 0.5 + 10</v>
          </cell>
          <cell r="X95" t="str">
            <v>=</v>
          </cell>
          <cell r="Y95">
            <v>100.5</v>
          </cell>
        </row>
        <row r="96">
          <cell r="A96">
            <v>0</v>
          </cell>
          <cell r="E96" t="str">
            <v>TV :</v>
          </cell>
          <cell r="F96" t="str">
            <v>4 + 6.5 + 8.5 + 1 + 11.5 + 2 11 + 0.5 6</v>
          </cell>
          <cell r="X96" t="str">
            <v>=</v>
          </cell>
          <cell r="Y96">
            <v>51</v>
          </cell>
        </row>
        <row r="97">
          <cell r="A97">
            <v>0</v>
          </cell>
        </row>
        <row r="98">
          <cell r="A98" t="str">
            <v xml:space="preserve"> 후강전선관 신설 16C (벽매입)</v>
          </cell>
          <cell r="B98" t="str">
            <v xml:space="preserve"> 후강전선관 신설</v>
          </cell>
          <cell r="C98" t="str">
            <v xml:space="preserve"> 16C (벽매입)</v>
          </cell>
          <cell r="D98" t="str">
            <v>m</v>
          </cell>
          <cell r="Z98">
            <v>29.400000000000002</v>
          </cell>
        </row>
        <row r="99">
          <cell r="A99">
            <v>0</v>
          </cell>
          <cell r="E99" t="str">
            <v>가설역사:</v>
          </cell>
          <cell r="F99" t="str">
            <v>0.5 ↑ + 0.3 ↑ + 0.5 ↑ + 0.3 ↑ + 0.5 ↑ + 0.3 ↑</v>
          </cell>
          <cell r="X99" t="str">
            <v>=</v>
          </cell>
          <cell r="Y99">
            <v>2.4</v>
          </cell>
        </row>
        <row r="100">
          <cell r="E100" t="str">
            <v xml:space="preserve"> 0.3 x 8 + 0.3 x 4 + 0.3 x 10 + 0.3</v>
          </cell>
          <cell r="X100" t="str">
            <v>=</v>
          </cell>
          <cell r="Y100">
            <v>6.9</v>
          </cell>
        </row>
        <row r="101">
          <cell r="A101">
            <v>0</v>
          </cell>
          <cell r="E101" t="str">
            <v>TV :</v>
          </cell>
          <cell r="F101" t="str">
            <v>5.5 + 0.3 x 5 + 0.4 + 4.5 + 5.5 + 0.3 x 9</v>
          </cell>
          <cell r="X101" t="str">
            <v>=</v>
          </cell>
          <cell r="Y101">
            <v>20.100000000000001</v>
          </cell>
        </row>
        <row r="102">
          <cell r="A102" t="str">
            <v xml:space="preserve"> 후강전선관 신설 16C (천장노출)</v>
          </cell>
          <cell r="B102" t="str">
            <v xml:space="preserve"> 후강전선관 신설</v>
          </cell>
          <cell r="C102" t="str">
            <v xml:space="preserve"> 16C (천장노출)</v>
          </cell>
          <cell r="D102" t="str">
            <v>m</v>
          </cell>
          <cell r="Z102">
            <v>69.5</v>
          </cell>
        </row>
        <row r="103">
          <cell r="A103">
            <v>0</v>
          </cell>
          <cell r="E103" t="str">
            <v>TV :</v>
          </cell>
          <cell r="F103" t="str">
            <v>9 + 12 + 8 + 14 + 2 + 10 + 1.5 + 5 + 8</v>
          </cell>
          <cell r="X103" t="str">
            <v>=</v>
          </cell>
          <cell r="Y103">
            <v>69.5</v>
          </cell>
        </row>
        <row r="104">
          <cell r="A104">
            <v>0</v>
          </cell>
        </row>
        <row r="105">
          <cell r="A105" t="str">
            <v xml:space="preserve"> 후강전선관 신설 22C (매입)</v>
          </cell>
          <cell r="B105" t="str">
            <v xml:space="preserve"> 후강전선관 신설</v>
          </cell>
          <cell r="C105" t="str">
            <v xml:space="preserve"> 22C (매입)</v>
          </cell>
          <cell r="D105" t="str">
            <v>m</v>
          </cell>
          <cell r="E105" t="str">
            <v>가설역사 :</v>
          </cell>
          <cell r="F105">
            <v>6.5</v>
          </cell>
          <cell r="X105" t="str">
            <v>=</v>
          </cell>
          <cell r="Y105">
            <v>6.5</v>
          </cell>
          <cell r="Z105">
            <v>22.5</v>
          </cell>
        </row>
        <row r="106">
          <cell r="F106">
            <v>13</v>
          </cell>
          <cell r="X106" t="str">
            <v>=</v>
          </cell>
          <cell r="Y106">
            <v>13</v>
          </cell>
        </row>
        <row r="107">
          <cell r="A107">
            <v>0</v>
          </cell>
          <cell r="E107" t="str">
            <v>TV :</v>
          </cell>
          <cell r="F107">
            <v>3</v>
          </cell>
          <cell r="X107" t="str">
            <v>=</v>
          </cell>
          <cell r="Y107">
            <v>3</v>
          </cell>
        </row>
        <row r="108">
          <cell r="A108" t="str">
            <v xml:space="preserve"> 후강전선관 신설 22C (벽매입)</v>
          </cell>
          <cell r="B108" t="str">
            <v xml:space="preserve"> 후강전선관 신설</v>
          </cell>
          <cell r="C108" t="str">
            <v xml:space="preserve"> 22C (벽매입)</v>
          </cell>
          <cell r="D108" t="str">
            <v>m</v>
          </cell>
          <cell r="E108" t="str">
            <v>가설역사 :</v>
          </cell>
          <cell r="F108" t="str">
            <v>0.5 ↓ + 0.5 ↑</v>
          </cell>
          <cell r="X108" t="str">
            <v>=</v>
          </cell>
          <cell r="Y108">
            <v>1</v>
          </cell>
          <cell r="Z108">
            <v>67.400000000000006</v>
          </cell>
        </row>
        <row r="109">
          <cell r="E109" t="str">
            <v>4.5↓+5↓+0.5↑+5.5↓+0.5↓+5.5↓x3+4.5↓</v>
          </cell>
          <cell r="O109" t="str">
            <v>4.5↓+5.5↓+0.4↓+6.5↓+6↓</v>
          </cell>
          <cell r="X109" t="str">
            <v>=</v>
          </cell>
          <cell r="Y109">
            <v>59.9</v>
          </cell>
        </row>
        <row r="110">
          <cell r="A110">
            <v>0</v>
          </cell>
          <cell r="E110" t="str">
            <v>TV :</v>
          </cell>
          <cell r="F110" t="str">
            <v>1 + 5.5</v>
          </cell>
          <cell r="X110" t="str">
            <v>=</v>
          </cell>
          <cell r="Y110">
            <v>6.5</v>
          </cell>
        </row>
        <row r="111">
          <cell r="A111" t="str">
            <v xml:space="preserve"> 후강전선관 신설 22C (천장노출)</v>
          </cell>
          <cell r="B111" t="str">
            <v xml:space="preserve"> 후강전선관 신설</v>
          </cell>
          <cell r="C111" t="str">
            <v xml:space="preserve"> 22C (천장노출)</v>
          </cell>
          <cell r="D111" t="str">
            <v>m</v>
          </cell>
          <cell r="E111" t="str">
            <v xml:space="preserve"> 18 + 14 + 2 + 12 + 9 + 9 x 2 + 12 + 10 + 17 + 4 + 28 + 32</v>
          </cell>
          <cell r="Z111">
            <v>366</v>
          </cell>
        </row>
        <row r="112">
          <cell r="A112">
            <v>0</v>
          </cell>
          <cell r="E112" t="str">
            <v xml:space="preserve"> 8 + 5 + 8 + 2 + 4 + 31 + 6 + 8↓+ 3 + 28 + 32 + 30 + 6 + 8↓</v>
          </cell>
          <cell r="X112" t="str">
            <v>=</v>
          </cell>
          <cell r="Y112">
            <v>355</v>
          </cell>
        </row>
        <row r="113">
          <cell r="A113">
            <v>0</v>
          </cell>
          <cell r="E113" t="str">
            <v>TV :</v>
          </cell>
          <cell r="F113" t="str">
            <v>2 + 9</v>
          </cell>
          <cell r="X113" t="str">
            <v>=</v>
          </cell>
          <cell r="Y113">
            <v>11</v>
          </cell>
        </row>
        <row r="114">
          <cell r="A114">
            <v>0</v>
          </cell>
        </row>
        <row r="115">
          <cell r="A115" t="str">
            <v xml:space="preserve"> 후강전선관 신설 28C (매입)</v>
          </cell>
          <cell r="B115" t="str">
            <v xml:space="preserve"> 후강전선관 신설</v>
          </cell>
          <cell r="C115" t="str">
            <v xml:space="preserve"> 28C (매입)</v>
          </cell>
          <cell r="D115" t="str">
            <v>m</v>
          </cell>
          <cell r="E115">
            <v>8</v>
          </cell>
          <cell r="X115" t="str">
            <v>=</v>
          </cell>
          <cell r="Y115">
            <v>8</v>
          </cell>
          <cell r="Z115">
            <v>8</v>
          </cell>
        </row>
        <row r="116">
          <cell r="A116" t="str">
            <v xml:space="preserve"> 후강전선관 신설 28C (벽매입)</v>
          </cell>
          <cell r="B116" t="str">
            <v xml:space="preserve"> 후강전선관 신설</v>
          </cell>
          <cell r="C116" t="str">
            <v xml:space="preserve"> 28C (벽매입)</v>
          </cell>
          <cell r="D116" t="str">
            <v>m</v>
          </cell>
          <cell r="E116" t="str">
            <v xml:space="preserve"> 5.5 + 5.5 + 0.5</v>
          </cell>
          <cell r="X116" t="str">
            <v>=</v>
          </cell>
          <cell r="Y116">
            <v>11.5</v>
          </cell>
          <cell r="Z116">
            <v>11.5</v>
          </cell>
        </row>
        <row r="117">
          <cell r="A117" t="str">
            <v xml:space="preserve"> 후강전선관 신설 28C (천장노출)</v>
          </cell>
          <cell r="B117" t="str">
            <v xml:space="preserve"> 후강전선관 신설</v>
          </cell>
          <cell r="C117" t="str">
            <v xml:space="preserve"> 28C (천장노출)</v>
          </cell>
          <cell r="D117" t="str">
            <v>m</v>
          </cell>
          <cell r="E117" t="str">
            <v xml:space="preserve"> 9 + 8 + 10</v>
          </cell>
          <cell r="X117" t="str">
            <v>=</v>
          </cell>
          <cell r="Y117">
            <v>27</v>
          </cell>
          <cell r="Z117">
            <v>27</v>
          </cell>
        </row>
        <row r="118">
          <cell r="A118">
            <v>0</v>
          </cell>
        </row>
        <row r="119">
          <cell r="A119" t="str">
            <v xml:space="preserve"> 후강전선관 신설 36C (벽매입)</v>
          </cell>
          <cell r="B119" t="str">
            <v xml:space="preserve"> 후강전선관 신설</v>
          </cell>
          <cell r="C119" t="str">
            <v xml:space="preserve"> 36C (벽매입)</v>
          </cell>
          <cell r="D119" t="str">
            <v>m</v>
          </cell>
          <cell r="E119" t="str">
            <v>가설역사 :</v>
          </cell>
          <cell r="F119" t="str">
            <v>4 ↑ + 4 ↓</v>
          </cell>
          <cell r="X119" t="str">
            <v>=</v>
          </cell>
          <cell r="Y119">
            <v>8</v>
          </cell>
          <cell r="Z119">
            <v>60</v>
          </cell>
        </row>
        <row r="120">
          <cell r="A120">
            <v>0</v>
          </cell>
          <cell r="E120" t="str">
            <v>5↑x3+(5.5↓+0.4↓)x2+5↓+7↓+7↑+0.4↑+5.5↓</v>
          </cell>
          <cell r="X120" t="str">
            <v>=</v>
          </cell>
          <cell r="Y120">
            <v>52</v>
          </cell>
        </row>
        <row r="121">
          <cell r="A121" t="str">
            <v xml:space="preserve"> 후강전선관 신설 36C (천장노출)</v>
          </cell>
          <cell r="B121" t="str">
            <v xml:space="preserve"> 후강전선관 신설</v>
          </cell>
          <cell r="C121" t="str">
            <v xml:space="preserve"> 36C (천장노출)</v>
          </cell>
          <cell r="D121" t="str">
            <v>m</v>
          </cell>
          <cell r="E121" t="str">
            <v>가설역사 :</v>
          </cell>
          <cell r="F121" t="str">
            <v>6.5 +  16.5 + 12.5</v>
          </cell>
          <cell r="X121" t="str">
            <v>=</v>
          </cell>
          <cell r="Y121">
            <v>35.5</v>
          </cell>
          <cell r="Z121">
            <v>132</v>
          </cell>
        </row>
        <row r="122">
          <cell r="A122">
            <v>0</v>
          </cell>
          <cell r="E122" t="str">
            <v>9+10+5+6x3+17.5+7.5+2x3+8x2+3.5+4</v>
          </cell>
          <cell r="X122" t="str">
            <v>=</v>
          </cell>
          <cell r="Y122">
            <v>96.5</v>
          </cell>
        </row>
        <row r="124">
          <cell r="A124" t="str">
            <v xml:space="preserve"> 후강전선관 신설 42C (벽매입)</v>
          </cell>
          <cell r="B124" t="str">
            <v xml:space="preserve"> 후강전선관 신설</v>
          </cell>
          <cell r="C124" t="str">
            <v xml:space="preserve"> 42C (벽매입)</v>
          </cell>
          <cell r="D124" t="str">
            <v>m</v>
          </cell>
          <cell r="X124" t="str">
            <v>=</v>
          </cell>
          <cell r="Y124">
            <v>0</v>
          </cell>
          <cell r="Z124">
            <v>0</v>
          </cell>
        </row>
        <row r="125">
          <cell r="A125" t="str">
            <v xml:space="preserve"> 후강전선관 신설 42C (천장노출)</v>
          </cell>
          <cell r="B125" t="str">
            <v xml:space="preserve"> 후강전선관 신설</v>
          </cell>
          <cell r="C125" t="str">
            <v xml:space="preserve"> 42C (천장노출)</v>
          </cell>
          <cell r="D125" t="str">
            <v>m</v>
          </cell>
          <cell r="E125" t="str">
            <v xml:space="preserve"> 9 + 9</v>
          </cell>
          <cell r="X125" t="str">
            <v>=</v>
          </cell>
          <cell r="Y125">
            <v>18</v>
          </cell>
          <cell r="Z125">
            <v>18</v>
          </cell>
        </row>
        <row r="127">
          <cell r="A127" t="str">
            <v xml:space="preserve"> 후강전선관 신설 54C (벽매입)</v>
          </cell>
          <cell r="B127" t="str">
            <v xml:space="preserve"> 후강전선관 신설</v>
          </cell>
          <cell r="C127" t="str">
            <v xml:space="preserve"> 54C (벽매입)</v>
          </cell>
          <cell r="D127" t="str">
            <v>m</v>
          </cell>
          <cell r="E127" t="str">
            <v>가설역사 :</v>
          </cell>
          <cell r="F127" t="str">
            <v>1.5 ↓+ 0.4 ↓+ 6 ↓</v>
          </cell>
          <cell r="X127" t="str">
            <v>=</v>
          </cell>
          <cell r="Y127">
            <v>7.9</v>
          </cell>
          <cell r="Z127">
            <v>39.200000000000003</v>
          </cell>
        </row>
        <row r="128">
          <cell r="A128">
            <v>0</v>
          </cell>
          <cell r="E128" t="str">
            <v>5.5↓+(5.5↓+0.4↓)x2+7↓x2</v>
          </cell>
          <cell r="X128" t="str">
            <v>=</v>
          </cell>
          <cell r="Y128">
            <v>31.3</v>
          </cell>
        </row>
        <row r="129">
          <cell r="A129" t="str">
            <v xml:space="preserve"> 후강전선관 신설 54C (천장노출)</v>
          </cell>
          <cell r="B129" t="str">
            <v xml:space="preserve"> 후강전선관 신설</v>
          </cell>
          <cell r="C129" t="str">
            <v xml:space="preserve"> 54C (천장노출)</v>
          </cell>
          <cell r="D129" t="str">
            <v>m</v>
          </cell>
          <cell r="E129" t="str">
            <v>가설역사 :</v>
          </cell>
          <cell r="F129">
            <v>2</v>
          </cell>
          <cell r="X129" t="str">
            <v>=</v>
          </cell>
          <cell r="Y129">
            <v>2</v>
          </cell>
          <cell r="Z129">
            <v>47</v>
          </cell>
        </row>
        <row r="130">
          <cell r="A130">
            <v>0</v>
          </cell>
          <cell r="E130" t="str">
            <v xml:space="preserve"> 9 + 10 + 8 x 2 + 5 x 2</v>
          </cell>
          <cell r="X130" t="str">
            <v>=</v>
          </cell>
          <cell r="Y130">
            <v>45</v>
          </cell>
        </row>
        <row r="132">
          <cell r="A132" t="str">
            <v xml:space="preserve"> 후강전선관 신설 82C (벽매입)</v>
          </cell>
          <cell r="B132" t="str">
            <v xml:space="preserve"> 후강전선관 신설</v>
          </cell>
          <cell r="C132" t="str">
            <v xml:space="preserve"> 82C (벽매입)</v>
          </cell>
          <cell r="D132" t="str">
            <v>m</v>
          </cell>
          <cell r="E132" t="str">
            <v>가설역사 :</v>
          </cell>
          <cell r="F132" t="str">
            <v>(4.5 ↓+ 4.5 ↓+ 0.4↓+ 6↓) x 2</v>
          </cell>
          <cell r="X132" t="str">
            <v>=</v>
          </cell>
          <cell r="Y132">
            <v>30.8</v>
          </cell>
          <cell r="Z132">
            <v>30.8</v>
          </cell>
        </row>
        <row r="133">
          <cell r="A133" t="str">
            <v xml:space="preserve"> 후강전선관 신설 82C (천장노출)</v>
          </cell>
          <cell r="B133" t="str">
            <v xml:space="preserve"> 후강전선관 신설</v>
          </cell>
          <cell r="C133" t="str">
            <v xml:space="preserve"> 82C (천장노출)</v>
          </cell>
          <cell r="D133" t="str">
            <v>m</v>
          </cell>
          <cell r="E133" t="str">
            <v>가설역사 :</v>
          </cell>
          <cell r="F133" t="str">
            <v>(12.5 + 16.5 + 6.5) x 2</v>
          </cell>
          <cell r="X133" t="str">
            <v>=</v>
          </cell>
          <cell r="Y133">
            <v>71</v>
          </cell>
          <cell r="Z133">
            <v>71</v>
          </cell>
        </row>
        <row r="134">
          <cell r="A134">
            <v>0</v>
          </cell>
        </row>
        <row r="135">
          <cell r="A135" t="str">
            <v xml:space="preserve"> 노말밴드 28C</v>
          </cell>
          <cell r="B135" t="str">
            <v xml:space="preserve"> 노말밴드</v>
          </cell>
          <cell r="C135" t="str">
            <v xml:space="preserve"> 28C</v>
          </cell>
          <cell r="D135" t="str">
            <v>개</v>
          </cell>
          <cell r="E135">
            <v>0</v>
          </cell>
          <cell r="G135">
            <v>4</v>
          </cell>
          <cell r="X135" t="str">
            <v>=</v>
          </cell>
          <cell r="Y135">
            <v>4</v>
          </cell>
          <cell r="Z135">
            <v>4</v>
          </cell>
        </row>
        <row r="136">
          <cell r="A136" t="str">
            <v xml:space="preserve"> 노말밴드 36C</v>
          </cell>
          <cell r="B136" t="str">
            <v xml:space="preserve"> 노말밴드</v>
          </cell>
          <cell r="C136" t="str">
            <v xml:space="preserve"> 36C</v>
          </cell>
          <cell r="D136" t="str">
            <v>개</v>
          </cell>
          <cell r="E136">
            <v>4</v>
          </cell>
          <cell r="G136">
            <v>13</v>
          </cell>
          <cell r="X136" t="str">
            <v>=</v>
          </cell>
          <cell r="Y136">
            <v>17</v>
          </cell>
          <cell r="Z136">
            <v>17</v>
          </cell>
        </row>
        <row r="137">
          <cell r="A137" t="str">
            <v xml:space="preserve"> 노말밴드 42C</v>
          </cell>
          <cell r="B137" t="str">
            <v xml:space="preserve"> 노말밴드</v>
          </cell>
          <cell r="C137" t="str">
            <v xml:space="preserve"> 42C</v>
          </cell>
          <cell r="D137" t="str">
            <v>개</v>
          </cell>
          <cell r="E137">
            <v>0</v>
          </cell>
          <cell r="X137" t="str">
            <v>=</v>
          </cell>
          <cell r="Y137">
            <v>0</v>
          </cell>
          <cell r="Z137">
            <v>0</v>
          </cell>
        </row>
        <row r="138">
          <cell r="A138" t="str">
            <v xml:space="preserve"> 노말밴드 54C</v>
          </cell>
          <cell r="B138" t="str">
            <v xml:space="preserve"> 노말밴드</v>
          </cell>
          <cell r="C138" t="str">
            <v xml:space="preserve"> 54C</v>
          </cell>
          <cell r="D138" t="str">
            <v>개</v>
          </cell>
          <cell r="E138">
            <v>3</v>
          </cell>
          <cell r="G138">
            <v>9</v>
          </cell>
          <cell r="X138" t="str">
            <v>=</v>
          </cell>
          <cell r="Y138">
            <v>12</v>
          </cell>
          <cell r="Z138">
            <v>12</v>
          </cell>
        </row>
        <row r="139">
          <cell r="A139" t="str">
            <v xml:space="preserve"> 노말밴드 82C</v>
          </cell>
          <cell r="B139" t="str">
            <v xml:space="preserve"> 노말밴드</v>
          </cell>
          <cell r="C139" t="str">
            <v xml:space="preserve"> 82C</v>
          </cell>
          <cell r="D139" t="str">
            <v>개</v>
          </cell>
          <cell r="E139">
            <v>4</v>
          </cell>
          <cell r="X139" t="str">
            <v>=</v>
          </cell>
          <cell r="Y139">
            <v>4</v>
          </cell>
          <cell r="Z139">
            <v>4</v>
          </cell>
        </row>
        <row r="140">
          <cell r="A140">
            <v>0</v>
          </cell>
        </row>
        <row r="141">
          <cell r="A141" t="str">
            <v xml:space="preserve"> HI-PVC 신설 28C</v>
          </cell>
          <cell r="B141" t="str">
            <v xml:space="preserve"> HI-PVC 신설</v>
          </cell>
          <cell r="C141" t="str">
            <v xml:space="preserve"> 28C</v>
          </cell>
          <cell r="D141" t="str">
            <v>m</v>
          </cell>
          <cell r="G141">
            <v>3</v>
          </cell>
          <cell r="X141" t="str">
            <v>=</v>
          </cell>
          <cell r="Y141">
            <v>3</v>
          </cell>
          <cell r="Z141">
            <v>3</v>
          </cell>
        </row>
        <row r="142">
          <cell r="A142" t="str">
            <v xml:space="preserve"> HI-PVC 신설 36C</v>
          </cell>
          <cell r="B142" t="str">
            <v xml:space="preserve"> HI-PVC 신설</v>
          </cell>
          <cell r="C142" t="str">
            <v xml:space="preserve"> 36C</v>
          </cell>
          <cell r="D142" t="str">
            <v>m</v>
          </cell>
          <cell r="G142">
            <v>3</v>
          </cell>
          <cell r="X142" t="str">
            <v>=</v>
          </cell>
          <cell r="Y142">
            <v>3</v>
          </cell>
          <cell r="Z142">
            <v>3</v>
          </cell>
        </row>
        <row r="143">
          <cell r="A143">
            <v>0</v>
          </cell>
        </row>
        <row r="144">
          <cell r="A144" t="str">
            <v xml:space="preserve"> HI-PVC 신설 54C x 2열</v>
          </cell>
          <cell r="B144" t="str">
            <v xml:space="preserve"> HI-PVC 신설</v>
          </cell>
          <cell r="C144" t="str">
            <v xml:space="preserve"> 54C x 2열</v>
          </cell>
          <cell r="D144" t="str">
            <v>m</v>
          </cell>
          <cell r="F144">
            <v>10</v>
          </cell>
          <cell r="G144" t="str">
            <v>(가설역사)</v>
          </cell>
          <cell r="K144">
            <v>6</v>
          </cell>
          <cell r="X144" t="str">
            <v>=</v>
          </cell>
          <cell r="Y144">
            <v>16</v>
          </cell>
          <cell r="Z144">
            <v>16</v>
          </cell>
        </row>
        <row r="145">
          <cell r="A145">
            <v>0</v>
          </cell>
        </row>
        <row r="146">
          <cell r="A146" t="str">
            <v xml:space="preserve"> HI-PVC 신설 82C x 2열</v>
          </cell>
          <cell r="B146" t="str">
            <v xml:space="preserve"> HI-PVC 신설</v>
          </cell>
          <cell r="C146" t="str">
            <v xml:space="preserve"> 82C x 2열</v>
          </cell>
          <cell r="D146" t="str">
            <v>m</v>
          </cell>
          <cell r="X146" t="str">
            <v>=</v>
          </cell>
          <cell r="Y146">
            <v>0</v>
          </cell>
          <cell r="Z146">
            <v>0</v>
          </cell>
        </row>
        <row r="147">
          <cell r="A147">
            <v>0</v>
          </cell>
        </row>
        <row r="148">
          <cell r="A148" t="str">
            <v xml:space="preserve"> C형 찬넬 설치 60×30×10×2.3t</v>
          </cell>
          <cell r="B148" t="str">
            <v xml:space="preserve"> C형 찬넬 설치</v>
          </cell>
          <cell r="C148" t="str">
            <v xml:space="preserve"> 60×30×10×2.3t</v>
          </cell>
          <cell r="D148" t="str">
            <v>개</v>
          </cell>
          <cell r="E148" t="str">
            <v>가설역사 :</v>
          </cell>
          <cell r="F148" t="str">
            <v xml:space="preserve"> (35.5 + 2 + 71)÷ 3 ÷ 1.5</v>
          </cell>
          <cell r="X148" t="str">
            <v>=</v>
          </cell>
          <cell r="Y148">
            <v>24.1</v>
          </cell>
          <cell r="Z148">
            <v>163</v>
          </cell>
        </row>
        <row r="149">
          <cell r="F149" t="str">
            <v xml:space="preserve"> (355 + 27 + 96.5 + 18 + 45) ÷ 3 ÷ 1.5</v>
          </cell>
          <cell r="X149" t="str">
            <v>=</v>
          </cell>
          <cell r="Y149">
            <v>120.3</v>
          </cell>
        </row>
        <row r="150">
          <cell r="E150" t="str">
            <v>TV :</v>
          </cell>
          <cell r="F150" t="str">
            <v xml:space="preserve"> (69.5 + 11) ÷ 3 ÷ 1.5</v>
          </cell>
          <cell r="X150" t="str">
            <v>=</v>
          </cell>
          <cell r="Y150">
            <v>17.899999999999999</v>
          </cell>
        </row>
        <row r="151">
          <cell r="A151">
            <v>0</v>
          </cell>
        </row>
        <row r="152">
          <cell r="A152" t="str">
            <v xml:space="preserve"> 클램프 16C</v>
          </cell>
          <cell r="B152" t="str">
            <v xml:space="preserve"> 클램프</v>
          </cell>
          <cell r="C152" t="str">
            <v xml:space="preserve"> 16C</v>
          </cell>
          <cell r="D152" t="str">
            <v>개</v>
          </cell>
          <cell r="P152" t="str">
            <v>TV :</v>
          </cell>
          <cell r="R152" t="str">
            <v>69.5 ÷ 1.5</v>
          </cell>
          <cell r="X152" t="str">
            <v>=</v>
          </cell>
          <cell r="Y152">
            <v>46.3</v>
          </cell>
          <cell r="Z152">
            <v>47</v>
          </cell>
        </row>
        <row r="153">
          <cell r="A153" t="str">
            <v xml:space="preserve"> 클램프 22C</v>
          </cell>
          <cell r="B153" t="str">
            <v xml:space="preserve"> 클램프</v>
          </cell>
          <cell r="C153" t="str">
            <v xml:space="preserve"> 22C</v>
          </cell>
          <cell r="D153" t="str">
            <v>개</v>
          </cell>
          <cell r="I153" t="str">
            <v>본역사 :</v>
          </cell>
          <cell r="L153" t="str">
            <v>355 ÷ 1.5</v>
          </cell>
          <cell r="R153" t="str">
            <v>11 ÷ 1.5</v>
          </cell>
          <cell r="X153" t="str">
            <v>=</v>
          </cell>
          <cell r="Y153">
            <v>244</v>
          </cell>
          <cell r="Z153">
            <v>244</v>
          </cell>
        </row>
        <row r="154">
          <cell r="A154" t="str">
            <v xml:space="preserve"> 클램프 28C</v>
          </cell>
          <cell r="B154" t="str">
            <v xml:space="preserve"> 클램프</v>
          </cell>
          <cell r="C154" t="str">
            <v xml:space="preserve"> 28C</v>
          </cell>
          <cell r="D154" t="str">
            <v>개</v>
          </cell>
          <cell r="L154" t="str">
            <v>27 ÷ 1.5</v>
          </cell>
          <cell r="X154" t="str">
            <v>=</v>
          </cell>
          <cell r="Y154">
            <v>18</v>
          </cell>
          <cell r="Z154">
            <v>18</v>
          </cell>
        </row>
        <row r="155">
          <cell r="A155" t="str">
            <v xml:space="preserve"> 클램프 36C</v>
          </cell>
          <cell r="B155" t="str">
            <v xml:space="preserve"> 클램프</v>
          </cell>
          <cell r="C155" t="str">
            <v xml:space="preserve"> 36C</v>
          </cell>
          <cell r="D155" t="str">
            <v>개</v>
          </cell>
          <cell r="E155" t="str">
            <v>가설역사 :</v>
          </cell>
          <cell r="F155" t="str">
            <v xml:space="preserve"> 35.1 ÷ 1.5</v>
          </cell>
          <cell r="L155" t="str">
            <v>96.5 ÷ 1.5</v>
          </cell>
          <cell r="X155" t="str">
            <v>=</v>
          </cell>
          <cell r="Y155">
            <v>88</v>
          </cell>
          <cell r="Z155">
            <v>88</v>
          </cell>
        </row>
        <row r="156">
          <cell r="A156" t="str">
            <v xml:space="preserve"> 클램프 42C</v>
          </cell>
          <cell r="B156" t="str">
            <v xml:space="preserve"> 클램프</v>
          </cell>
          <cell r="C156" t="str">
            <v xml:space="preserve"> 42C</v>
          </cell>
          <cell r="D156" t="str">
            <v>개</v>
          </cell>
          <cell r="L156" t="str">
            <v>18 ÷ 1.5</v>
          </cell>
          <cell r="X156" t="str">
            <v>=</v>
          </cell>
          <cell r="Y156">
            <v>12</v>
          </cell>
          <cell r="Z156">
            <v>12</v>
          </cell>
        </row>
        <row r="157">
          <cell r="A157" t="str">
            <v xml:space="preserve"> 클램프 54C</v>
          </cell>
          <cell r="B157" t="str">
            <v xml:space="preserve"> 클램프</v>
          </cell>
          <cell r="C157" t="str">
            <v xml:space="preserve"> 54C</v>
          </cell>
          <cell r="D157" t="str">
            <v>개</v>
          </cell>
          <cell r="F157" t="str">
            <v xml:space="preserve"> 2 ÷ 1.5</v>
          </cell>
          <cell r="L157" t="str">
            <v>45 ÷ 1.5</v>
          </cell>
          <cell r="X157" t="str">
            <v>=</v>
          </cell>
          <cell r="Y157">
            <v>31.3</v>
          </cell>
          <cell r="Z157">
            <v>32</v>
          </cell>
        </row>
        <row r="158">
          <cell r="A158" t="str">
            <v xml:space="preserve"> 클램프 82C</v>
          </cell>
          <cell r="B158" t="str">
            <v xml:space="preserve"> 클램프</v>
          </cell>
          <cell r="C158" t="str">
            <v xml:space="preserve"> 82C</v>
          </cell>
          <cell r="D158" t="str">
            <v>개</v>
          </cell>
          <cell r="F158" t="str">
            <v xml:space="preserve"> 71 ÷ 1.5</v>
          </cell>
          <cell r="X158" t="str">
            <v>=</v>
          </cell>
          <cell r="Y158">
            <v>47.3</v>
          </cell>
          <cell r="Z158">
            <v>48</v>
          </cell>
        </row>
        <row r="159">
          <cell r="A159">
            <v>0</v>
          </cell>
        </row>
        <row r="160">
          <cell r="A160" t="str">
            <v xml:space="preserve"> 풀박스 설치 100×100×100</v>
          </cell>
          <cell r="B160" t="str">
            <v xml:space="preserve"> 풀박스 설치</v>
          </cell>
          <cell r="C160" t="str">
            <v xml:space="preserve"> 100×100×100</v>
          </cell>
          <cell r="D160" t="str">
            <v>개</v>
          </cell>
          <cell r="E160">
            <v>0</v>
          </cell>
          <cell r="G160">
            <v>1</v>
          </cell>
          <cell r="X160" t="str">
            <v>=</v>
          </cell>
          <cell r="Y160">
            <v>1</v>
          </cell>
          <cell r="Z160">
            <v>1</v>
          </cell>
        </row>
        <row r="161">
          <cell r="A161" t="str">
            <v xml:space="preserve"> 풀박스 설치 200×200×100</v>
          </cell>
          <cell r="B161" t="str">
            <v xml:space="preserve"> 풀박스 설치</v>
          </cell>
          <cell r="C161" t="str">
            <v xml:space="preserve"> 200×200×100</v>
          </cell>
          <cell r="D161" t="str">
            <v>개</v>
          </cell>
          <cell r="E161">
            <v>14</v>
          </cell>
          <cell r="G161">
            <v>1</v>
          </cell>
          <cell r="H161">
            <v>2</v>
          </cell>
          <cell r="X161" t="str">
            <v>=</v>
          </cell>
          <cell r="Y161">
            <v>17</v>
          </cell>
          <cell r="Z161">
            <v>17</v>
          </cell>
        </row>
        <row r="162">
          <cell r="A162" t="str">
            <v xml:space="preserve"> 풀박스 설치 200×200×150</v>
          </cell>
          <cell r="B162" t="str">
            <v xml:space="preserve"> 풀박스 설치</v>
          </cell>
          <cell r="C162" t="str">
            <v xml:space="preserve"> 200×200×150</v>
          </cell>
          <cell r="D162" t="str">
            <v>개</v>
          </cell>
          <cell r="L162">
            <v>2</v>
          </cell>
          <cell r="X162" t="str">
            <v>=</v>
          </cell>
          <cell r="Y162">
            <v>2</v>
          </cell>
          <cell r="Z162">
            <v>2</v>
          </cell>
        </row>
        <row r="163">
          <cell r="A163" t="str">
            <v xml:space="preserve"> 풀박스 설치 300×300×200</v>
          </cell>
          <cell r="B163" t="str">
            <v xml:space="preserve"> 풀박스 설치</v>
          </cell>
          <cell r="C163" t="str">
            <v xml:space="preserve"> 300×300×200</v>
          </cell>
          <cell r="D163" t="str">
            <v>개</v>
          </cell>
          <cell r="E163">
            <v>2</v>
          </cell>
          <cell r="G163">
            <v>1</v>
          </cell>
          <cell r="X163" t="str">
            <v>=</v>
          </cell>
          <cell r="Y163">
            <v>3</v>
          </cell>
          <cell r="Z163">
            <v>3</v>
          </cell>
        </row>
        <row r="164">
          <cell r="A164" t="str">
            <v xml:space="preserve"> 풀박스 설치 400×400×200</v>
          </cell>
          <cell r="B164" t="str">
            <v xml:space="preserve"> 풀박스 설치</v>
          </cell>
          <cell r="C164" t="str">
            <v xml:space="preserve"> 400×400×200</v>
          </cell>
          <cell r="D164" t="str">
            <v>개</v>
          </cell>
          <cell r="E164">
            <v>1</v>
          </cell>
          <cell r="G164">
            <v>2</v>
          </cell>
          <cell r="H164">
            <v>2</v>
          </cell>
          <cell r="X164" t="str">
            <v>=</v>
          </cell>
          <cell r="Y164">
            <v>5</v>
          </cell>
          <cell r="Z164">
            <v>5</v>
          </cell>
        </row>
        <row r="165">
          <cell r="A165" t="str">
            <v xml:space="preserve"> 풀박스 설치 500×500×300</v>
          </cell>
          <cell r="B165" t="str">
            <v xml:space="preserve"> 풀박스 설치</v>
          </cell>
          <cell r="C165" t="str">
            <v xml:space="preserve"> 500×500×300</v>
          </cell>
          <cell r="D165" t="str">
            <v>개</v>
          </cell>
          <cell r="E165">
            <v>1</v>
          </cell>
          <cell r="G165">
            <v>1</v>
          </cell>
          <cell r="X165" t="str">
            <v>=</v>
          </cell>
          <cell r="Y165">
            <v>2</v>
          </cell>
          <cell r="Z165">
            <v>2</v>
          </cell>
        </row>
        <row r="166">
          <cell r="A166" t="str">
            <v xml:space="preserve"> 풀박스 설치 600×600×300</v>
          </cell>
          <cell r="B166" t="str">
            <v xml:space="preserve"> 풀박스 설치</v>
          </cell>
          <cell r="C166" t="str">
            <v xml:space="preserve"> 600×600×300</v>
          </cell>
          <cell r="D166" t="str">
            <v>개</v>
          </cell>
          <cell r="E166">
            <v>2</v>
          </cell>
          <cell r="G166">
            <v>4</v>
          </cell>
          <cell r="H166">
            <v>1</v>
          </cell>
          <cell r="I166">
            <v>2</v>
          </cell>
          <cell r="X166" t="str">
            <v>=</v>
          </cell>
          <cell r="Y166">
            <v>9</v>
          </cell>
          <cell r="Z166">
            <v>9</v>
          </cell>
        </row>
        <row r="167">
          <cell r="A167">
            <v>0</v>
          </cell>
        </row>
        <row r="168">
          <cell r="A168" t="str">
            <v xml:space="preserve"> 국선단자함 국선60/내선120</v>
          </cell>
          <cell r="B168" t="str">
            <v xml:space="preserve"> 국선단자함</v>
          </cell>
          <cell r="C168" t="str">
            <v xml:space="preserve"> 국선60/내선120</v>
          </cell>
          <cell r="D168" t="str">
            <v>개</v>
          </cell>
          <cell r="E168">
            <v>1</v>
          </cell>
          <cell r="X168" t="str">
            <v>=</v>
          </cell>
          <cell r="Y168">
            <v>1</v>
          </cell>
          <cell r="Z168">
            <v>1</v>
          </cell>
        </row>
        <row r="169">
          <cell r="A169" t="str">
            <v xml:space="preserve"> 전화단자함  10P</v>
          </cell>
          <cell r="B169" t="str">
            <v xml:space="preserve"> 전화단자함</v>
          </cell>
          <cell r="C169" t="str">
            <v xml:space="preserve">  10P</v>
          </cell>
          <cell r="D169" t="str">
            <v>개</v>
          </cell>
          <cell r="E169">
            <v>1</v>
          </cell>
          <cell r="G169">
            <v>3</v>
          </cell>
          <cell r="X169" t="str">
            <v>=</v>
          </cell>
          <cell r="Y169">
            <v>4</v>
          </cell>
          <cell r="Z169">
            <v>4</v>
          </cell>
        </row>
        <row r="170">
          <cell r="A170" t="str">
            <v xml:space="preserve"> 전화단자함  20P</v>
          </cell>
          <cell r="B170" t="str">
            <v xml:space="preserve"> 전화단자함</v>
          </cell>
          <cell r="C170" t="str">
            <v xml:space="preserve">  20P</v>
          </cell>
          <cell r="D170" t="str">
            <v>개</v>
          </cell>
          <cell r="G170">
            <v>1</v>
          </cell>
          <cell r="X170" t="str">
            <v>=</v>
          </cell>
          <cell r="Y170">
            <v>1</v>
          </cell>
          <cell r="Z170">
            <v>1</v>
          </cell>
        </row>
        <row r="171">
          <cell r="A171" t="str">
            <v xml:space="preserve"> 전화단자함  30P</v>
          </cell>
          <cell r="B171" t="str">
            <v xml:space="preserve"> 전화단자함</v>
          </cell>
          <cell r="C171" t="str">
            <v xml:space="preserve">  30P</v>
          </cell>
          <cell r="D171" t="str">
            <v>개</v>
          </cell>
          <cell r="E171">
            <v>1</v>
          </cell>
          <cell r="G171">
            <v>2</v>
          </cell>
          <cell r="X171" t="str">
            <v>=</v>
          </cell>
          <cell r="Y171">
            <v>3</v>
          </cell>
          <cell r="Z171">
            <v>3</v>
          </cell>
        </row>
        <row r="173">
          <cell r="A173" t="str">
            <v xml:space="preserve"> 접지단자함 설치 450×500×150</v>
          </cell>
          <cell r="B173" t="str">
            <v xml:space="preserve"> 접지단자함 설치</v>
          </cell>
          <cell r="C173" t="str">
            <v xml:space="preserve"> 450×500×150</v>
          </cell>
          <cell r="D173" t="str">
            <v>개</v>
          </cell>
          <cell r="E173">
            <v>1</v>
          </cell>
          <cell r="X173" t="str">
            <v>=</v>
          </cell>
          <cell r="Y173">
            <v>1</v>
          </cell>
          <cell r="Z173">
            <v>1</v>
          </cell>
        </row>
        <row r="174">
          <cell r="A174">
            <v>0</v>
          </cell>
        </row>
        <row r="175">
          <cell r="A175" t="str">
            <v xml:space="preserve"> 전화콘센트 설치 4P</v>
          </cell>
          <cell r="B175" t="str">
            <v xml:space="preserve"> 전화콘센트 설치</v>
          </cell>
          <cell r="C175" t="str">
            <v xml:space="preserve"> 4P</v>
          </cell>
          <cell r="D175" t="str">
            <v>개</v>
          </cell>
          <cell r="E175">
            <v>6</v>
          </cell>
          <cell r="G175">
            <v>22</v>
          </cell>
          <cell r="X175" t="str">
            <v>=</v>
          </cell>
          <cell r="Y175">
            <v>28</v>
          </cell>
          <cell r="Z175">
            <v>28</v>
          </cell>
        </row>
        <row r="176">
          <cell r="A176">
            <v>0</v>
          </cell>
        </row>
        <row r="177">
          <cell r="A177" t="str">
            <v xml:space="preserve"> 전화기 설치 MFC</v>
          </cell>
          <cell r="B177" t="str">
            <v xml:space="preserve"> 전화기 설치</v>
          </cell>
          <cell r="C177" t="str">
            <v xml:space="preserve"> MFC</v>
          </cell>
          <cell r="D177" t="str">
            <v>대</v>
          </cell>
          <cell r="E177">
            <v>6</v>
          </cell>
          <cell r="G177">
            <v>3</v>
          </cell>
          <cell r="X177" t="str">
            <v>=</v>
          </cell>
          <cell r="Y177">
            <v>9</v>
          </cell>
          <cell r="Z177">
            <v>9</v>
          </cell>
        </row>
        <row r="178">
          <cell r="A178">
            <v>0</v>
          </cell>
        </row>
        <row r="179">
          <cell r="A179" t="str">
            <v xml:space="preserve"> 전화기 설치 자동식 직통</v>
          </cell>
          <cell r="B179" t="str">
            <v xml:space="preserve"> 전화기 설치</v>
          </cell>
          <cell r="C179" t="str">
            <v xml:space="preserve"> 자동식 직통</v>
          </cell>
          <cell r="D179" t="str">
            <v>대</v>
          </cell>
          <cell r="E179">
            <v>4</v>
          </cell>
          <cell r="X179" t="str">
            <v>=</v>
          </cell>
          <cell r="Y179">
            <v>4</v>
          </cell>
          <cell r="Z179">
            <v>4</v>
          </cell>
        </row>
        <row r="180">
          <cell r="A180">
            <v>0</v>
          </cell>
        </row>
        <row r="181">
          <cell r="A181" t="str">
            <v xml:space="preserve"> TV증폭기 설치 BOOSTER AMP</v>
          </cell>
          <cell r="B181" t="str">
            <v xml:space="preserve"> TV증폭기 설치</v>
          </cell>
          <cell r="C181" t="str">
            <v xml:space="preserve"> BOOSTER AMP</v>
          </cell>
          <cell r="D181" t="str">
            <v>대</v>
          </cell>
          <cell r="E181">
            <v>1</v>
          </cell>
          <cell r="X181" t="str">
            <v>=</v>
          </cell>
          <cell r="Y181">
            <v>1</v>
          </cell>
          <cell r="Z181">
            <v>1</v>
          </cell>
        </row>
        <row r="182">
          <cell r="A182">
            <v>0</v>
          </cell>
        </row>
        <row r="183">
          <cell r="A183" t="str">
            <v xml:space="preserve"> 분배기 설치 3분배</v>
          </cell>
          <cell r="B183" t="str">
            <v xml:space="preserve"> 분배기 설치</v>
          </cell>
          <cell r="C183" t="str">
            <v xml:space="preserve"> 3분배</v>
          </cell>
          <cell r="D183" t="str">
            <v>대</v>
          </cell>
          <cell r="E183">
            <v>1</v>
          </cell>
          <cell r="X183" t="str">
            <v>=</v>
          </cell>
          <cell r="Y183">
            <v>1</v>
          </cell>
          <cell r="Z183">
            <v>1</v>
          </cell>
        </row>
        <row r="184">
          <cell r="A184">
            <v>0</v>
          </cell>
        </row>
        <row r="185">
          <cell r="A185" t="str">
            <v xml:space="preserve"> TV콘센트 설치 직렬형</v>
          </cell>
          <cell r="B185" t="str">
            <v xml:space="preserve"> TV콘센트 설치</v>
          </cell>
          <cell r="C185" t="str">
            <v xml:space="preserve"> 직렬형</v>
          </cell>
          <cell r="D185" t="str">
            <v>개</v>
          </cell>
          <cell r="E185">
            <v>8</v>
          </cell>
          <cell r="X185" t="str">
            <v>=</v>
          </cell>
          <cell r="Y185">
            <v>8</v>
          </cell>
          <cell r="Z185">
            <v>8</v>
          </cell>
        </row>
        <row r="186">
          <cell r="A186" t="str">
            <v xml:space="preserve"> TV콘센트 설치 종단형</v>
          </cell>
          <cell r="B186" t="str">
            <v xml:space="preserve"> TV콘센트 설치</v>
          </cell>
          <cell r="C186" t="str">
            <v xml:space="preserve"> 종단형</v>
          </cell>
          <cell r="D186" t="str">
            <v>개</v>
          </cell>
          <cell r="E186">
            <v>2</v>
          </cell>
          <cell r="X186" t="str">
            <v>=</v>
          </cell>
          <cell r="Y186">
            <v>2</v>
          </cell>
          <cell r="Z186">
            <v>2</v>
          </cell>
        </row>
        <row r="187">
          <cell r="A187" t="str">
            <v xml:space="preserve"> TV콘센트 설치 직렬분기형</v>
          </cell>
          <cell r="B187" t="str">
            <v xml:space="preserve"> TV콘센트 설치</v>
          </cell>
          <cell r="C187" t="str">
            <v xml:space="preserve"> 직렬분기형</v>
          </cell>
          <cell r="D187" t="str">
            <v>개</v>
          </cell>
          <cell r="E187">
            <v>0</v>
          </cell>
          <cell r="X187" t="str">
            <v>=</v>
          </cell>
          <cell r="Y187">
            <v>0</v>
          </cell>
          <cell r="Z187">
            <v>0</v>
          </cell>
        </row>
        <row r="188">
          <cell r="A188">
            <v>0</v>
          </cell>
        </row>
        <row r="189">
          <cell r="A189" t="str">
            <v xml:space="preserve"> TV공시청 안테나 신설 UHF/VHF(H.L)</v>
          </cell>
          <cell r="B189" t="str">
            <v xml:space="preserve"> TV공시청 안테나 신설</v>
          </cell>
          <cell r="C189" t="str">
            <v xml:space="preserve"> UHF/VHF(H.L)</v>
          </cell>
          <cell r="D189" t="str">
            <v>기</v>
          </cell>
          <cell r="E189">
            <v>1</v>
          </cell>
          <cell r="X189" t="str">
            <v>=</v>
          </cell>
          <cell r="Y189">
            <v>1</v>
          </cell>
          <cell r="Z189">
            <v>1</v>
          </cell>
        </row>
        <row r="190">
          <cell r="A190">
            <v>0</v>
          </cell>
        </row>
        <row r="191">
          <cell r="A191" t="str">
            <v xml:space="preserve"> 스위치 BOX 설치 벽부형</v>
          </cell>
          <cell r="B191" t="str">
            <v xml:space="preserve"> 스위치 BOX 설치</v>
          </cell>
          <cell r="C191" t="str">
            <v xml:space="preserve"> 벽부형</v>
          </cell>
          <cell r="D191" t="str">
            <v>개</v>
          </cell>
          <cell r="E191">
            <v>6</v>
          </cell>
          <cell r="G191">
            <v>22</v>
          </cell>
          <cell r="J191">
            <v>10</v>
          </cell>
          <cell r="X191" t="str">
            <v>=</v>
          </cell>
          <cell r="Y191">
            <v>38</v>
          </cell>
          <cell r="Z191">
            <v>38</v>
          </cell>
        </row>
        <row r="192">
          <cell r="A192">
            <v>0</v>
          </cell>
        </row>
        <row r="193">
          <cell r="A193" t="str">
            <v xml:space="preserve"> OUTLET BOX 설치 중형 4각 54mm</v>
          </cell>
          <cell r="B193" t="str">
            <v xml:space="preserve"> OUTLET BOX 설치</v>
          </cell>
          <cell r="C193" t="str">
            <v xml:space="preserve"> 중형 4각 54mm</v>
          </cell>
          <cell r="D193" t="str">
            <v>개</v>
          </cell>
          <cell r="E193">
            <v>8</v>
          </cell>
          <cell r="X193" t="str">
            <v>=</v>
          </cell>
          <cell r="Y193">
            <v>8</v>
          </cell>
          <cell r="Z193">
            <v>8</v>
          </cell>
        </row>
        <row r="194">
          <cell r="A194">
            <v>0</v>
          </cell>
        </row>
        <row r="195">
          <cell r="A195" t="str">
            <v xml:space="preserve"> KEY PHONE 설치 모장치</v>
          </cell>
          <cell r="B195" t="str">
            <v xml:space="preserve"> KEY PHONE 설치</v>
          </cell>
          <cell r="C195" t="str">
            <v xml:space="preserve"> 모장치</v>
          </cell>
          <cell r="D195" t="str">
            <v>대</v>
          </cell>
          <cell r="E195">
            <v>1</v>
          </cell>
          <cell r="X195" t="str">
            <v>=</v>
          </cell>
          <cell r="Y195">
            <v>1</v>
          </cell>
          <cell r="Z195">
            <v>1</v>
          </cell>
        </row>
        <row r="196">
          <cell r="A196" t="str">
            <v xml:space="preserve"> KEY PHONE 설치 자장치</v>
          </cell>
          <cell r="B196" t="str">
            <v xml:space="preserve"> KEY PHONE 설치</v>
          </cell>
          <cell r="C196" t="str">
            <v xml:space="preserve"> 자장치</v>
          </cell>
          <cell r="D196" t="str">
            <v>대</v>
          </cell>
          <cell r="E196">
            <v>5</v>
          </cell>
          <cell r="X196" t="str">
            <v>=</v>
          </cell>
          <cell r="Y196">
            <v>5</v>
          </cell>
          <cell r="Z196">
            <v>5</v>
          </cell>
        </row>
        <row r="197">
          <cell r="A197">
            <v>0</v>
          </cell>
        </row>
        <row r="198">
          <cell r="A198" t="str">
            <v xml:space="preserve"> 배선반 신설 178P</v>
          </cell>
          <cell r="B198" t="str">
            <v xml:space="preserve"> 배선반 신설</v>
          </cell>
          <cell r="C198" t="str">
            <v xml:space="preserve"> 178P</v>
          </cell>
          <cell r="D198" t="str">
            <v>대</v>
          </cell>
          <cell r="E198">
            <v>1</v>
          </cell>
          <cell r="X198" t="str">
            <v>=</v>
          </cell>
          <cell r="Y198">
            <v>1</v>
          </cell>
          <cell r="Z198">
            <v>1</v>
          </cell>
        </row>
        <row r="200">
          <cell r="A200" t="str">
            <v xml:space="preserve"> 케이블 랙 설치 W : 150</v>
          </cell>
          <cell r="B200" t="str">
            <v xml:space="preserve"> 케이블 랙 설치</v>
          </cell>
          <cell r="C200" t="str">
            <v xml:space="preserve"> W : 150</v>
          </cell>
          <cell r="D200" t="str">
            <v>m</v>
          </cell>
          <cell r="E200">
            <v>9.5</v>
          </cell>
          <cell r="F200" t="str">
            <v>+</v>
          </cell>
          <cell r="G200">
            <v>17</v>
          </cell>
          <cell r="X200" t="str">
            <v>=</v>
          </cell>
          <cell r="Y200">
            <v>26.5</v>
          </cell>
          <cell r="Z200">
            <v>26.5</v>
          </cell>
        </row>
        <row r="202">
          <cell r="A202" t="str">
            <v xml:space="preserve"> 덕트 설치 400×150</v>
          </cell>
          <cell r="B202" t="str">
            <v xml:space="preserve"> 덕트 설치</v>
          </cell>
          <cell r="C202" t="str">
            <v xml:space="preserve"> 400×150</v>
          </cell>
          <cell r="D202" t="str">
            <v>m</v>
          </cell>
          <cell r="E202">
            <v>10</v>
          </cell>
          <cell r="X202" t="str">
            <v>=</v>
          </cell>
          <cell r="Y202">
            <v>10</v>
          </cell>
          <cell r="Z202">
            <v>10</v>
          </cell>
        </row>
        <row r="203">
          <cell r="A203">
            <v>0</v>
          </cell>
        </row>
        <row r="209">
          <cell r="A209" t="str">
            <v xml:space="preserve"> 전선 신설 HIV 1.2mm</v>
          </cell>
          <cell r="B209" t="str">
            <v xml:space="preserve"> 전선 신설</v>
          </cell>
          <cell r="C209" t="str">
            <v xml:space="preserve"> HIV 1.2mm</v>
          </cell>
          <cell r="D209" t="str">
            <v>m</v>
          </cell>
          <cell r="E209" t="str">
            <v xml:space="preserve"> [ 매표실 AMP - 대합실 S.P ]</v>
          </cell>
          <cell r="Z209">
            <v>3280.3999999999996</v>
          </cell>
        </row>
        <row r="210">
          <cell r="A210">
            <v>0</v>
          </cell>
          <cell r="E210" t="str">
            <v>가설역사 :</v>
          </cell>
          <cell r="F210" t="str">
            <v>(15 + 2.5 + 3 ↑ +(0.3 + 0.5) x 2 + 4.5 + 0.3 + 0.5) x 2</v>
          </cell>
          <cell r="X210" t="str">
            <v>=</v>
          </cell>
          <cell r="Y210">
            <v>54.8</v>
          </cell>
        </row>
        <row r="211">
          <cell r="A211">
            <v>0</v>
          </cell>
          <cell r="E211" t="str">
            <v xml:space="preserve"> [ 역무실 AMP - 대합실 S.P ]</v>
          </cell>
        </row>
        <row r="212">
          <cell r="E212" t="str">
            <v>가설역사 :</v>
          </cell>
          <cell r="F212" t="str">
            <v>(15 + 4 + 4.5 + 0.5 + 13 +(0.3 + 1 + 0.3) x 2 + 13.5) x 2</v>
          </cell>
        </row>
        <row r="213">
          <cell r="F213" t="str">
            <v>((0.3 + 1 + 0.3) x 2 + 12.5 + (0.3 + 1 + 0.3) x 2) x 2</v>
          </cell>
        </row>
        <row r="214">
          <cell r="F214" t="str">
            <v>(10 + 0.3 + 1 + 0.3) x 2</v>
          </cell>
          <cell r="X214" t="str">
            <v>=</v>
          </cell>
          <cell r="Y214">
            <v>168.4</v>
          </cell>
        </row>
        <row r="215">
          <cell r="A215">
            <v>0</v>
          </cell>
          <cell r="E215" t="str">
            <v xml:space="preserve"> [ 역무실 AMP - 매표실, 휴게실 S.P ]</v>
          </cell>
        </row>
        <row r="216">
          <cell r="A216">
            <v>0</v>
          </cell>
          <cell r="E216" t="str">
            <v>가설역사 :</v>
          </cell>
          <cell r="F216" t="str">
            <v>(15 + 4 + 4.5 + 0.5 + 9 + ( 1.5 + 0.3 + 0.5) x 2 + 4 + 1.5 + 0.3 + 0.5) x 3</v>
          </cell>
          <cell r="X216" t="str">
            <v>=</v>
          </cell>
          <cell r="Y216">
            <v>131.69999999999999</v>
          </cell>
        </row>
        <row r="217">
          <cell r="A217">
            <v>0</v>
          </cell>
          <cell r="E217" t="str">
            <v xml:space="preserve"> [ 역무실 AMP - 상선 S.P ]</v>
          </cell>
        </row>
        <row r="218">
          <cell r="A218">
            <v>0</v>
          </cell>
          <cell r="E218" t="str">
            <v>가설역사 :</v>
          </cell>
          <cell r="F218" t="str">
            <v>(15 + 4 + 4.5 + 0.5 + 6.5 + 0.5  + 16.5 + 0.5 + 1.5 + 4.5 + 0.4) x 2</v>
          </cell>
        </row>
        <row r="219">
          <cell r="A219">
            <v>0</v>
          </cell>
          <cell r="F219" t="str">
            <v>(3 + 0.5 + 30 + (0.5 + 7 + 0.3 + 0.3) x 2 + 30 + 0.5 + 30) x 2</v>
          </cell>
        </row>
        <row r="220">
          <cell r="F220" t="str">
            <v>((0.5 + 7 + 0.3 + 0.3) x 2 + 30 + 0.5 + 30 + (0.5 + 15 + 0.3 + 0.3) x 2) x 2</v>
          </cell>
        </row>
        <row r="221">
          <cell r="A221">
            <v>0</v>
          </cell>
          <cell r="F221" t="str">
            <v>(30 + 0.5 + 30 + 0.5 + 19 + 0.3 + 0.3) x 2</v>
          </cell>
          <cell r="X221" t="str">
            <v>=</v>
          </cell>
          <cell r="Y221">
            <v>634.20000000000005</v>
          </cell>
        </row>
        <row r="222">
          <cell r="A222">
            <v>0</v>
          </cell>
          <cell r="E222" t="str">
            <v xml:space="preserve"> [ 역무실 AMP - 하선 S.P ]</v>
          </cell>
        </row>
        <row r="223">
          <cell r="A223">
            <v>0</v>
          </cell>
          <cell r="E223" t="str">
            <v>가설역사 :</v>
          </cell>
          <cell r="F223" t="str">
            <v>(15 + 4 + 4.5 + 0.5 + 6.5 + 0.5 + 1.5 + 4.5 + 0.4 + 3 + 0.5 + 30) x 2</v>
          </cell>
        </row>
        <row r="224">
          <cell r="A224">
            <v>0</v>
          </cell>
          <cell r="F224" t="str">
            <v>((0.5 + 5 + 0.3 + 0.3) x 2 + 30 + 0.5 + 30 + (0.5 + 5 + 0.3 + 0.3) x 2) x 2</v>
          </cell>
        </row>
        <row r="225">
          <cell r="F225" t="str">
            <v xml:space="preserve">30 + 0.5 + 30 + (0.5 + 11 + 0.3 + 0.3) x 2 + 30 + 0.5 + 30 + 0.5 + 15 + 0.3 </v>
          </cell>
        </row>
        <row r="226">
          <cell r="A226">
            <v>0</v>
          </cell>
          <cell r="F226" t="str">
            <v>+ 0.3) x 2</v>
          </cell>
          <cell r="X226" t="str">
            <v>=</v>
          </cell>
          <cell r="Y226">
            <v>708.2</v>
          </cell>
        </row>
        <row r="227">
          <cell r="A227">
            <v>0</v>
          </cell>
          <cell r="E227" t="str">
            <v xml:space="preserve"> [ 전산실 - 각 기능실 SP ]</v>
          </cell>
        </row>
        <row r="228">
          <cell r="A228">
            <v>0</v>
          </cell>
          <cell r="E228" t="str">
            <v>{15+4+3.8↑+(0.3+0.5)x2+1.7↑+0.3+9}x3</v>
          </cell>
          <cell r="X228" t="str">
            <v>=</v>
          </cell>
          <cell r="Y228">
            <v>106.20000000000002</v>
          </cell>
        </row>
        <row r="229">
          <cell r="A229">
            <v>0</v>
          </cell>
          <cell r="E229" t="str">
            <v>{(0.3+1.7↓+0.3+0.5)x2+4.5+(0.3+1.7↓+0.3+0.5)x2}x3</v>
          </cell>
          <cell r="X229" t="str">
            <v>=</v>
          </cell>
          <cell r="Y229">
            <v>47.099999999999994</v>
          </cell>
        </row>
        <row r="230">
          <cell r="E230" t="str">
            <v>{(0.3+1.7↓+0.3+0.5)x2+4.5+(0.3+1.7↓+0.3+0.5)x2}x3</v>
          </cell>
          <cell r="X230" t="str">
            <v>=</v>
          </cell>
          <cell r="Y230">
            <v>47.099999999999994</v>
          </cell>
        </row>
        <row r="231">
          <cell r="E231" t="str">
            <v>{15+0.3+12+0.3+7+0.3+7.5+0.3+8+0.3+6+0.3+4.5}x3</v>
          </cell>
          <cell r="X231" t="str">
            <v>=</v>
          </cell>
          <cell r="Y231">
            <v>185.39999999999998</v>
          </cell>
        </row>
        <row r="232">
          <cell r="E232" t="str">
            <v>{(0.3+1.7↓+0.3+0.5)x2+8+(0.3+1.7↓+0.3+0.5)x2}x3</v>
          </cell>
          <cell r="X232" t="str">
            <v>=</v>
          </cell>
          <cell r="Y232">
            <v>57.599999999999994</v>
          </cell>
        </row>
        <row r="233">
          <cell r="E233" t="str">
            <v>{10.5+0.3+1.7↓+0.3+0.5+0.5+0.3+1.7↑+0.3+5+0.3}x3</v>
          </cell>
          <cell r="X233" t="str">
            <v>=</v>
          </cell>
          <cell r="Y233">
            <v>64.2</v>
          </cell>
        </row>
        <row r="234">
          <cell r="E234" t="str">
            <v>{5.5↓+0.4↓+3.5↓+0.3+0.5+0.5+0.3+1.7↑+0.3+20+0.3}x3</v>
          </cell>
          <cell r="X234" t="str">
            <v>=</v>
          </cell>
          <cell r="Y234">
            <v>99.899999999999991</v>
          </cell>
        </row>
        <row r="235">
          <cell r="E235" t="str">
            <v>{1.7↓+0.3+0.5x2+0.3+3.8↓+0.4↓+3.5↓+0.3+0.5}x3</v>
          </cell>
          <cell r="X235" t="str">
            <v>=</v>
          </cell>
          <cell r="Y235">
            <v>35.400000000000006</v>
          </cell>
        </row>
        <row r="236">
          <cell r="A236">
            <v>0</v>
          </cell>
          <cell r="E236" t="str">
            <v>{15+4+3.8↑+0.3+1.7↑+0.3+6+0.3+3.5+0.3+5.5}x2</v>
          </cell>
          <cell r="X236" t="str">
            <v>=</v>
          </cell>
          <cell r="Y236">
            <v>81.400000000000006</v>
          </cell>
        </row>
        <row r="237">
          <cell r="E237" t="str">
            <v>{(0.3+3+0.3)x2+4+0.3+3+0.3+0.3+3+0.3+5.5+0.3+15}x2</v>
          </cell>
          <cell r="X237" t="str">
            <v>=</v>
          </cell>
          <cell r="Y237">
            <v>78.400000000000006</v>
          </cell>
        </row>
        <row r="238">
          <cell r="E238" t="str">
            <v>{(0.3+3+0.3)x2+7+(0.3+3+0.3)x2+7.5+(0.3+3+0.3)x2}x2</v>
          </cell>
          <cell r="X238" t="str">
            <v>=</v>
          </cell>
          <cell r="Y238">
            <v>72.199999999999989</v>
          </cell>
        </row>
        <row r="239">
          <cell r="E239" t="str">
            <v>{7.5+0.3+3+0.3+0.3+3+0.3+12+(0.3+3+0.3)x2+7}x2</v>
          </cell>
          <cell r="X239" t="str">
            <v>=</v>
          </cell>
          <cell r="Y239">
            <v>81.800000000000011</v>
          </cell>
        </row>
        <row r="240">
          <cell r="A240">
            <v>0</v>
          </cell>
          <cell r="E240" t="str">
            <v>{(0.3+3+0.3)x2+7.5+(0.3+3+0.3)x2+8+(0.3+3+0.3)x2+6}x2</v>
          </cell>
          <cell r="X240" t="str">
            <v>=</v>
          </cell>
          <cell r="Y240">
            <v>86.199999999999989</v>
          </cell>
        </row>
        <row r="241">
          <cell r="A241">
            <v>0</v>
          </cell>
          <cell r="E241" t="str">
            <v>{(0.3+3+0.3)x2+7.5+(0.3+3+0.3)x2+7.5+(0.3+3+0.3)x2}x2</v>
          </cell>
          <cell r="X241" t="str">
            <v>=</v>
          </cell>
          <cell r="Y241">
            <v>73.199999999999989</v>
          </cell>
        </row>
        <row r="242">
          <cell r="A242">
            <v>0</v>
          </cell>
          <cell r="E242" t="str">
            <v>{10.5+0.3+1.7↓+0.3+0.5+0.5+0.3+1.7↑+0.3+5+0.3}x3</v>
          </cell>
          <cell r="X242" t="str">
            <v>=</v>
          </cell>
          <cell r="Y242">
            <v>64.2</v>
          </cell>
        </row>
        <row r="243">
          <cell r="A243">
            <v>0</v>
          </cell>
          <cell r="E243" t="str">
            <v>{7+(0.3+3+0.3)x2+7.5+(0.3+3+0.3)x2+7.5+(0.3+3+0.3)x2}x2</v>
          </cell>
          <cell r="X243" t="str">
            <v>=</v>
          </cell>
          <cell r="Y243">
            <v>87.199999999999989</v>
          </cell>
        </row>
        <row r="244">
          <cell r="A244">
            <v>0</v>
          </cell>
          <cell r="E244" t="str">
            <v>{(0.3+3+0.3)x2+7.5+0.3+3+0.3+0.3+3+0.3+7}x2</v>
          </cell>
          <cell r="X244" t="str">
            <v>=</v>
          </cell>
          <cell r="Y244">
            <v>57.800000000000004</v>
          </cell>
        </row>
        <row r="245">
          <cell r="A245">
            <v>0</v>
          </cell>
          <cell r="E245" t="str">
            <v>{(0.3+3+0.3)x2+7+(0.3+3+0.3)x2+7+(0.3+3+0.3)x2}x2</v>
          </cell>
          <cell r="X245" t="str">
            <v>=</v>
          </cell>
          <cell r="Y245">
            <v>71.199999999999989</v>
          </cell>
        </row>
        <row r="246">
          <cell r="A246">
            <v>0</v>
          </cell>
          <cell r="E246" t="str">
            <v>[매표소 AMP → 매표소 S.P]</v>
          </cell>
        </row>
        <row r="247">
          <cell r="A247">
            <v>0</v>
          </cell>
          <cell r="E247" t="str">
            <v>{15+3.5+3.8↑+0.3+0.5+0.5+0.3+1.7↑+0.3+5}x2</v>
          </cell>
          <cell r="X247" t="str">
            <v>=</v>
          </cell>
          <cell r="Y247">
            <v>61.800000000000004</v>
          </cell>
        </row>
        <row r="248">
          <cell r="A248">
            <v>0</v>
          </cell>
          <cell r="E248" t="str">
            <v>{0.3+1.7↓+0.3+0.5}x2+(0.3+0.5+1.7↑+0.3+10+0.3+15)x2</v>
          </cell>
          <cell r="X248" t="str">
            <v>=</v>
          </cell>
          <cell r="Y248">
            <v>61.800000000000004</v>
          </cell>
        </row>
        <row r="249">
          <cell r="E249" t="str">
            <v>(0.3+7.5+0.3+15+0.3+2+0.3+3+0.3+1.7↓+0.3+0.5)x2</v>
          </cell>
          <cell r="X249" t="str">
            <v>=</v>
          </cell>
          <cell r="Y249">
            <v>63.000000000000007</v>
          </cell>
        </row>
        <row r="250">
          <cell r="A250">
            <v>0</v>
          </cell>
        </row>
        <row r="251">
          <cell r="A251" t="str">
            <v xml:space="preserve"> 제어선 신설 CVV-S 2C/1.25㎟</v>
          </cell>
          <cell r="B251" t="str">
            <v xml:space="preserve"> 제어선 신설</v>
          </cell>
          <cell r="C251" t="str">
            <v xml:space="preserve"> CVV-S 2C/1.25㎟</v>
          </cell>
          <cell r="D251" t="str">
            <v>m</v>
          </cell>
          <cell r="E251" t="str">
            <v xml:space="preserve"> [ 전산실 - 상선 ]</v>
          </cell>
          <cell r="Z251">
            <v>769</v>
          </cell>
        </row>
        <row r="252">
          <cell r="A252">
            <v>0</v>
          </cell>
          <cell r="E252" t="str">
            <v>{15+3+5.5↑+0.5+6+0.5+8+0.5+8.5+12.5+24.5}x2</v>
          </cell>
          <cell r="X252" t="str">
            <v>=</v>
          </cell>
          <cell r="Y252">
            <v>169</v>
          </cell>
        </row>
        <row r="253">
          <cell r="A253">
            <v>0</v>
          </cell>
          <cell r="E253" t="str">
            <v>0.5+5+(0.3+0.5)x4+35+(0.3+0.5)x3+0.3+0.5+30</v>
          </cell>
          <cell r="X253" t="str">
            <v>=</v>
          </cell>
          <cell r="Y253">
            <v>76.900000000000006</v>
          </cell>
        </row>
        <row r="254">
          <cell r="A254">
            <v>0</v>
          </cell>
          <cell r="E254" t="str">
            <v>(0.3+0.5)x4+28+(0.3+0.5)x4+30+(0.3+0.5)x4</v>
          </cell>
          <cell r="X254" t="str">
            <v>=</v>
          </cell>
          <cell r="Y254">
            <v>67.600000000000009</v>
          </cell>
        </row>
        <row r="255">
          <cell r="A255">
            <v>0</v>
          </cell>
          <cell r="E255" t="str">
            <v>{30+(0.3+0.5)x3}x2</v>
          </cell>
          <cell r="X255" t="str">
            <v>=</v>
          </cell>
          <cell r="Y255">
            <v>64.8</v>
          </cell>
        </row>
        <row r="256">
          <cell r="A256">
            <v>0</v>
          </cell>
          <cell r="E256" t="str">
            <v>0.5+0.3+2+0.5+30+0.5+4+(0.3+0.5)x3</v>
          </cell>
          <cell r="X256" t="str">
            <v>=</v>
          </cell>
          <cell r="Y256">
            <v>40.199999999999996</v>
          </cell>
        </row>
        <row r="257">
          <cell r="A257">
            <v>0</v>
          </cell>
          <cell r="E257" t="str">
            <v xml:space="preserve"> [ 전산실 - 상선 ]</v>
          </cell>
        </row>
        <row r="258">
          <cell r="A258">
            <v>0</v>
          </cell>
          <cell r="E258" t="str">
            <v>{15+3+5.5↑+0.5+6+0.5+8+0.5+8.5+0.5+24+0.5}x2</v>
          </cell>
          <cell r="X258" t="str">
            <v>=</v>
          </cell>
          <cell r="Y258">
            <v>145</v>
          </cell>
        </row>
        <row r="259">
          <cell r="A259">
            <v>0</v>
          </cell>
          <cell r="E259" t="str">
            <v>{5.5↓+0.4↓+4↓+0.5}x2</v>
          </cell>
          <cell r="X259" t="str">
            <v>=</v>
          </cell>
          <cell r="Y259">
            <v>20.8</v>
          </cell>
        </row>
        <row r="260">
          <cell r="A260">
            <v>0</v>
          </cell>
          <cell r="E260" t="str">
            <v>0.5+5+(0.3+0.5)x4+35+(0.3+0.5)x3+0.3+0.5+30</v>
          </cell>
          <cell r="X260" t="str">
            <v>=</v>
          </cell>
          <cell r="Y260">
            <v>76.900000000000006</v>
          </cell>
        </row>
        <row r="261">
          <cell r="A261">
            <v>0</v>
          </cell>
          <cell r="E261" t="str">
            <v>(0.3+0.5)x4+28+(0.3+0.5)x4+30+(0.3+0.5)x4</v>
          </cell>
          <cell r="X261" t="str">
            <v>=</v>
          </cell>
          <cell r="Y261">
            <v>67.599999999999994</v>
          </cell>
        </row>
        <row r="262">
          <cell r="A262">
            <v>0</v>
          </cell>
          <cell r="E262" t="str">
            <v>0.5+0.3+2+0.5+30+0.5+4+(0.3+0.5)x3</v>
          </cell>
          <cell r="X262" t="str">
            <v>=</v>
          </cell>
          <cell r="Y262">
            <v>40.200000000000003</v>
          </cell>
        </row>
        <row r="263">
          <cell r="A263">
            <v>0</v>
          </cell>
        </row>
        <row r="264">
          <cell r="A264" t="str">
            <v xml:space="preserve"> 후강전선관 신설 16C (천장노출)</v>
          </cell>
          <cell r="B264" t="str">
            <v xml:space="preserve"> 후강전선관 신설</v>
          </cell>
          <cell r="C264" t="str">
            <v xml:space="preserve"> 16C (천장노출)</v>
          </cell>
          <cell r="D264" t="str">
            <v>m</v>
          </cell>
          <cell r="E264" t="str">
            <v>가설역사 :</v>
          </cell>
          <cell r="F264" t="str">
            <v>2.5 + 13 + 13.5 + 12.5 + 10 + 9 + 4 + 6.5 + 1.5 + 16.5</v>
          </cell>
          <cell r="Z264">
            <v>1533</v>
          </cell>
        </row>
        <row r="265">
          <cell r="A265">
            <v>0</v>
          </cell>
          <cell r="F265" t="str">
            <v>1.5 + 30 x 7 + 30 x 7 + 7 x 2 + 15 + 19 + 5 x 2 + 11 + 15</v>
          </cell>
          <cell r="X265" t="str">
            <v>=</v>
          </cell>
          <cell r="Y265">
            <v>594.5</v>
          </cell>
        </row>
        <row r="266">
          <cell r="E266" t="str">
            <v>10.5+8+4.5+2.5+4.5+3.5+5+4.5+5.5+5.5+9+5+20+7+7.5+7.5+7</v>
          </cell>
        </row>
        <row r="267">
          <cell r="E267" t="str">
            <v>7.5+7.5+9+7.5+7.5+7+7+7+7+7+7+7.5+7.5+7+4+5.5+5</v>
          </cell>
        </row>
        <row r="268">
          <cell r="E268" t="str">
            <v>{(35+5+30+28+30+30)x2+30+2+4}x2</v>
          </cell>
          <cell r="X268" t="str">
            <v>=</v>
          </cell>
          <cell r="Y268">
            <v>938.5</v>
          </cell>
        </row>
        <row r="269">
          <cell r="A269" t="str">
            <v xml:space="preserve"> 후강전선관 신설 16C (벽매입)</v>
          </cell>
          <cell r="B269" t="str">
            <v xml:space="preserve"> 후강전선관 신설</v>
          </cell>
          <cell r="C269" t="str">
            <v xml:space="preserve"> 16C (벽매입)</v>
          </cell>
          <cell r="D269" t="str">
            <v>m</v>
          </cell>
          <cell r="E269" t="str">
            <v>가설역사 :</v>
          </cell>
          <cell r="F269" t="str">
            <v>3 + 1.5 + 1.5 + 1.5 + 4.5 + 4.5 + 0.4 + 0.4</v>
          </cell>
          <cell r="Z269">
            <v>78.8</v>
          </cell>
        </row>
        <row r="270">
          <cell r="F270" t="str">
            <v>3 + 3 + 4</v>
          </cell>
          <cell r="X270" t="str">
            <v>=</v>
          </cell>
          <cell r="Y270">
            <v>27.3</v>
          </cell>
        </row>
        <row r="271">
          <cell r="A271">
            <v>0</v>
          </cell>
          <cell r="E271" t="str">
            <v>1.7x15+5.5↑x2+0.4x2+3.5x2+3.8+1.7x2</v>
          </cell>
          <cell r="X271" t="str">
            <v>=</v>
          </cell>
          <cell r="Y271">
            <v>51.5</v>
          </cell>
        </row>
        <row r="272">
          <cell r="A272" t="str">
            <v xml:space="preserve"> 후강전선관 신설 16C (매입)</v>
          </cell>
          <cell r="B272" t="str">
            <v xml:space="preserve"> 후강전선관 신설</v>
          </cell>
          <cell r="C272" t="str">
            <v xml:space="preserve"> 16C (매입)</v>
          </cell>
          <cell r="D272" t="str">
            <v>m</v>
          </cell>
          <cell r="E272" t="str">
            <v>가설역사 :</v>
          </cell>
          <cell r="F272" t="str">
            <v>2.5 + 4</v>
          </cell>
          <cell r="X272" t="str">
            <v>=</v>
          </cell>
          <cell r="Y272">
            <v>6.5</v>
          </cell>
          <cell r="Z272">
            <v>10</v>
          </cell>
        </row>
        <row r="273">
          <cell r="E273">
            <v>3.5</v>
          </cell>
          <cell r="X273" t="str">
            <v>=</v>
          </cell>
          <cell r="Y273">
            <v>3.5</v>
          </cell>
        </row>
        <row r="274">
          <cell r="A274">
            <v>0</v>
          </cell>
        </row>
        <row r="275">
          <cell r="A275" t="str">
            <v xml:space="preserve"> 후강전선관 신설 22C (천장노출)</v>
          </cell>
          <cell r="B275" t="str">
            <v xml:space="preserve"> 후강전선관 신설</v>
          </cell>
          <cell r="C275" t="str">
            <v xml:space="preserve"> 22C (천장노출)</v>
          </cell>
          <cell r="D275" t="str">
            <v>m</v>
          </cell>
          <cell r="E275" t="str">
            <v>6+3.5+15+12+7+7.5+8+6+(6+8+8.5)x2+12.5+24.5+24</v>
          </cell>
          <cell r="X275" t="str">
            <v>=</v>
          </cell>
          <cell r="Y275">
            <v>171</v>
          </cell>
          <cell r="Z275">
            <v>171</v>
          </cell>
        </row>
        <row r="276">
          <cell r="A276" t="str">
            <v xml:space="preserve"> 후강전선관 신설 22C (벽매입)</v>
          </cell>
          <cell r="B276" t="str">
            <v xml:space="preserve"> 후강전선관 신설</v>
          </cell>
          <cell r="C276" t="str">
            <v xml:space="preserve"> 22C (벽매입)</v>
          </cell>
          <cell r="D276" t="str">
            <v>m</v>
          </cell>
          <cell r="E276" t="str">
            <v>5.5+5.5x2+5.5x2+0.4x2+4x2</v>
          </cell>
          <cell r="X276" t="str">
            <v>=</v>
          </cell>
          <cell r="Y276">
            <v>36.299999999999997</v>
          </cell>
          <cell r="Z276">
            <v>36.299999999999997</v>
          </cell>
        </row>
        <row r="277">
          <cell r="A277" t="str">
            <v xml:space="preserve"> 후강전선관 신설 22C (매입)</v>
          </cell>
          <cell r="B277" t="str">
            <v xml:space="preserve"> 후강전선관 신설</v>
          </cell>
          <cell r="C277" t="str">
            <v xml:space="preserve"> 22C (매입)</v>
          </cell>
          <cell r="D277" t="str">
            <v>m</v>
          </cell>
          <cell r="E277" t="str">
            <v>4+3x2</v>
          </cell>
          <cell r="X277" t="str">
            <v>=</v>
          </cell>
          <cell r="Y277">
            <v>10</v>
          </cell>
          <cell r="Z277">
            <v>10</v>
          </cell>
        </row>
        <row r="278">
          <cell r="A278">
            <v>0</v>
          </cell>
        </row>
        <row r="279">
          <cell r="A279" t="str">
            <v xml:space="preserve"> 후렉시블전선관 신설 16C (천장노출)</v>
          </cell>
          <cell r="B279" t="str">
            <v xml:space="preserve"> 후렉시블전선관 신설</v>
          </cell>
          <cell r="C279" t="str">
            <v xml:space="preserve"> 16C (천장노출)</v>
          </cell>
          <cell r="D279" t="str">
            <v>m</v>
          </cell>
          <cell r="E279">
            <v>78</v>
          </cell>
          <cell r="X279" t="str">
            <v>=</v>
          </cell>
          <cell r="Y279">
            <v>78</v>
          </cell>
          <cell r="Z279">
            <v>78</v>
          </cell>
        </row>
        <row r="280">
          <cell r="A280" t="str">
            <v xml:space="preserve"> 후렉시블전선관 신설 16C (철강조)</v>
          </cell>
          <cell r="B280" t="str">
            <v xml:space="preserve"> 후렉시블전선관 신설</v>
          </cell>
          <cell r="C280" t="str">
            <v xml:space="preserve"> 16C (철강조)</v>
          </cell>
          <cell r="D280" t="str">
            <v>m</v>
          </cell>
          <cell r="E280">
            <v>16</v>
          </cell>
          <cell r="X280" t="str">
            <v>=</v>
          </cell>
          <cell r="Y280">
            <v>16</v>
          </cell>
          <cell r="Z280">
            <v>16</v>
          </cell>
        </row>
        <row r="281">
          <cell r="A281">
            <v>0</v>
          </cell>
        </row>
        <row r="282">
          <cell r="A282" t="str">
            <v xml:space="preserve"> OUTLET BOX 설치 중형 4각 54mm</v>
          </cell>
          <cell r="B282" t="str">
            <v xml:space="preserve"> OUTLET BOX 설치</v>
          </cell>
          <cell r="C282" t="str">
            <v xml:space="preserve"> 중형 4각 54mm</v>
          </cell>
          <cell r="D282" t="str">
            <v>개</v>
          </cell>
          <cell r="E282">
            <v>6</v>
          </cell>
          <cell r="F282">
            <v>16</v>
          </cell>
          <cell r="H282">
            <v>4</v>
          </cell>
          <cell r="J282">
            <v>64</v>
          </cell>
          <cell r="X282" t="str">
            <v>=</v>
          </cell>
          <cell r="Y282">
            <v>90</v>
          </cell>
          <cell r="Z282">
            <v>90</v>
          </cell>
        </row>
        <row r="283">
          <cell r="A283">
            <v>0</v>
          </cell>
        </row>
        <row r="284">
          <cell r="A284" t="str">
            <v xml:space="preserve"> C형 찬넬 설치 60×30×10×2.3t</v>
          </cell>
          <cell r="B284" t="str">
            <v xml:space="preserve"> C형 찬넬 설치</v>
          </cell>
          <cell r="C284" t="str">
            <v xml:space="preserve"> 60×30×10×2.3t</v>
          </cell>
          <cell r="D284" t="str">
            <v>개</v>
          </cell>
          <cell r="E284" t="str">
            <v>가설역사</v>
          </cell>
          <cell r="F284" t="str">
            <v xml:space="preserve"> (594.5) ÷3 ÷1.5</v>
          </cell>
          <cell r="X284" t="str">
            <v>=</v>
          </cell>
          <cell r="Y284">
            <v>132.1</v>
          </cell>
          <cell r="Z284">
            <v>379</v>
          </cell>
        </row>
        <row r="285">
          <cell r="F285" t="str">
            <v xml:space="preserve"> (938.5+171) ÷3 ÷1.5</v>
          </cell>
          <cell r="X285" t="str">
            <v>=</v>
          </cell>
          <cell r="Y285">
            <v>246.6</v>
          </cell>
        </row>
        <row r="286">
          <cell r="A286">
            <v>0</v>
          </cell>
        </row>
        <row r="287">
          <cell r="A287" t="str">
            <v xml:space="preserve"> 클램프 16C</v>
          </cell>
          <cell r="B287" t="str">
            <v xml:space="preserve"> 클램프</v>
          </cell>
          <cell r="C287" t="str">
            <v xml:space="preserve"> 16C</v>
          </cell>
          <cell r="D287" t="str">
            <v>개</v>
          </cell>
          <cell r="F287" t="str">
            <v xml:space="preserve"> 594.5 ÷ 1.5</v>
          </cell>
          <cell r="I287" t="str">
            <v>본역사 :</v>
          </cell>
          <cell r="L287" t="str">
            <v xml:space="preserve"> 938.5 ÷ 1.5</v>
          </cell>
          <cell r="X287" t="str">
            <v>=</v>
          </cell>
          <cell r="Y287">
            <v>1022</v>
          </cell>
          <cell r="Z287">
            <v>1022</v>
          </cell>
        </row>
        <row r="288">
          <cell r="A288" t="str">
            <v xml:space="preserve"> 클램프 22C</v>
          </cell>
          <cell r="B288" t="str">
            <v xml:space="preserve"> 클램프</v>
          </cell>
          <cell r="C288" t="str">
            <v xml:space="preserve"> 22C</v>
          </cell>
          <cell r="D288" t="str">
            <v>개</v>
          </cell>
          <cell r="L288" t="str">
            <v xml:space="preserve"> 171 ÷ 1.5</v>
          </cell>
          <cell r="X288" t="str">
            <v>=</v>
          </cell>
          <cell r="Y288">
            <v>114</v>
          </cell>
          <cell r="Z288">
            <v>114</v>
          </cell>
        </row>
        <row r="289">
          <cell r="A289">
            <v>0</v>
          </cell>
        </row>
        <row r="290">
          <cell r="A290" t="str">
            <v xml:space="preserve"> AMP 설치 800W</v>
          </cell>
          <cell r="B290" t="str">
            <v xml:space="preserve"> AMP 설치</v>
          </cell>
          <cell r="C290" t="str">
            <v xml:space="preserve"> 800W</v>
          </cell>
          <cell r="D290" t="str">
            <v>대</v>
          </cell>
          <cell r="E290">
            <v>1</v>
          </cell>
          <cell r="X290" t="str">
            <v>=</v>
          </cell>
          <cell r="Y290">
            <v>1</v>
          </cell>
          <cell r="Z290">
            <v>1</v>
          </cell>
        </row>
        <row r="291">
          <cell r="A291" t="str">
            <v xml:space="preserve"> AMP(음성증폭기) 설치 창구용(5CH)</v>
          </cell>
          <cell r="B291" t="str">
            <v xml:space="preserve"> AMP(음성증폭기) 설치</v>
          </cell>
          <cell r="C291" t="str">
            <v xml:space="preserve"> 창구용(5CH)</v>
          </cell>
          <cell r="D291" t="str">
            <v>대</v>
          </cell>
          <cell r="E291">
            <v>1</v>
          </cell>
          <cell r="X291" t="str">
            <v>=</v>
          </cell>
          <cell r="Y291">
            <v>1</v>
          </cell>
          <cell r="Z291">
            <v>1</v>
          </cell>
        </row>
        <row r="292">
          <cell r="A292">
            <v>0</v>
          </cell>
        </row>
        <row r="293">
          <cell r="A293" t="str">
            <v xml:space="preserve"> AMP 이설 150W</v>
          </cell>
          <cell r="B293" t="str">
            <v xml:space="preserve"> AMP 이설</v>
          </cell>
          <cell r="C293" t="str">
            <v xml:space="preserve"> 150W</v>
          </cell>
          <cell r="D293" t="str">
            <v>대</v>
          </cell>
          <cell r="E293">
            <v>1</v>
          </cell>
          <cell r="X293" t="str">
            <v>=</v>
          </cell>
          <cell r="Y293">
            <v>1</v>
          </cell>
          <cell r="Z293">
            <v>1</v>
          </cell>
        </row>
        <row r="294">
          <cell r="A294" t="str">
            <v xml:space="preserve"> AMP(음성증폭기) 이설 10W</v>
          </cell>
          <cell r="B294" t="str">
            <v xml:space="preserve"> AMP(음성증폭기) 이설</v>
          </cell>
          <cell r="C294" t="str">
            <v xml:space="preserve"> 10W</v>
          </cell>
          <cell r="D294" t="str">
            <v>대</v>
          </cell>
          <cell r="E294">
            <v>1</v>
          </cell>
          <cell r="X294" t="str">
            <v>=</v>
          </cell>
          <cell r="Y294">
            <v>1</v>
          </cell>
          <cell r="Z294">
            <v>1</v>
          </cell>
        </row>
        <row r="296">
          <cell r="A296" t="str">
            <v xml:space="preserve"> 스피커 설치 3W (천장형,ATT)</v>
          </cell>
          <cell r="B296" t="str">
            <v xml:space="preserve"> 스피커 설치</v>
          </cell>
          <cell r="C296" t="str">
            <v xml:space="preserve"> 3W (천장형,ATT)</v>
          </cell>
          <cell r="D296" t="str">
            <v>대</v>
          </cell>
          <cell r="E296">
            <v>2</v>
          </cell>
          <cell r="X296" t="str">
            <v>=</v>
          </cell>
          <cell r="Y296">
            <v>2</v>
          </cell>
          <cell r="Z296">
            <v>2</v>
          </cell>
        </row>
        <row r="297">
          <cell r="A297" t="str">
            <v xml:space="preserve"> 스피커 설치 3W (천장형)</v>
          </cell>
          <cell r="B297" t="str">
            <v xml:space="preserve"> 스피커 설치</v>
          </cell>
          <cell r="C297" t="str">
            <v xml:space="preserve"> 3W (천장형)</v>
          </cell>
          <cell r="D297" t="str">
            <v>대</v>
          </cell>
          <cell r="E297">
            <v>4</v>
          </cell>
          <cell r="J297">
            <v>27</v>
          </cell>
          <cell r="X297" t="str">
            <v>=</v>
          </cell>
          <cell r="Y297">
            <v>31</v>
          </cell>
          <cell r="Z297">
            <v>31</v>
          </cell>
        </row>
        <row r="298">
          <cell r="A298" t="str">
            <v xml:space="preserve"> 스피커 설치 3W (벽부형,ATT)</v>
          </cell>
          <cell r="B298" t="str">
            <v xml:space="preserve"> 스피커 설치</v>
          </cell>
          <cell r="C298" t="str">
            <v xml:space="preserve"> 3W (벽부형,ATT)</v>
          </cell>
          <cell r="D298" t="str">
            <v>대</v>
          </cell>
          <cell r="E298">
            <v>0</v>
          </cell>
          <cell r="J298">
            <v>17</v>
          </cell>
          <cell r="X298" t="str">
            <v>=</v>
          </cell>
          <cell r="Y298">
            <v>17</v>
          </cell>
          <cell r="Z298">
            <v>17</v>
          </cell>
        </row>
        <row r="299">
          <cell r="A299" t="str">
            <v xml:space="preserve"> 스피커 설치 3W (벽부형)</v>
          </cell>
          <cell r="B299" t="str">
            <v xml:space="preserve"> 스피커 설치</v>
          </cell>
          <cell r="C299" t="str">
            <v xml:space="preserve"> 3W (벽부형)</v>
          </cell>
          <cell r="D299" t="str">
            <v>대</v>
          </cell>
          <cell r="E299">
            <v>2</v>
          </cell>
          <cell r="J299">
            <v>2</v>
          </cell>
          <cell r="X299" t="str">
            <v>=</v>
          </cell>
          <cell r="Y299">
            <v>4</v>
          </cell>
          <cell r="Z299">
            <v>4</v>
          </cell>
        </row>
        <row r="300">
          <cell r="A300" t="str">
            <v xml:space="preserve"> 스피커 설치 10W(혼형)</v>
          </cell>
          <cell r="B300" t="str">
            <v xml:space="preserve"> 스피커 설치</v>
          </cell>
          <cell r="C300" t="str">
            <v xml:space="preserve"> 10W(혼형)</v>
          </cell>
          <cell r="D300" t="str">
            <v>대</v>
          </cell>
          <cell r="E300">
            <v>4</v>
          </cell>
          <cell r="F300">
            <v>12</v>
          </cell>
          <cell r="J300">
            <v>56</v>
          </cell>
          <cell r="X300" t="str">
            <v>=</v>
          </cell>
          <cell r="Y300">
            <v>72</v>
          </cell>
          <cell r="Z300">
            <v>72</v>
          </cell>
        </row>
        <row r="301">
          <cell r="A301">
            <v>0</v>
          </cell>
        </row>
        <row r="302">
          <cell r="A302" t="str">
            <v xml:space="preserve"> 풀박스 설치 200×200×150(철강조)</v>
          </cell>
          <cell r="B302" t="str">
            <v xml:space="preserve"> 풀박스 설치</v>
          </cell>
          <cell r="C302" t="str">
            <v xml:space="preserve"> 200×200×150(철강조)</v>
          </cell>
          <cell r="D302" t="str">
            <v>개</v>
          </cell>
          <cell r="E302">
            <v>4</v>
          </cell>
          <cell r="X302" t="str">
            <v>=</v>
          </cell>
          <cell r="Y302">
            <v>4</v>
          </cell>
          <cell r="Z302">
            <v>4</v>
          </cell>
        </row>
        <row r="303">
          <cell r="A303" t="str">
            <v xml:space="preserve"> 풀박스 설치 200×200×150(매입)</v>
          </cell>
          <cell r="B303" t="str">
            <v xml:space="preserve"> 풀박스 설치</v>
          </cell>
          <cell r="C303" t="str">
            <v xml:space="preserve"> 200×200×150(매입)</v>
          </cell>
          <cell r="D303" t="str">
            <v>개</v>
          </cell>
          <cell r="E303">
            <v>4</v>
          </cell>
          <cell r="X303" t="str">
            <v>=</v>
          </cell>
          <cell r="Y303">
            <v>4</v>
          </cell>
          <cell r="Z303">
            <v>4</v>
          </cell>
        </row>
        <row r="304">
          <cell r="A304" t="str">
            <v xml:space="preserve"> 풀박스 설치 300×300×200</v>
          </cell>
          <cell r="B304" t="str">
            <v xml:space="preserve"> 풀박스 설치</v>
          </cell>
          <cell r="C304" t="str">
            <v xml:space="preserve"> 300×300×200</v>
          </cell>
          <cell r="D304" t="str">
            <v>개</v>
          </cell>
          <cell r="E304">
            <v>2</v>
          </cell>
          <cell r="X304" t="str">
            <v>=</v>
          </cell>
          <cell r="Y304">
            <v>2</v>
          </cell>
          <cell r="Z304">
            <v>2</v>
          </cell>
        </row>
        <row r="305">
          <cell r="A305">
            <v>0</v>
          </cell>
        </row>
        <row r="324">
          <cell r="A324" t="str">
            <v xml:space="preserve"> 동축케이블 신설 5C-2V</v>
          </cell>
          <cell r="B324" t="str">
            <v xml:space="preserve"> 동축케이블 신설</v>
          </cell>
          <cell r="C324" t="str">
            <v xml:space="preserve"> 5C-2V</v>
          </cell>
          <cell r="D324" t="str">
            <v>m</v>
          </cell>
          <cell r="E324" t="str">
            <v xml:space="preserve"> [ 전산실 -  상선 ]</v>
          </cell>
          <cell r="Z324">
            <v>4948.6999999999989</v>
          </cell>
        </row>
        <row r="325">
          <cell r="A325">
            <v>0</v>
          </cell>
          <cell r="E325" t="str">
            <v>가설역사 :</v>
          </cell>
          <cell r="F325" t="str">
            <v>C 1</v>
          </cell>
          <cell r="G325" t="str">
            <v xml:space="preserve">2 + 2 + 0.3 + 12 + 0.5 + 30 + 0.5 + 30 + 0.5 + 30 + 0.5 + 30 + 0.5 + 30  </v>
          </cell>
        </row>
        <row r="326">
          <cell r="G326" t="str">
            <v>0.5 + 30 + 0.5 + 30 +0.5 + 4 + 0.3 + 2 + 2</v>
          </cell>
        </row>
        <row r="327">
          <cell r="A327">
            <v>0</v>
          </cell>
          <cell r="F327" t="str">
            <v>C 2</v>
          </cell>
          <cell r="G327" t="str">
            <v>2 + 2 + 0.3 + 11 + 0.5 + 4 + 0.3 + 2 + 2</v>
          </cell>
          <cell r="X327" t="str">
            <v>=</v>
          </cell>
          <cell r="Y327">
            <v>262.7</v>
          </cell>
        </row>
        <row r="328">
          <cell r="A328">
            <v>0</v>
          </cell>
          <cell r="E328" t="str">
            <v xml:space="preserve"> [ 전산실 -  하선 ]</v>
          </cell>
        </row>
        <row r="329">
          <cell r="A329">
            <v>0</v>
          </cell>
          <cell r="E329" t="str">
            <v>가설역사 :</v>
          </cell>
          <cell r="F329" t="str">
            <v>C 1</v>
          </cell>
          <cell r="G329" t="str">
            <v xml:space="preserve">2 + 2 + 0.3 + 11 + 0.5 + 17 + 0.3 + 2 + 2  </v>
          </cell>
        </row>
        <row r="330">
          <cell r="F330" t="str">
            <v>C 2</v>
          </cell>
          <cell r="G330" t="str">
            <v xml:space="preserve">2 + 2 + 0.3 + 12 + 0.5 + 30 + 0.5 + 30 + 0.5 + 30 + 0.5 + 30 + 0.5 + 30 </v>
          </cell>
        </row>
        <row r="331">
          <cell r="A331">
            <v>0</v>
          </cell>
          <cell r="G331" t="str">
            <v>0.5 + 30 + 0.5 + 30 + 0.5 + 17 + 0.3 + 2 + 2</v>
          </cell>
          <cell r="X331" t="str">
            <v>=</v>
          </cell>
          <cell r="Y331">
            <v>288.7</v>
          </cell>
        </row>
        <row r="332">
          <cell r="A332">
            <v>0</v>
          </cell>
          <cell r="E332" t="str">
            <v>[역무실 → CAMERA, VIDEO PHONE]</v>
          </cell>
        </row>
        <row r="333">
          <cell r="A333">
            <v>0</v>
          </cell>
          <cell r="E333" t="str">
            <v>(15+6+5.5↑+0.5+0.5+20.5+0.5)x4+V.P:0.5+6+0.5+25</v>
          </cell>
          <cell r="X333" t="str">
            <v>=</v>
          </cell>
          <cell r="Y333">
            <v>226</v>
          </cell>
        </row>
        <row r="334">
          <cell r="E334" t="str">
            <v>4.5↓+0.3+CAMERA:0.5+4+0.3+2+V.P:(0.5+9+0.5)x2+0.5+3</v>
          </cell>
          <cell r="X334" t="str">
            <v>=</v>
          </cell>
          <cell r="Y334">
            <v>35.1</v>
          </cell>
        </row>
        <row r="335">
          <cell r="E335" t="str">
            <v>4.5↓+0.3+(0.5+5.5↓+0.4↓+0.5+4+7↓+0.3)</v>
          </cell>
          <cell r="X335" t="str">
            <v>=</v>
          </cell>
          <cell r="Y335">
            <v>23</v>
          </cell>
        </row>
        <row r="336">
          <cell r="E336" t="str">
            <v>(15+10+5.5↑+0.5+10+0.5+9+0.5)x10+(0.5+17.5+0.5)x4</v>
          </cell>
          <cell r="X336" t="str">
            <v>=</v>
          </cell>
          <cell r="Y336">
            <v>584</v>
          </cell>
        </row>
        <row r="337">
          <cell r="E337" t="str">
            <v>CAMERA:(0.5+1+0.3+2)x2+V.P:(0.5+7.5+0.5)x2+0.5+1+4.5↓</v>
          </cell>
          <cell r="X337" t="str">
            <v>=</v>
          </cell>
          <cell r="Y337">
            <v>30.6</v>
          </cell>
        </row>
        <row r="338">
          <cell r="E338" t="str">
            <v>0.3+(0.5+5.5↓+0.4↓+0.5+1+7↓+0.3)+(0.5+12+0.5)x6</v>
          </cell>
          <cell r="X338" t="str">
            <v>=</v>
          </cell>
          <cell r="Y338">
            <v>93.5</v>
          </cell>
        </row>
        <row r="339">
          <cell r="E339" t="str">
            <v>CAMERA:(0.5+7.5+0.3+2)+(0.5+8+0.5)x5+CAMERA:(0.5+11)</v>
          </cell>
          <cell r="X339" t="str">
            <v>=</v>
          </cell>
          <cell r="Y339">
            <v>66.8</v>
          </cell>
        </row>
        <row r="340">
          <cell r="E340" t="str">
            <v>(0.3+2)+(0.5+17+0.5)x4+V.P:(0.5+1+4.5↓+0.3)+(0.5+8.5)x2</v>
          </cell>
          <cell r="X340" t="str">
            <v>=</v>
          </cell>
          <cell r="Y340">
            <v>98.6</v>
          </cell>
        </row>
        <row r="341">
          <cell r="E341" t="str">
            <v>(0.5+8.5+0.5)x2+CAMERA:(0.5+4+0.3+2)+V.P:(0.5+8+4.5↓)</v>
          </cell>
          <cell r="X341" t="str">
            <v>=</v>
          </cell>
          <cell r="Y341">
            <v>38.799999999999997</v>
          </cell>
        </row>
        <row r="342">
          <cell r="E342" t="str">
            <v>(0.3)+V.P(1층):(0.5+5.5↓+0.4↓+0.5+1+7↓+0.3)</v>
          </cell>
          <cell r="X342" t="str">
            <v>=</v>
          </cell>
          <cell r="Y342">
            <v>15.500000000000002</v>
          </cell>
        </row>
        <row r="343">
          <cell r="E343" t="str">
            <v>[승강장 MONITOR → CAMERA]</v>
          </cell>
        </row>
        <row r="344">
          <cell r="E344" t="str">
            <v>(2+3+0.5+20+0.5+25+0.5+27+0.5+32+0.5+30+0.5)x4</v>
          </cell>
          <cell r="X344" t="str">
            <v>=</v>
          </cell>
          <cell r="Y344">
            <v>568</v>
          </cell>
        </row>
        <row r="345">
          <cell r="E345" t="str">
            <v>(5+4+2)x2+(0.5+30+0.5+30+0.5+16+0.5+5+2+2)x2</v>
          </cell>
          <cell r="X345" t="str">
            <v>=</v>
          </cell>
          <cell r="Y345">
            <v>196</v>
          </cell>
        </row>
        <row r="346">
          <cell r="E346" t="str">
            <v>(2+6+0.5+9+0.5+30+0.5+30+0.5+30+0.5+32+0.5)x4</v>
          </cell>
          <cell r="X346" t="str">
            <v>=</v>
          </cell>
          <cell r="Y346">
            <v>568</v>
          </cell>
        </row>
        <row r="347">
          <cell r="E347" t="str">
            <v>(4+3+2)x2+(0.5+27+0.5)x4</v>
          </cell>
          <cell r="X347" t="str">
            <v>=</v>
          </cell>
          <cell r="Y347">
            <v>130</v>
          </cell>
        </row>
        <row r="348">
          <cell r="E348" t="str">
            <v>(0.5+25+0.5+25+0.5+3+2)x2</v>
          </cell>
          <cell r="X348" t="str">
            <v>=</v>
          </cell>
          <cell r="Y348">
            <v>113</v>
          </cell>
        </row>
        <row r="349">
          <cell r="E349" t="str">
            <v>(0.5+5+0.5+0.4↑+5.5↑+0.5+16.5+0.5+8+0.5+12+0.5)x8</v>
          </cell>
          <cell r="X349" t="str">
            <v>=</v>
          </cell>
          <cell r="Y349">
            <v>403.2</v>
          </cell>
        </row>
        <row r="350">
          <cell r="E350" t="str">
            <v>(0.5+3+0.5+0.4↑+5.5↑+0.5+7.5+0.5+17+0.5)x8</v>
          </cell>
          <cell r="X350" t="str">
            <v>=</v>
          </cell>
          <cell r="Y350">
            <v>287.2</v>
          </cell>
        </row>
        <row r="351">
          <cell r="E351" t="str">
            <v>(0.5+9+0.5+10+0.5+5+0.5+5.5↓+11+15)x16</v>
          </cell>
          <cell r="X351" t="str">
            <v>=</v>
          </cell>
          <cell r="Y351">
            <v>920</v>
          </cell>
        </row>
        <row r="353">
          <cell r="A353" t="str">
            <v xml:space="preserve"> 전원선 신설 CV 2C/5.5㎟</v>
          </cell>
          <cell r="B353" t="str">
            <v xml:space="preserve"> 전원선 신설</v>
          </cell>
          <cell r="C353" t="str">
            <v xml:space="preserve"> CV 2C/5.5㎟</v>
          </cell>
          <cell r="D353" t="str">
            <v>m</v>
          </cell>
          <cell r="E353" t="str">
            <v xml:space="preserve"> [ 역무실 - 승강장 상선 M,C ]</v>
          </cell>
          <cell r="Z353">
            <v>1958.8</v>
          </cell>
        </row>
        <row r="354">
          <cell r="A354">
            <v>0</v>
          </cell>
          <cell r="E354" t="str">
            <v>가설역사 :</v>
          </cell>
          <cell r="F354" t="str">
            <v>(1.5 + 3 + 0.5 + 6.5 + 0.5 + 16.5 + 0.5 + 1.5 + 4.5 + 0.4 + 3 + 0.5) x 2</v>
          </cell>
        </row>
        <row r="355">
          <cell r="F355" t="str">
            <v>Ca 1:</v>
          </cell>
          <cell r="G355" t="str">
            <v>(0.5 + 12 + 0.3 + 2 + 2) x 2</v>
          </cell>
        </row>
        <row r="356">
          <cell r="F356" t="str">
            <v>(30 + 0.5 + 30 + 0.5 + 30 + 0.5 + 30 + 0.5 + 30 + 0.5 + 30 +  0.5 + 30 +  0.5) x 2</v>
          </cell>
        </row>
        <row r="357">
          <cell r="F357" t="str">
            <v>Ca 2:</v>
          </cell>
          <cell r="G357" t="str">
            <v>11 +  0.3 + 2 + 2</v>
          </cell>
        </row>
        <row r="358">
          <cell r="A358">
            <v>0</v>
          </cell>
          <cell r="F358" t="str">
            <v>Mo</v>
          </cell>
          <cell r="G358" t="str">
            <v>4 + 0.3 + 2 + 2</v>
          </cell>
          <cell r="X358" t="str">
            <v>=</v>
          </cell>
          <cell r="Y358">
            <v>562</v>
          </cell>
        </row>
        <row r="359">
          <cell r="A359">
            <v>0</v>
          </cell>
          <cell r="E359" t="str">
            <v xml:space="preserve"> [ 역무실 - 승강장 하선 M,C ]</v>
          </cell>
        </row>
        <row r="360">
          <cell r="A360">
            <v>0</v>
          </cell>
          <cell r="E360" t="str">
            <v>가설역사 :</v>
          </cell>
          <cell r="F360" t="str">
            <v>(1.5 + 3 + 0.5 + 6.5 + 0.5 +  1.5 + 4.5 + 0.4 + 3 + 0.5) x 2</v>
          </cell>
        </row>
        <row r="361">
          <cell r="F361" t="str">
            <v>Ca 1:</v>
          </cell>
          <cell r="G361" t="str">
            <v>(11 + 0.3 + 2 + 2) x 2 + 0.5 + 30 + 0.5 + 30 + 0.5 + 30 + 0.5 + 30 + 0.5</v>
          </cell>
        </row>
        <row r="362">
          <cell r="G362" t="str">
            <v>30 + 0.5 + 30 + 0.5 + 30 + 0.5 + 12 +  0.3 + 2 + 2</v>
          </cell>
        </row>
        <row r="363">
          <cell r="A363">
            <v>0</v>
          </cell>
          <cell r="F363" t="str">
            <v>Mo</v>
          </cell>
          <cell r="G363" t="str">
            <v>0.5 + 17 + 0.3 + 2 + 2</v>
          </cell>
          <cell r="X363" t="str">
            <v>=</v>
          </cell>
          <cell r="Y363">
            <v>326.5</v>
          </cell>
        </row>
        <row r="364">
          <cell r="A364">
            <v>0</v>
          </cell>
          <cell r="E364" t="str">
            <v>[역무실 → CAMERA, VIDEO PHONE]</v>
          </cell>
        </row>
        <row r="365">
          <cell r="A365">
            <v>0</v>
          </cell>
          <cell r="E365" t="str">
            <v>(15+6+5.5↑+0.5+20.5+0.5)x4+CAMERA:0.5+4+0.3+2</v>
          </cell>
          <cell r="Y365">
            <v>198.8</v>
          </cell>
        </row>
        <row r="366">
          <cell r="E366" t="str">
            <v>V.P:0.5+6+0.5+25+4.5↓+0.3+V.P(2층):(0.5+9+0.5)x2</v>
          </cell>
          <cell r="Y366">
            <v>56.8</v>
          </cell>
        </row>
        <row r="367">
          <cell r="E367" t="str">
            <v>3+4.5↓+0.3+V.P(1층):0.5+5.5↓+0.4↓+0.5+4+7↓+0.3</v>
          </cell>
          <cell r="Y367">
            <v>26</v>
          </cell>
        </row>
        <row r="368">
          <cell r="E368" t="str">
            <v>(15+10+5.5↑+0.5+6+0.5+10+0.5+9+0.5)x7+(0.5+17.5+0.5)x3</v>
          </cell>
          <cell r="Y368">
            <v>458</v>
          </cell>
        </row>
        <row r="369">
          <cell r="E369" t="str">
            <v>CAMERA:(0.5+1+0.3+2)x3+V.P:(0.5+7.5+0.5)x2+1+4.5↓+0.3</v>
          </cell>
          <cell r="Y369">
            <v>34.200000000000003</v>
          </cell>
        </row>
        <row r="370">
          <cell r="E370" t="str">
            <v>V.P:0.5+5.5↓+0.4↓+0.5+1+7↓+0.3</v>
          </cell>
          <cell r="Y370">
            <v>15.2</v>
          </cell>
        </row>
        <row r="371">
          <cell r="E371" t="str">
            <v>CAMERA:0.5+12+(0.5+7.5+0.3+2)x2+8+(0.5+11+0.3+2)x2</v>
          </cell>
          <cell r="Y371">
            <v>68.7</v>
          </cell>
        </row>
        <row r="372">
          <cell r="E372" t="str">
            <v>17+0.5+8.5+0.5+8.5+0.5+4+0.3+2+V.P:(0.5+12+0.5+8)x3</v>
          </cell>
          <cell r="Y372">
            <v>104.8</v>
          </cell>
        </row>
        <row r="373">
          <cell r="E373" t="str">
            <v>(0.5+17+0.5)x3+(0.5+8.5+0.5+8.5+0.5+8+4.5↓+0.3)</v>
          </cell>
          <cell r="Y373">
            <v>85.3</v>
          </cell>
        </row>
        <row r="374">
          <cell r="E374" t="str">
            <v>(0.5+1+4.5+0.3)+(0.5+5.5+1.4+0.5+1+7+0.3)</v>
          </cell>
          <cell r="Y374">
            <v>22.5</v>
          </cell>
        </row>
        <row r="376">
          <cell r="A376" t="str">
            <v xml:space="preserve"> 접지선 신설 GV 5.5㎟</v>
          </cell>
          <cell r="B376" t="str">
            <v xml:space="preserve"> 접지선 신설</v>
          </cell>
          <cell r="C376" t="str">
            <v xml:space="preserve"> GV 5.5㎟</v>
          </cell>
          <cell r="D376" t="str">
            <v>m</v>
          </cell>
          <cell r="E376" t="str">
            <v xml:space="preserve"> [ 역무실 - 승강장 상선 M,C ]</v>
          </cell>
          <cell r="Z376">
            <v>1958.8</v>
          </cell>
        </row>
        <row r="377">
          <cell r="E377" t="str">
            <v>가설역사 :</v>
          </cell>
          <cell r="F377" t="str">
            <v>(1.5 + 3 + 0.5 + 6.5 + 0.5 + 16.5 + 0.5 + 1.5 + 4.5 + 0.4 + 3 + 0.5) x 2</v>
          </cell>
        </row>
        <row r="378">
          <cell r="F378" t="str">
            <v>Ca 1:</v>
          </cell>
          <cell r="G378" t="str">
            <v>(0.5 + 12 + 0.3 + 2 + 2) x 2</v>
          </cell>
        </row>
        <row r="379">
          <cell r="F379" t="str">
            <v>(30 + 0.5 + 30 + 0.5 + 30 + 0.5 + 30 + 0.5 + 30 + 0.5 + 30 +  0.5 + 30 +  0.5) x 2</v>
          </cell>
        </row>
        <row r="380">
          <cell r="F380" t="str">
            <v>Ca 2:</v>
          </cell>
          <cell r="G380" t="str">
            <v>11 +  0.3 + 2 + 2</v>
          </cell>
        </row>
        <row r="381">
          <cell r="F381" t="str">
            <v>Mo</v>
          </cell>
          <cell r="G381" t="str">
            <v>4 + 0.3 + 2 + 2</v>
          </cell>
          <cell r="X381" t="str">
            <v>=</v>
          </cell>
          <cell r="Y381">
            <v>562</v>
          </cell>
        </row>
        <row r="382">
          <cell r="E382" t="str">
            <v xml:space="preserve"> [ 역무실 - 승강장 하선 M,C ]</v>
          </cell>
        </row>
        <row r="383">
          <cell r="E383" t="str">
            <v>가설역사 :</v>
          </cell>
          <cell r="F383" t="str">
            <v>(1.5 + 3 + 0.5 + 6.5 + 0.5 +  1.5 + 4.5 + 0.4 + 3 + 0.5) x 2</v>
          </cell>
        </row>
        <row r="384">
          <cell r="F384" t="str">
            <v>Ca 1:</v>
          </cell>
          <cell r="G384" t="str">
            <v>(11 + 0.3 + 2 + 2) x 2 + 0.5 + 30 + 0.5 + 30 + 0.5 + 30 + 0.5 + 30 + 0.5</v>
          </cell>
        </row>
        <row r="385">
          <cell r="G385" t="str">
            <v>30 + 0.5 + 30 + 0.5 + 30 + 0.5 + 12 +  0.3 + 2 + 2</v>
          </cell>
        </row>
        <row r="386">
          <cell r="F386" t="str">
            <v>Mo</v>
          </cell>
          <cell r="G386" t="str">
            <v>0.5 + 17 + 0.3 + 2 + 2</v>
          </cell>
          <cell r="X386" t="str">
            <v>=</v>
          </cell>
          <cell r="Y386">
            <v>326.5</v>
          </cell>
        </row>
        <row r="387">
          <cell r="E387" t="str">
            <v>[역무실 → CAMERA, VIDEO PHONE]</v>
          </cell>
        </row>
        <row r="388">
          <cell r="E388" t="str">
            <v>(15+6+5.5↑+0.5+20.5+0.5)x4+CAMERA:0.5+4+0.3+2</v>
          </cell>
          <cell r="Y388">
            <v>198.8</v>
          </cell>
        </row>
        <row r="389">
          <cell r="E389" t="str">
            <v>V.P:0.5+6+0.5+25+4.5↓+0.3+V.P(2층):(0.5+9+0.5)x2</v>
          </cell>
          <cell r="Y389">
            <v>56.8</v>
          </cell>
        </row>
        <row r="390">
          <cell r="E390" t="str">
            <v>3+4.5↓+0.3+V.P(1층):0.5+5.5↓+0.4↓+0.5+4+7↓+0.3</v>
          </cell>
          <cell r="Y390">
            <v>26</v>
          </cell>
        </row>
        <row r="391">
          <cell r="E391" t="str">
            <v>(15+10+5.5↑+0.5+6+0.5+10+0.5+9+0.5)x7+(0.5+17.5+0.5)x3</v>
          </cell>
          <cell r="Y391">
            <v>458</v>
          </cell>
        </row>
        <row r="392">
          <cell r="E392" t="str">
            <v>CAMERA:(0.5+1+0.3+2)x3+V.P:(0.5+7.5+0.5)x2+1+4.5↓+0.3</v>
          </cell>
          <cell r="Y392">
            <v>34.200000000000003</v>
          </cell>
        </row>
        <row r="393">
          <cell r="E393" t="str">
            <v>V.P:0.5+5.5↓+0.4↓+0.5+1+7↓+0.3</v>
          </cell>
          <cell r="Y393">
            <v>15.2</v>
          </cell>
        </row>
        <row r="394">
          <cell r="E394" t="str">
            <v>CAMERA:0.5+12+(0.5+7.5+0.3+2)x2+8+(0.5+11+0.3+2)x2</v>
          </cell>
          <cell r="Y394">
            <v>68.7</v>
          </cell>
        </row>
        <row r="395">
          <cell r="E395" t="str">
            <v>17+0.5+8.5+0.5+8.5+0.5+4+0.3+2+V.P:(0.5+12+0.5+8)x3</v>
          </cell>
          <cell r="Y395">
            <v>104.8</v>
          </cell>
        </row>
        <row r="396">
          <cell r="E396" t="str">
            <v>(0.5+17+0.5)x3+(0.5+8.5+0.5+8.5+0.5+8+4.5↓+0.3)</v>
          </cell>
          <cell r="Y396">
            <v>85.3</v>
          </cell>
        </row>
        <row r="397">
          <cell r="E397" t="str">
            <v>(0.5+1+4.5+0.3)+(0.5+5.5+1.4+0.5+1+7+0.3)</v>
          </cell>
          <cell r="Y397">
            <v>22.5</v>
          </cell>
        </row>
        <row r="399">
          <cell r="A399" t="str">
            <v xml:space="preserve"> 후강전선관 신설 16C (천장노출)</v>
          </cell>
          <cell r="B399" t="str">
            <v xml:space="preserve"> 후강전선관 신설</v>
          </cell>
          <cell r="C399" t="str">
            <v xml:space="preserve"> 16C (천장노출)</v>
          </cell>
          <cell r="D399" t="str">
            <v>m</v>
          </cell>
          <cell r="E399" t="str">
            <v>가설역사 :</v>
          </cell>
          <cell r="F399" t="str">
            <v>11 + 12 + 30 x 7 + 11 + 12 + 30 x 7</v>
          </cell>
          <cell r="X399" t="str">
            <v>=</v>
          </cell>
          <cell r="Y399">
            <v>466</v>
          </cell>
          <cell r="Z399">
            <v>540.5</v>
          </cell>
        </row>
        <row r="400">
          <cell r="A400">
            <v>0</v>
          </cell>
          <cell r="E400" t="str">
            <v>6+25+4+3=4+7.5+11+1+4+8+1</v>
          </cell>
          <cell r="X400" t="str">
            <v>=</v>
          </cell>
          <cell r="Y400">
            <v>74.5</v>
          </cell>
        </row>
        <row r="401">
          <cell r="A401" t="str">
            <v xml:space="preserve"> 후강전선관 신설 16C (벽매입)</v>
          </cell>
          <cell r="B401" t="str">
            <v xml:space="preserve"> 후강전선관 신설</v>
          </cell>
          <cell r="C401" t="str">
            <v xml:space="preserve"> 16C (벽매입)</v>
          </cell>
          <cell r="D401" t="str">
            <v>m</v>
          </cell>
          <cell r="E401" t="str">
            <v>4.5+4.5+5.5+0.4+7+4.5+4.5+5.5+0.4+7</v>
          </cell>
          <cell r="X401" t="str">
            <v>=</v>
          </cell>
          <cell r="Y401">
            <v>43.8</v>
          </cell>
          <cell r="Z401">
            <v>43.8</v>
          </cell>
        </row>
        <row r="402">
          <cell r="A402" t="str">
            <v xml:space="preserve"> 후강전선관 신설 16C (철강조)</v>
          </cell>
          <cell r="B402" t="str">
            <v xml:space="preserve"> 후강전선관 신설</v>
          </cell>
          <cell r="C402" t="str">
            <v xml:space="preserve"> 16C (철강조)</v>
          </cell>
          <cell r="D402" t="str">
            <v>m</v>
          </cell>
          <cell r="E402">
            <v>5</v>
          </cell>
          <cell r="X402" t="str">
            <v>=</v>
          </cell>
          <cell r="Y402">
            <v>5</v>
          </cell>
          <cell r="Z402">
            <v>5</v>
          </cell>
        </row>
        <row r="403">
          <cell r="A403" t="str">
            <v xml:space="preserve"> 후강전선관 신설 16C (매입)</v>
          </cell>
          <cell r="B403" t="str">
            <v xml:space="preserve"> 후강전선관 신설</v>
          </cell>
          <cell r="C403" t="str">
            <v xml:space="preserve"> 16C (매입)</v>
          </cell>
          <cell r="D403" t="str">
            <v>m</v>
          </cell>
          <cell r="X403" t="str">
            <v>=</v>
          </cell>
        </row>
        <row r="404">
          <cell r="A404">
            <v>0</v>
          </cell>
        </row>
        <row r="405">
          <cell r="A405" t="str">
            <v xml:space="preserve"> 후강전선관 신설 22C (천장노출)</v>
          </cell>
          <cell r="B405" t="str">
            <v xml:space="preserve"> 후강전선관 신설</v>
          </cell>
          <cell r="C405" t="str">
            <v xml:space="preserve"> 22C (천장노출)</v>
          </cell>
          <cell r="D405" t="str">
            <v>m</v>
          </cell>
          <cell r="E405" t="str">
            <v>가설역사 :</v>
          </cell>
          <cell r="F405" t="str">
            <v>4 x 2 + 11 + 17 x 2 + 30 x 7 + 12</v>
          </cell>
          <cell r="X405" t="str">
            <v>=</v>
          </cell>
          <cell r="Y405">
            <v>286</v>
          </cell>
          <cell r="Z405">
            <v>1215</v>
          </cell>
        </row>
        <row r="406">
          <cell r="A406">
            <v>0</v>
          </cell>
          <cell r="E406" t="str">
            <v>20.5+6+25+4+9+3+4+6x3+10x3+9x3+17.5+7.5x2+1+1+1+1</v>
          </cell>
        </row>
        <row r="407">
          <cell r="E407" t="str">
            <v>12x2+17+1+8.5+8.5+4+8+3+20+25+27+32+30+30+30+16+5+5+4</v>
          </cell>
        </row>
        <row r="408">
          <cell r="E408" t="str">
            <v>2+3+25+25+27+32+30+30+30+9+6</v>
          </cell>
        </row>
        <row r="409">
          <cell r="E409" t="str">
            <v>(5+3+16.5+8+12)x2+(7.5+17)x2+(9+10+5)x4</v>
          </cell>
          <cell r="X409" t="str">
            <v>=</v>
          </cell>
          <cell r="Y409">
            <v>929</v>
          </cell>
        </row>
        <row r="410">
          <cell r="A410" t="str">
            <v xml:space="preserve"> 후강전선관 신설 22C (벽매입)</v>
          </cell>
          <cell r="B410" t="str">
            <v xml:space="preserve"> 후강전선관 신설</v>
          </cell>
          <cell r="C410" t="str">
            <v xml:space="preserve"> 22C (벽매입)</v>
          </cell>
          <cell r="D410" t="str">
            <v>m</v>
          </cell>
          <cell r="E410" t="str">
            <v>4.5↓+4.5↓+5.5↓+0.4↓+7↓+(5.5↑+0.4↑)x2+7 x2</v>
          </cell>
          <cell r="X410" t="str">
            <v>=</v>
          </cell>
          <cell r="Y410">
            <v>47.7</v>
          </cell>
          <cell r="Z410">
            <v>116.2</v>
          </cell>
        </row>
        <row r="411">
          <cell r="A411">
            <v>0</v>
          </cell>
          <cell r="E411" t="str">
            <v>4.5↓+4.5↓+5.5↓+0.4↓+1+7↓+(0.4↑+5.5↑)x4+5.5↓x4</v>
          </cell>
          <cell r="X411" t="str">
            <v>=</v>
          </cell>
          <cell r="Y411">
            <v>68.5</v>
          </cell>
        </row>
        <row r="412">
          <cell r="A412" t="str">
            <v xml:space="preserve"> 후강전선관 신설 22C (철강조)</v>
          </cell>
          <cell r="B412" t="str">
            <v xml:space="preserve"> 후강전선관 신설</v>
          </cell>
          <cell r="C412" t="str">
            <v xml:space="preserve"> 22C (철강조)</v>
          </cell>
          <cell r="D412" t="str">
            <v>m</v>
          </cell>
          <cell r="E412">
            <v>5</v>
          </cell>
          <cell r="X412" t="str">
            <v>=</v>
          </cell>
          <cell r="Y412">
            <v>5</v>
          </cell>
          <cell r="Z412">
            <v>5</v>
          </cell>
        </row>
        <row r="413">
          <cell r="A413" t="str">
            <v xml:space="preserve"> 후강전선관 신설 22C (매입)</v>
          </cell>
          <cell r="B413" t="str">
            <v xml:space="preserve"> 후강전선관 신설</v>
          </cell>
          <cell r="C413" t="str">
            <v xml:space="preserve"> 22C (매입)</v>
          </cell>
          <cell r="D413" t="str">
            <v>m</v>
          </cell>
          <cell r="E413" t="str">
            <v>10+10x3+11x4</v>
          </cell>
          <cell r="X413" t="str">
            <v>=</v>
          </cell>
          <cell r="Y413">
            <v>84</v>
          </cell>
          <cell r="Z413">
            <v>84</v>
          </cell>
        </row>
        <row r="414">
          <cell r="A414">
            <v>0</v>
          </cell>
        </row>
        <row r="415">
          <cell r="A415" t="str">
            <v xml:space="preserve"> 후강전선관 신설 28C (천장노출)</v>
          </cell>
          <cell r="B415" t="str">
            <v xml:space="preserve"> 후강전선관 신설</v>
          </cell>
          <cell r="C415" t="str">
            <v xml:space="preserve"> 28C (천장노출)</v>
          </cell>
          <cell r="D415" t="str">
            <v>m</v>
          </cell>
          <cell r="E415" t="str">
            <v>17.5 + 8</v>
          </cell>
          <cell r="X415" t="str">
            <v>=</v>
          </cell>
          <cell r="Y415">
            <v>25.5</v>
          </cell>
          <cell r="Z415">
            <v>25.5</v>
          </cell>
        </row>
        <row r="416">
          <cell r="A416" t="str">
            <v xml:space="preserve"> 후강전선관 신설 28C (벽매입)</v>
          </cell>
          <cell r="B416" t="str">
            <v xml:space="preserve"> 후강전선관 신설</v>
          </cell>
          <cell r="C416" t="str">
            <v xml:space="preserve"> 28C (벽매입)</v>
          </cell>
          <cell r="D416" t="str">
            <v>m</v>
          </cell>
          <cell r="E416" t="str">
            <v>5.5 x 3</v>
          </cell>
          <cell r="X416" t="str">
            <v>=</v>
          </cell>
          <cell r="Y416">
            <v>16.5</v>
          </cell>
          <cell r="Z416">
            <v>16.5</v>
          </cell>
        </row>
        <row r="417">
          <cell r="A417" t="str">
            <v xml:space="preserve"> 후강전선관 신설 28C (철강조)</v>
          </cell>
          <cell r="B417" t="str">
            <v xml:space="preserve"> 후강전선관 신설</v>
          </cell>
          <cell r="C417" t="str">
            <v xml:space="preserve"> 28C (철강조)</v>
          </cell>
          <cell r="D417" t="str">
            <v>m</v>
          </cell>
          <cell r="E417">
            <v>10</v>
          </cell>
          <cell r="X417" t="str">
            <v>=</v>
          </cell>
          <cell r="Y417">
            <v>10</v>
          </cell>
          <cell r="Z417">
            <v>10</v>
          </cell>
        </row>
        <row r="418">
          <cell r="A418" t="str">
            <v xml:space="preserve"> 후강전선관 신설 28C (매입)</v>
          </cell>
          <cell r="B418" t="str">
            <v xml:space="preserve"> 후강전선관 신설</v>
          </cell>
          <cell r="C418" t="str">
            <v xml:space="preserve"> 28C (매입)</v>
          </cell>
          <cell r="D418" t="str">
            <v>m</v>
          </cell>
          <cell r="E418" t="str">
            <v>6 x 3</v>
          </cell>
          <cell r="X418" t="str">
            <v>=</v>
          </cell>
          <cell r="Y418">
            <v>18</v>
          </cell>
          <cell r="Z418">
            <v>18</v>
          </cell>
        </row>
        <row r="419">
          <cell r="A419">
            <v>0</v>
          </cell>
        </row>
        <row r="420">
          <cell r="A420" t="str">
            <v xml:space="preserve"> 후강전선관 신설 36C (천장노출)</v>
          </cell>
          <cell r="B420" t="str">
            <v xml:space="preserve"> 후강전선관 신설</v>
          </cell>
          <cell r="C420" t="str">
            <v xml:space="preserve"> 36C (천장노출)</v>
          </cell>
          <cell r="D420" t="str">
            <v>m</v>
          </cell>
          <cell r="X420" t="str">
            <v>=</v>
          </cell>
          <cell r="Z420">
            <v>0</v>
          </cell>
        </row>
        <row r="421">
          <cell r="A421" t="str">
            <v xml:space="preserve"> 후강전선관 신설 36C (벽매입)</v>
          </cell>
          <cell r="B421" t="str">
            <v xml:space="preserve"> 후강전선관 신설</v>
          </cell>
          <cell r="C421" t="str">
            <v xml:space="preserve"> 36C (벽매입)</v>
          </cell>
          <cell r="D421" t="str">
            <v>m</v>
          </cell>
          <cell r="E421" t="str">
            <v>6x2+10x3</v>
          </cell>
          <cell r="X421" t="str">
            <v>=</v>
          </cell>
          <cell r="Y421">
            <v>42</v>
          </cell>
          <cell r="Z421">
            <v>42</v>
          </cell>
        </row>
        <row r="422">
          <cell r="A422">
            <v>0</v>
          </cell>
        </row>
        <row r="423">
          <cell r="A423" t="str">
            <v xml:space="preserve"> 후강전선관 신설 42C (천장노출)</v>
          </cell>
          <cell r="B423" t="str">
            <v xml:space="preserve"> 후강전선관 신설</v>
          </cell>
          <cell r="C423" t="str">
            <v xml:space="preserve"> 42C (천장노출)</v>
          </cell>
          <cell r="D423" t="str">
            <v>m</v>
          </cell>
          <cell r="E423" t="str">
            <v>가설역사 :</v>
          </cell>
          <cell r="F423" t="str">
            <v>6.5 x 2 + 1.5 + 16.5 + 1.5 +  30  x 7 + 12 + 6 x 2</v>
          </cell>
          <cell r="X423" t="str">
            <v>=</v>
          </cell>
          <cell r="Y423">
            <v>266.5</v>
          </cell>
          <cell r="Z423">
            <v>311</v>
          </cell>
        </row>
        <row r="424">
          <cell r="E424" t="str">
            <v>9+7.5+11+8.5+8.5</v>
          </cell>
          <cell r="X424" t="str">
            <v>=</v>
          </cell>
          <cell r="Y424">
            <v>44.5</v>
          </cell>
        </row>
        <row r="425">
          <cell r="A425" t="str">
            <v xml:space="preserve"> 후강전선관 신설 42C (벽매입)</v>
          </cell>
          <cell r="B425" t="str">
            <v xml:space="preserve"> 후강전선관 신설</v>
          </cell>
          <cell r="C425" t="str">
            <v xml:space="preserve"> 42C (벽매입)</v>
          </cell>
          <cell r="D425" t="str">
            <v>m</v>
          </cell>
          <cell r="E425" t="str">
            <v>가설역사 :</v>
          </cell>
          <cell r="F425" t="str">
            <v>3 x 2 + 4.5 + 4.5 + 0.4 x 2</v>
          </cell>
          <cell r="X425" t="str">
            <v>=</v>
          </cell>
          <cell r="Y425">
            <v>15.8</v>
          </cell>
          <cell r="Z425">
            <v>15.8</v>
          </cell>
        </row>
        <row r="426">
          <cell r="A426">
            <v>0</v>
          </cell>
        </row>
        <row r="427">
          <cell r="A427" t="str">
            <v xml:space="preserve"> 후강전선관 신설 54C (천정노출)</v>
          </cell>
          <cell r="B427" t="str">
            <v xml:space="preserve"> 후강전선관 신설</v>
          </cell>
          <cell r="C427" t="str">
            <v xml:space="preserve"> 54C (천정노출)</v>
          </cell>
          <cell r="D427" t="str">
            <v>m</v>
          </cell>
          <cell r="E427" t="str">
            <v>20.5+6+10+9+12+8+17</v>
          </cell>
          <cell r="X427" t="str">
            <v>=</v>
          </cell>
          <cell r="Y427">
            <v>82.5</v>
          </cell>
          <cell r="Z427">
            <v>82.5</v>
          </cell>
        </row>
        <row r="428">
          <cell r="A428" t="str">
            <v xml:space="preserve"> 후강전선관 신설 54C (벽매입)</v>
          </cell>
          <cell r="B428" t="str">
            <v xml:space="preserve"> 후강전선관 신설</v>
          </cell>
          <cell r="C428" t="str">
            <v xml:space="preserve"> 54C (벽매입)</v>
          </cell>
          <cell r="D428" t="str">
            <v>m</v>
          </cell>
          <cell r="E428" t="str">
            <v>5.5x2</v>
          </cell>
          <cell r="X428" t="str">
            <v>=</v>
          </cell>
          <cell r="Y428">
            <v>11</v>
          </cell>
          <cell r="Z428">
            <v>11</v>
          </cell>
        </row>
        <row r="429">
          <cell r="A429">
            <v>0</v>
          </cell>
        </row>
        <row r="430">
          <cell r="A430" t="str">
            <v xml:space="preserve"> 후렉시블전선관 신설 16C (천장노출)</v>
          </cell>
          <cell r="B430" t="str">
            <v xml:space="preserve"> 후렉시블전선관 신설</v>
          </cell>
          <cell r="C430" t="str">
            <v xml:space="preserve"> 16C (천장노출)</v>
          </cell>
          <cell r="D430" t="str">
            <v>m</v>
          </cell>
          <cell r="E430" t="str">
            <v>가설역사 :</v>
          </cell>
          <cell r="F430" t="str">
            <v>2 x 4</v>
          </cell>
          <cell r="X430" t="str">
            <v>=</v>
          </cell>
          <cell r="Y430">
            <v>8</v>
          </cell>
          <cell r="Z430">
            <v>8</v>
          </cell>
        </row>
        <row r="431">
          <cell r="A431" t="str">
            <v xml:space="preserve"> 후렉시블전선관 신설 16C (철강조)</v>
          </cell>
          <cell r="B431" t="str">
            <v xml:space="preserve"> 후렉시블전선관 신설</v>
          </cell>
          <cell r="C431" t="str">
            <v xml:space="preserve"> 16C (철강조)</v>
          </cell>
          <cell r="D431" t="str">
            <v>m</v>
          </cell>
          <cell r="X431" t="str">
            <v>=</v>
          </cell>
          <cell r="Z431">
            <v>0</v>
          </cell>
        </row>
        <row r="432">
          <cell r="A432">
            <v>0</v>
          </cell>
        </row>
        <row r="433">
          <cell r="A433" t="str">
            <v xml:space="preserve"> 후렉시블전선관 신설 22C (철강조)</v>
          </cell>
          <cell r="B433" t="str">
            <v xml:space="preserve"> 후렉시블전선관 신설</v>
          </cell>
          <cell r="C433" t="str">
            <v xml:space="preserve"> 22C (철강조)</v>
          </cell>
          <cell r="D433" t="str">
            <v>m</v>
          </cell>
          <cell r="E433" t="str">
            <v>가설역사 :</v>
          </cell>
          <cell r="F433" t="str">
            <v>2 x 7</v>
          </cell>
          <cell r="X433" t="str">
            <v>=</v>
          </cell>
          <cell r="Y433">
            <v>14</v>
          </cell>
          <cell r="Z433">
            <v>14</v>
          </cell>
        </row>
        <row r="434">
          <cell r="A434">
            <v>0</v>
          </cell>
        </row>
        <row r="435">
          <cell r="A435" t="str">
            <v xml:space="preserve"> 후렉시블전선관 신설 28C (철강조)</v>
          </cell>
          <cell r="B435" t="str">
            <v xml:space="preserve"> 후렉시블전선관 신설</v>
          </cell>
          <cell r="C435" t="str">
            <v xml:space="preserve"> 28C (철강조)</v>
          </cell>
          <cell r="D435" t="str">
            <v>m</v>
          </cell>
          <cell r="E435">
            <v>5</v>
          </cell>
          <cell r="F435">
            <v>5</v>
          </cell>
          <cell r="G435">
            <v>5</v>
          </cell>
          <cell r="H435">
            <v>5</v>
          </cell>
          <cell r="X435" t="str">
            <v>=</v>
          </cell>
          <cell r="Y435">
            <v>20</v>
          </cell>
          <cell r="Z435">
            <v>20</v>
          </cell>
        </row>
        <row r="436">
          <cell r="A436">
            <v>0</v>
          </cell>
        </row>
        <row r="437">
          <cell r="A437" t="str">
            <v xml:space="preserve"> 노말밴드 28C</v>
          </cell>
          <cell r="B437" t="str">
            <v xml:space="preserve"> 노말밴드</v>
          </cell>
          <cell r="C437" t="str">
            <v xml:space="preserve"> 28C</v>
          </cell>
          <cell r="D437" t="str">
            <v>개</v>
          </cell>
          <cell r="E437">
            <v>3</v>
          </cell>
          <cell r="F437">
            <v>3</v>
          </cell>
          <cell r="X437" t="str">
            <v>=</v>
          </cell>
          <cell r="Y437">
            <v>6</v>
          </cell>
          <cell r="Z437">
            <v>6</v>
          </cell>
        </row>
        <row r="438">
          <cell r="A438" t="str">
            <v xml:space="preserve"> 노말밴드 42C</v>
          </cell>
          <cell r="B438" t="str">
            <v xml:space="preserve"> 노말밴드</v>
          </cell>
          <cell r="C438" t="str">
            <v xml:space="preserve"> 42C</v>
          </cell>
          <cell r="D438" t="str">
            <v>개</v>
          </cell>
          <cell r="E438">
            <v>6</v>
          </cell>
          <cell r="F438">
            <v>5</v>
          </cell>
          <cell r="X438" t="str">
            <v>=</v>
          </cell>
          <cell r="Y438">
            <v>11</v>
          </cell>
          <cell r="Z438">
            <v>11</v>
          </cell>
        </row>
        <row r="439">
          <cell r="A439" t="str">
            <v xml:space="preserve"> 노말밴드 54C</v>
          </cell>
          <cell r="B439" t="str">
            <v xml:space="preserve"> 노말밴드</v>
          </cell>
          <cell r="C439" t="str">
            <v xml:space="preserve"> 54C</v>
          </cell>
          <cell r="D439" t="str">
            <v>개</v>
          </cell>
          <cell r="F439">
            <v>5</v>
          </cell>
          <cell r="X439" t="str">
            <v>=</v>
          </cell>
          <cell r="Y439">
            <v>5</v>
          </cell>
          <cell r="Z439">
            <v>5</v>
          </cell>
        </row>
        <row r="440">
          <cell r="A440">
            <v>0</v>
          </cell>
        </row>
        <row r="441">
          <cell r="A441" t="str">
            <v xml:space="preserve"> 풀박스 설치 100×100×100</v>
          </cell>
          <cell r="B441" t="str">
            <v xml:space="preserve"> 풀박스 설치</v>
          </cell>
          <cell r="C441" t="str">
            <v xml:space="preserve"> 100×100×100</v>
          </cell>
          <cell r="D441" t="str">
            <v>개</v>
          </cell>
          <cell r="E441">
            <v>1</v>
          </cell>
          <cell r="X441" t="str">
            <v>=</v>
          </cell>
          <cell r="Y441">
            <v>1</v>
          </cell>
          <cell r="Z441">
            <v>1</v>
          </cell>
        </row>
        <row r="442">
          <cell r="A442" t="str">
            <v xml:space="preserve"> 풀박스 설치 200×200×100</v>
          </cell>
          <cell r="B442" t="str">
            <v xml:space="preserve"> 풀박스 설치</v>
          </cell>
          <cell r="C442" t="str">
            <v xml:space="preserve"> 200×200×100</v>
          </cell>
          <cell r="D442" t="str">
            <v>개</v>
          </cell>
          <cell r="E442">
            <v>1</v>
          </cell>
          <cell r="F442">
            <v>4</v>
          </cell>
          <cell r="G442">
            <v>4</v>
          </cell>
          <cell r="H442">
            <v>3</v>
          </cell>
          <cell r="X442" t="str">
            <v>=</v>
          </cell>
          <cell r="Y442">
            <v>12</v>
          </cell>
          <cell r="Z442">
            <v>12</v>
          </cell>
        </row>
        <row r="443">
          <cell r="A443" t="str">
            <v xml:space="preserve"> 풀박스 설치 300×300×200</v>
          </cell>
          <cell r="B443" t="str">
            <v xml:space="preserve"> 풀박스 설치</v>
          </cell>
          <cell r="C443" t="str">
            <v xml:space="preserve"> 300×300×200</v>
          </cell>
          <cell r="D443" t="str">
            <v>개</v>
          </cell>
          <cell r="E443">
            <v>1</v>
          </cell>
          <cell r="F443">
            <v>2</v>
          </cell>
          <cell r="X443" t="str">
            <v>=</v>
          </cell>
          <cell r="Y443">
            <v>3</v>
          </cell>
          <cell r="Z443">
            <v>3</v>
          </cell>
        </row>
        <row r="444">
          <cell r="A444" t="str">
            <v xml:space="preserve"> 풀박스 설치 400×400×200</v>
          </cell>
          <cell r="B444" t="str">
            <v xml:space="preserve"> 풀박스 설치</v>
          </cell>
          <cell r="C444" t="str">
            <v xml:space="preserve"> 400×400×200</v>
          </cell>
          <cell r="D444" t="str">
            <v>개</v>
          </cell>
          <cell r="F444">
            <v>4</v>
          </cell>
          <cell r="G444">
            <v>2</v>
          </cell>
          <cell r="H444">
            <v>2</v>
          </cell>
          <cell r="I444">
            <v>2</v>
          </cell>
          <cell r="J444">
            <v>1</v>
          </cell>
          <cell r="X444" t="str">
            <v>=</v>
          </cell>
          <cell r="Y444">
            <v>11</v>
          </cell>
          <cell r="Z444">
            <v>11</v>
          </cell>
        </row>
        <row r="445">
          <cell r="A445">
            <v>0</v>
          </cell>
        </row>
        <row r="446">
          <cell r="A446" t="str">
            <v xml:space="preserve"> OUTLET BOX 설치 중형 4각 54mm</v>
          </cell>
          <cell r="B446" t="str">
            <v xml:space="preserve"> OUTLET BOX 설치</v>
          </cell>
          <cell r="C446" t="str">
            <v xml:space="preserve"> 중형 4각 54mm</v>
          </cell>
          <cell r="D446" t="str">
            <v>개</v>
          </cell>
          <cell r="E446">
            <v>6</v>
          </cell>
          <cell r="X446" t="str">
            <v>=</v>
          </cell>
          <cell r="Y446">
            <v>6</v>
          </cell>
          <cell r="Z446">
            <v>6</v>
          </cell>
        </row>
        <row r="447">
          <cell r="A447">
            <v>0</v>
          </cell>
        </row>
        <row r="448">
          <cell r="A448" t="str">
            <v xml:space="preserve"> C형 찬넬 설치 60×30×10×2.3t</v>
          </cell>
          <cell r="B448" t="str">
            <v xml:space="preserve"> C형 찬넬 설치</v>
          </cell>
          <cell r="C448" t="str">
            <v xml:space="preserve"> 60×30×10×2.3t</v>
          </cell>
          <cell r="D448" t="str">
            <v>개</v>
          </cell>
          <cell r="E448" t="str">
            <v>가설역사 :</v>
          </cell>
          <cell r="F448" t="str">
            <v xml:space="preserve"> (466 + 286 + 266.5) ÷ 3 ÷ 1.5</v>
          </cell>
          <cell r="X448" t="str">
            <v>=</v>
          </cell>
          <cell r="Y448">
            <v>226.3</v>
          </cell>
          <cell r="Z448">
            <v>488</v>
          </cell>
        </row>
        <row r="449">
          <cell r="F449" t="str">
            <v xml:space="preserve"> (74.5 + 949 + 25.5 + 44.5 + 82.5) ÷ 3 ÷ 1.5</v>
          </cell>
          <cell r="X449" t="str">
            <v>=</v>
          </cell>
          <cell r="Y449">
            <v>261.3</v>
          </cell>
        </row>
        <row r="450">
          <cell r="A450">
            <v>0</v>
          </cell>
        </row>
        <row r="451">
          <cell r="A451" t="str">
            <v xml:space="preserve"> 클램프 16C</v>
          </cell>
          <cell r="B451" t="str">
            <v xml:space="preserve"> 클램프</v>
          </cell>
          <cell r="C451" t="str">
            <v xml:space="preserve"> 16C</v>
          </cell>
          <cell r="D451" t="str">
            <v>개</v>
          </cell>
          <cell r="E451" t="str">
            <v>가설역사 :</v>
          </cell>
          <cell r="F451" t="str">
            <v xml:space="preserve"> 466 ÷ 1.5</v>
          </cell>
          <cell r="J451" t="str">
            <v>74.5 ÷ 1.5</v>
          </cell>
          <cell r="X451" t="str">
            <v>=</v>
          </cell>
          <cell r="Y451">
            <v>360.3</v>
          </cell>
          <cell r="Z451">
            <v>361</v>
          </cell>
        </row>
        <row r="452">
          <cell r="A452" t="str">
            <v xml:space="preserve"> 클램프 22C</v>
          </cell>
          <cell r="B452" t="str">
            <v xml:space="preserve"> 클램프</v>
          </cell>
          <cell r="C452" t="str">
            <v xml:space="preserve"> 22C</v>
          </cell>
          <cell r="D452" t="str">
            <v>개</v>
          </cell>
          <cell r="E452" t="str">
            <v>가설역사 :</v>
          </cell>
          <cell r="F452" t="str">
            <v xml:space="preserve"> 286 ÷ 1.5</v>
          </cell>
          <cell r="J452" t="str">
            <v>949 ÷ 1.5</v>
          </cell>
          <cell r="X452" t="str">
            <v>=</v>
          </cell>
          <cell r="Y452">
            <v>823.3</v>
          </cell>
          <cell r="Z452">
            <v>824</v>
          </cell>
        </row>
        <row r="453">
          <cell r="A453" t="str">
            <v xml:space="preserve"> 클램프 28C</v>
          </cell>
          <cell r="B453" t="str">
            <v xml:space="preserve"> 클램프</v>
          </cell>
          <cell r="C453" t="str">
            <v xml:space="preserve"> 28C</v>
          </cell>
          <cell r="D453" t="str">
            <v>개</v>
          </cell>
          <cell r="J453" t="str">
            <v>25.5 ÷ 1.5</v>
          </cell>
          <cell r="X453" t="str">
            <v>=</v>
          </cell>
          <cell r="Y453">
            <v>17</v>
          </cell>
          <cell r="Z453">
            <v>17</v>
          </cell>
        </row>
        <row r="454">
          <cell r="A454" t="str">
            <v xml:space="preserve"> 클램프 36C</v>
          </cell>
          <cell r="B454" t="str">
            <v xml:space="preserve"> 클램프</v>
          </cell>
          <cell r="C454" t="str">
            <v xml:space="preserve"> 36C</v>
          </cell>
          <cell r="D454" t="str">
            <v>개</v>
          </cell>
          <cell r="X454" t="str">
            <v>=</v>
          </cell>
          <cell r="Z454">
            <v>0</v>
          </cell>
        </row>
        <row r="455">
          <cell r="A455" t="str">
            <v xml:space="preserve"> 클램프 42C</v>
          </cell>
          <cell r="B455" t="str">
            <v xml:space="preserve"> 클램프</v>
          </cell>
          <cell r="C455" t="str">
            <v xml:space="preserve"> 42C</v>
          </cell>
          <cell r="D455" t="str">
            <v>개</v>
          </cell>
          <cell r="E455" t="str">
            <v>가설역사 :</v>
          </cell>
          <cell r="F455" t="str">
            <v xml:space="preserve"> 266.5 ÷ 1.5</v>
          </cell>
          <cell r="J455" t="str">
            <v>44.5 ÷ 1.5</v>
          </cell>
          <cell r="X455" t="str">
            <v>=</v>
          </cell>
          <cell r="Y455">
            <v>207.3</v>
          </cell>
          <cell r="Z455">
            <v>208</v>
          </cell>
        </row>
        <row r="456">
          <cell r="A456" t="str">
            <v xml:space="preserve"> 클램프 54C</v>
          </cell>
          <cell r="B456" t="str">
            <v xml:space="preserve"> 클램프</v>
          </cell>
          <cell r="C456" t="str">
            <v xml:space="preserve"> 54C</v>
          </cell>
          <cell r="D456" t="str">
            <v>개</v>
          </cell>
          <cell r="J456" t="str">
            <v>82.5 ÷ 1.5</v>
          </cell>
          <cell r="X456" t="str">
            <v>=</v>
          </cell>
          <cell r="Y456">
            <v>55</v>
          </cell>
          <cell r="Z456">
            <v>55</v>
          </cell>
        </row>
        <row r="457">
          <cell r="A457">
            <v>0</v>
          </cell>
        </row>
        <row r="458">
          <cell r="A458" t="str">
            <v xml:space="preserve"> CCTV수상기 콘솔 신설 C14-4형</v>
          </cell>
          <cell r="B458" t="str">
            <v xml:space="preserve"> CCTV수상기 콘솔 신설</v>
          </cell>
          <cell r="C458" t="str">
            <v xml:space="preserve"> C14-4형</v>
          </cell>
          <cell r="D458" t="str">
            <v>대</v>
          </cell>
          <cell r="G458">
            <v>1</v>
          </cell>
          <cell r="X458" t="str">
            <v>=</v>
          </cell>
          <cell r="Y458">
            <v>1</v>
          </cell>
          <cell r="Z458">
            <v>1</v>
          </cell>
        </row>
        <row r="459">
          <cell r="A459" t="str">
            <v xml:space="preserve"> CCTV수상기 신설 M20-2형</v>
          </cell>
          <cell r="B459" t="str">
            <v xml:space="preserve"> CCTV수상기 신설</v>
          </cell>
          <cell r="C459" t="str">
            <v xml:space="preserve"> M20-2형</v>
          </cell>
          <cell r="D459" t="str">
            <v>대</v>
          </cell>
          <cell r="E459">
            <v>2</v>
          </cell>
          <cell r="G459">
            <v>2</v>
          </cell>
          <cell r="X459" t="str">
            <v>=</v>
          </cell>
          <cell r="Y459">
            <v>4</v>
          </cell>
          <cell r="Z459">
            <v>4</v>
          </cell>
        </row>
        <row r="460">
          <cell r="A460" t="str">
            <v xml:space="preserve"> CCTV카메라 신설 CCD- 8</v>
          </cell>
          <cell r="B460" t="str">
            <v xml:space="preserve"> CCTV카메라 신설</v>
          </cell>
          <cell r="C460" t="str">
            <v xml:space="preserve"> CCD- 8</v>
          </cell>
          <cell r="D460" t="str">
            <v>대</v>
          </cell>
          <cell r="G460">
            <v>12</v>
          </cell>
          <cell r="X460" t="str">
            <v>=</v>
          </cell>
          <cell r="Y460">
            <v>12</v>
          </cell>
          <cell r="Z460">
            <v>12</v>
          </cell>
        </row>
        <row r="461">
          <cell r="A461" t="str">
            <v xml:space="preserve"> CCTV카메라 신설 CCD-16</v>
          </cell>
          <cell r="B461" t="str">
            <v xml:space="preserve"> CCTV카메라 신설</v>
          </cell>
          <cell r="C461" t="str">
            <v xml:space="preserve"> CCD-16</v>
          </cell>
          <cell r="D461" t="str">
            <v>대</v>
          </cell>
          <cell r="E461">
            <v>4</v>
          </cell>
          <cell r="G461">
            <v>8</v>
          </cell>
          <cell r="X461" t="str">
            <v>=</v>
          </cell>
          <cell r="Y461">
            <v>12</v>
          </cell>
          <cell r="Z461">
            <v>12</v>
          </cell>
        </row>
        <row r="462">
          <cell r="A462" t="str">
            <v xml:space="preserve"> 강관주 설치 150mmx4m</v>
          </cell>
          <cell r="B462" t="str">
            <v xml:space="preserve"> 강관주 설치</v>
          </cell>
          <cell r="C462" t="str">
            <v xml:space="preserve"> 150mmx4m</v>
          </cell>
          <cell r="D462" t="str">
            <v>본</v>
          </cell>
          <cell r="G462">
            <v>2</v>
          </cell>
          <cell r="X462" t="str">
            <v>=</v>
          </cell>
          <cell r="Y462">
            <v>2</v>
          </cell>
          <cell r="Z462">
            <v>2</v>
          </cell>
        </row>
        <row r="463">
          <cell r="A463" t="str">
            <v xml:space="preserve"> 강관주 설치 100mmx4m</v>
          </cell>
          <cell r="B463" t="str">
            <v xml:space="preserve"> 강관주 설치</v>
          </cell>
          <cell r="C463" t="str">
            <v xml:space="preserve"> 100mmx4m</v>
          </cell>
          <cell r="D463" t="str">
            <v>본</v>
          </cell>
          <cell r="G463">
            <v>2</v>
          </cell>
          <cell r="X463" t="str">
            <v>=</v>
          </cell>
          <cell r="Y463">
            <v>2</v>
          </cell>
          <cell r="Z463">
            <v>2</v>
          </cell>
        </row>
        <row r="465">
          <cell r="A465" t="str">
            <v xml:space="preserve"> VIDEO PHONE 설치 모장치</v>
          </cell>
          <cell r="B465" t="str">
            <v xml:space="preserve"> VIDEO PHONE 설치</v>
          </cell>
          <cell r="C465" t="str">
            <v xml:space="preserve"> 모장치</v>
          </cell>
          <cell r="D465" t="str">
            <v>대</v>
          </cell>
          <cell r="E465">
            <v>1</v>
          </cell>
          <cell r="X465" t="str">
            <v>=</v>
          </cell>
          <cell r="Y465">
            <v>1</v>
          </cell>
          <cell r="Z465">
            <v>1</v>
          </cell>
        </row>
        <row r="466">
          <cell r="A466" t="str">
            <v xml:space="preserve"> VIDEO PHONE 설치 자장치</v>
          </cell>
          <cell r="B466" t="str">
            <v xml:space="preserve"> VIDEO PHONE 설치</v>
          </cell>
          <cell r="C466" t="str">
            <v xml:space="preserve"> 자장치</v>
          </cell>
          <cell r="D466" t="str">
            <v>대</v>
          </cell>
          <cell r="E466">
            <v>8</v>
          </cell>
          <cell r="X466" t="str">
            <v>=</v>
          </cell>
          <cell r="Y466">
            <v>8</v>
          </cell>
          <cell r="Z466">
            <v>8</v>
          </cell>
        </row>
        <row r="467">
          <cell r="A467">
            <v>0</v>
          </cell>
        </row>
        <row r="468">
          <cell r="A468">
            <v>0</v>
          </cell>
        </row>
        <row r="485">
          <cell r="A485" t="str">
            <v xml:space="preserve"> 제어선 신설 CVV-S 24C/1.25㎟</v>
          </cell>
          <cell r="B485" t="str">
            <v xml:space="preserve"> 제어선 신설</v>
          </cell>
          <cell r="C485" t="str">
            <v xml:space="preserve"> CVV-S 24C/1.25㎟</v>
          </cell>
          <cell r="D485" t="str">
            <v>m</v>
          </cell>
          <cell r="E485" t="str">
            <v xml:space="preserve"> (1층) :   </v>
          </cell>
          <cell r="G485" t="str">
            <v xml:space="preserve">{0.5 × 6 + 11 + 5.5 + 0.3 + 5.6↓ + 5 + 6 + 0.3 + 5.6↓ + 5 + </v>
          </cell>
          <cell r="Z485">
            <v>1607.8000000000002</v>
          </cell>
        </row>
        <row r="486">
          <cell r="A486">
            <v>0</v>
          </cell>
          <cell r="G486" t="str">
            <v>(20 + 0.5 + 12 + 0.5 + 8.6↓ + 0.5↓ + 19 + 1 + 19 + 1)× 2 +</v>
          </cell>
        </row>
        <row r="487">
          <cell r="A487">
            <v>0</v>
          </cell>
          <cell r="G487" t="str">
            <v xml:space="preserve">(0.5↑+3.5↑ + 1 ) × 2 + (6 + 0.3 + 0.5↓ + 5)×2}×2 + (8.6↓ + </v>
          </cell>
        </row>
        <row r="488">
          <cell r="A488">
            <v>0</v>
          </cell>
          <cell r="G488" t="str">
            <v>0.5↓)×2 + (17.5 + 1 + 17.5 + 1 + 17 + 1 + 17 + 1)×2 + (0.5↑+</v>
          </cell>
        </row>
        <row r="489">
          <cell r="A489">
            <v>0</v>
          </cell>
          <cell r="G489" t="str">
            <v>3.5↑ + 1)×2 + (8 + 0.3 + 0.5↓)×2 + (8.6↓ + 0.5↓)×2 + (17.5+</v>
          </cell>
        </row>
        <row r="490">
          <cell r="A490">
            <v>0</v>
          </cell>
          <cell r="G490" t="str">
            <v>1 + 17.5 + 1 + 22 + 1 + 22 + 1)×2 + (0.5↑ + 3.5↑ + 1) ×2 +</v>
          </cell>
        </row>
        <row r="491">
          <cell r="A491">
            <v>0</v>
          </cell>
          <cell r="G491" t="str">
            <v>2 + (4 + 0.3 + 0.5↓)×2</v>
          </cell>
          <cell r="X491" t="str">
            <v>=</v>
          </cell>
          <cell r="Y491">
            <v>887.80000000000007</v>
          </cell>
        </row>
        <row r="492">
          <cell r="A492">
            <v>0</v>
          </cell>
          <cell r="E492" t="str">
            <v xml:space="preserve"> (2층) :</v>
          </cell>
          <cell r="G492" t="str">
            <v xml:space="preserve">(15 + 4.5↑ + 3 + 0.5 + 19 + 0.5) ×12 +(6 + 0.5 + 11.5 + 0.5 + </v>
          </cell>
        </row>
        <row r="493">
          <cell r="A493">
            <v>0</v>
          </cell>
          <cell r="G493" t="str">
            <v>7 + 0.5)×6 + (4.5↓×6)×2</v>
          </cell>
          <cell r="X493" t="str">
            <v>=</v>
          </cell>
          <cell r="Y493">
            <v>720</v>
          </cell>
        </row>
        <row r="494">
          <cell r="A494">
            <v>0</v>
          </cell>
        </row>
        <row r="495">
          <cell r="A495" t="str">
            <v xml:space="preserve"> 전원선 신설 IV 5.5㎟</v>
          </cell>
          <cell r="B495" t="str">
            <v xml:space="preserve"> 전원선 신설</v>
          </cell>
          <cell r="C495" t="str">
            <v xml:space="preserve"> IV 5.5㎟</v>
          </cell>
          <cell r="D495" t="str">
            <v>m</v>
          </cell>
          <cell r="E495" t="str">
            <v xml:space="preserve"> (1층) : [</v>
          </cell>
          <cell r="G495" t="str">
            <v>{0.5 × 4 + (11 + 0.3 + 5.6↓+ 5)×2 + 20 + 0.5 + 12 + 0.5 + 8.6↓+</v>
          </cell>
          <cell r="Z495">
            <v>1758.8</v>
          </cell>
        </row>
        <row r="496">
          <cell r="A496">
            <v>0</v>
          </cell>
          <cell r="G496" t="str">
            <v>0.5↓+ 19 + 1 + 19 + 1 + 0.5↑+ 3.5↑ + (1×2) + (6 + 0.3 + 0.5↓+</v>
          </cell>
        </row>
        <row r="497">
          <cell r="A497">
            <v>0</v>
          </cell>
          <cell r="G497" t="str">
            <v xml:space="preserve">5)×2 + 6 + 0.3 + 0.5↓+ 5}×2 + (6 + 0.3 + 5.6↓ + 5)×2 + 8.6↓ + </v>
          </cell>
        </row>
        <row r="498">
          <cell r="A498">
            <v>0</v>
          </cell>
          <cell r="G498" t="str">
            <v xml:space="preserve">0.5↓ + 17.5 + 1 + 17.5 + 1 + 17 + 1 + 17 + 1 + 0.5↑ + 3.6↑ + 1× </v>
          </cell>
        </row>
        <row r="499">
          <cell r="A499">
            <v>0</v>
          </cell>
          <cell r="G499" t="str">
            <v xml:space="preserve">2 + (8 + 0.3 + 0.5↓+ 5)×2 + (8 + 0.3 + 0.5↓ + 5) + (6 + 0.3 + </v>
          </cell>
        </row>
        <row r="500">
          <cell r="A500">
            <v>0</v>
          </cell>
          <cell r="G500" t="str">
            <v xml:space="preserve">5.6↓+ 5) + 8.6↓ + 0.5↓ + 17.5 + 1 + 17.5 + 22 + 1 + 22 + 1 + </v>
          </cell>
        </row>
        <row r="501">
          <cell r="A501">
            <v>0</v>
          </cell>
          <cell r="G501" t="str">
            <v>0.5↑ + 3.5↑ + (4 + 0.3 + 0.5↓ + 5)×2 + (4 + 0.3 + 0.5↓)]×2</v>
          </cell>
          <cell r="X501" t="str">
            <v>=</v>
          </cell>
          <cell r="Y501">
            <v>1276.8</v>
          </cell>
        </row>
        <row r="502">
          <cell r="A502">
            <v>0</v>
          </cell>
          <cell r="E502" t="str">
            <v xml:space="preserve"> (2층) : {</v>
          </cell>
          <cell r="G502" t="str">
            <v>(15 + 4.5↑ + 3 + 0.5 + 19 + 0.5)×4 + (7 + 0.5 + 11.5 + 0.5 + 7)×2 +</v>
          </cell>
        </row>
        <row r="503">
          <cell r="A503">
            <v>0</v>
          </cell>
          <cell r="G503" t="str">
            <v>(4.5↓×2)×2}×2</v>
          </cell>
          <cell r="X503" t="str">
            <v>=</v>
          </cell>
          <cell r="Y503">
            <v>482</v>
          </cell>
        </row>
        <row r="504">
          <cell r="A504">
            <v>0</v>
          </cell>
        </row>
        <row r="505">
          <cell r="A505" t="str">
            <v xml:space="preserve"> 후강전선관 신설 54C (천장노출)</v>
          </cell>
          <cell r="B505" t="str">
            <v xml:space="preserve"> 후강전선관 신설</v>
          </cell>
          <cell r="C505" t="str">
            <v xml:space="preserve"> 54C (천장노출)</v>
          </cell>
          <cell r="D505" t="str">
            <v>m</v>
          </cell>
          <cell r="E505" t="str">
            <v>(9+9)x2+17+7.5+12+8+16.5+7x2+2.5x2+3+27+32+(7+3)x2</v>
          </cell>
          <cell r="Z505">
            <v>457</v>
          </cell>
        </row>
        <row r="506">
          <cell r="E506" t="str">
            <v>30+30+(7+3)x2+(6.5+2.5)x2+5+27+32+(6+3)x2</v>
          </cell>
        </row>
        <row r="507">
          <cell r="E507" t="str">
            <v>30+30+(6+3.5)x2</v>
          </cell>
          <cell r="X507" t="str">
            <v>=</v>
          </cell>
          <cell r="Y507">
            <v>457</v>
          </cell>
        </row>
        <row r="508">
          <cell r="A508" t="str">
            <v xml:space="preserve"> 후강전선관 신설 54C (벽매입)</v>
          </cell>
          <cell r="B508" t="str">
            <v xml:space="preserve"> 후강전선관 신설</v>
          </cell>
          <cell r="C508" t="str">
            <v xml:space="preserve"> 54C (벽매입)</v>
          </cell>
          <cell r="D508" t="str">
            <v>m</v>
          </cell>
          <cell r="E508" t="str">
            <v>5.5x2+5.5+0.4+5.5+0.4</v>
          </cell>
          <cell r="X508" t="str">
            <v>=</v>
          </cell>
          <cell r="Y508">
            <v>22.8</v>
          </cell>
          <cell r="Z508">
            <v>22.8</v>
          </cell>
        </row>
        <row r="510">
          <cell r="A510" t="str">
            <v xml:space="preserve"> 노말밴드 54C</v>
          </cell>
          <cell r="B510" t="str">
            <v xml:space="preserve"> 노말밴드</v>
          </cell>
          <cell r="C510" t="str">
            <v xml:space="preserve"> 54C</v>
          </cell>
          <cell r="D510" t="str">
            <v>개</v>
          </cell>
          <cell r="E510">
            <v>24</v>
          </cell>
          <cell r="F510" t="str">
            <v>(1x2+1+1+1+1+2+2+2+4+4+4)</v>
          </cell>
          <cell r="X510" t="str">
            <v>=</v>
          </cell>
          <cell r="Y510">
            <v>24</v>
          </cell>
          <cell r="Z510">
            <v>24</v>
          </cell>
        </row>
        <row r="512">
          <cell r="A512" t="str">
            <v xml:space="preserve"> 클램프 54C</v>
          </cell>
          <cell r="B512" t="str">
            <v xml:space="preserve"> 클램프</v>
          </cell>
          <cell r="C512" t="str">
            <v xml:space="preserve"> 54C</v>
          </cell>
          <cell r="D512" t="str">
            <v>개</v>
          </cell>
          <cell r="E512" t="str">
            <v xml:space="preserve"> 457 ÷ 1.5</v>
          </cell>
          <cell r="X512" t="str">
            <v>=</v>
          </cell>
          <cell r="Y512">
            <v>304.7</v>
          </cell>
          <cell r="Z512">
            <v>304.7</v>
          </cell>
        </row>
        <row r="514">
          <cell r="A514" t="str">
            <v xml:space="preserve"> C형 찬넬 설치 60×30×10×2.3t</v>
          </cell>
          <cell r="B514" t="str">
            <v xml:space="preserve"> C형 찬넬 설치</v>
          </cell>
          <cell r="C514" t="str">
            <v xml:space="preserve"> 60×30×10×2.3t</v>
          </cell>
          <cell r="D514" t="str">
            <v>개</v>
          </cell>
          <cell r="E514" t="str">
            <v xml:space="preserve"> (457) ÷ 3 ÷ 1.5</v>
          </cell>
          <cell r="X514" t="str">
            <v>=</v>
          </cell>
          <cell r="Y514">
            <v>102</v>
          </cell>
          <cell r="Z514">
            <v>102</v>
          </cell>
        </row>
        <row r="515">
          <cell r="A515">
            <v>0</v>
          </cell>
        </row>
        <row r="528">
          <cell r="A528" t="str">
            <v xml:space="preserve"> 전원선 신설 IV 5.5㎟</v>
          </cell>
          <cell r="B528" t="str">
            <v xml:space="preserve"> 전원선 신설</v>
          </cell>
          <cell r="C528" t="str">
            <v xml:space="preserve"> IV 5.5㎟</v>
          </cell>
          <cell r="D528" t="str">
            <v>m</v>
          </cell>
          <cell r="E528" t="str">
            <v xml:space="preserve"> [ 역무실 (SACU) → 매표실 (POM) ]</v>
          </cell>
          <cell r="Z528">
            <v>3943.1000000000004</v>
          </cell>
        </row>
        <row r="529">
          <cell r="F529" t="str">
            <v xml:space="preserve"> 5 + 15 + 11.5 + (0.3 + 1) x 2 + 0.5 + (0.3 + 1) x 2 + 0.5 + (0.3 + 1) x 2 + </v>
          </cell>
        </row>
        <row r="530">
          <cell r="A530">
            <v>0</v>
          </cell>
          <cell r="E530" t="str">
            <v>가설역사 :</v>
          </cell>
          <cell r="F530" t="str">
            <v xml:space="preserve"> 0.3 + 0.3 + 1</v>
          </cell>
          <cell r="X530" t="str">
            <v>=</v>
          </cell>
          <cell r="Y530">
            <v>41.9</v>
          </cell>
        </row>
        <row r="531">
          <cell r="A531">
            <v>0</v>
          </cell>
          <cell r="E531" t="str">
            <v xml:space="preserve"> [ 역무실 (SACU) → AGM ]</v>
          </cell>
        </row>
        <row r="532">
          <cell r="E532" t="str">
            <v>가설역사 :</v>
          </cell>
          <cell r="F532" t="str">
            <v xml:space="preserve"> 5 + 15 + 14.5 + (0.3 + 1) x 2 + 1 + (0.3 + 1) x 2 + 1 (0.3 + 1) x 2</v>
          </cell>
        </row>
        <row r="533">
          <cell r="F533" t="str">
            <v xml:space="preserve"> 1 + (0.3 + 1) x 2 + 1 + (0.3 + 1) x 2 + 1 (0.3 + 1) x 2 + 1 + (0.3 + 1) x 2</v>
          </cell>
        </row>
        <row r="534">
          <cell r="A534">
            <v>0</v>
          </cell>
          <cell r="F534" t="str">
            <v xml:space="preserve"> 1 + (0.3 + 1) x 2 + 1 + (0.3 + 1) x 2 + 1 (0.3 + 1) x 2 + 1 + 0.3 + 1</v>
          </cell>
          <cell r="X534" t="str">
            <v>=</v>
          </cell>
          <cell r="Y534">
            <v>71.8</v>
          </cell>
        </row>
        <row r="535">
          <cell r="A535">
            <v>0</v>
          </cell>
          <cell r="E535" t="str">
            <v xml:space="preserve"> [ 역무실 (SACU) → ATVM, 통신실, AGM ]</v>
          </cell>
        </row>
        <row r="536">
          <cell r="A536">
            <v>0</v>
          </cell>
          <cell r="E536" t="str">
            <v>가설역사 :</v>
          </cell>
          <cell r="F536" t="str">
            <v>(5 + 15 + 3 + 4.5 + 0.5 + 28.5) x 2</v>
          </cell>
        </row>
        <row r="537">
          <cell r="F537" t="str">
            <v>ATVM : 0.5 + 12 + 0.5 + 3.5 + (1 + 1) x 2 + 1.5 + (1 + 1) x 2 + 1.5 + 1 + 1</v>
          </cell>
        </row>
        <row r="538">
          <cell r="F538" t="str">
            <v>AGM :  0.5 + 4.5 + (0.3 + 1) x 2 + 1 + (0.3 + 1) x 2 + 1 + (0.3 + 1) x</v>
          </cell>
        </row>
        <row r="539">
          <cell r="A539">
            <v>0</v>
          </cell>
          <cell r="F539" t="str">
            <v xml:space="preserve">       2 + 1 + 0.3 + 1</v>
          </cell>
          <cell r="X539" t="str">
            <v>=</v>
          </cell>
          <cell r="Y539">
            <v>160.6</v>
          </cell>
        </row>
        <row r="540">
          <cell r="A540">
            <v>0</v>
          </cell>
          <cell r="E540" t="str">
            <v xml:space="preserve"> [ 통신실 - 승강장 상, 하 ]</v>
          </cell>
        </row>
        <row r="541">
          <cell r="E541" t="str">
            <v xml:space="preserve"> (15+5.5+0.5+9+0.5+9+0.5)x24</v>
          </cell>
          <cell r="X541" t="str">
            <v>=</v>
          </cell>
          <cell r="Y541">
            <v>960</v>
          </cell>
        </row>
        <row r="542">
          <cell r="A542">
            <v>0</v>
          </cell>
          <cell r="E542" t="str">
            <v>[ 승강장  상 ]</v>
          </cell>
        </row>
        <row r="543">
          <cell r="E543" t="str">
            <v xml:space="preserve"> (0.5+12+0.5+8+0.5+16.5+0.5+5.5)x12</v>
          </cell>
          <cell r="X543" t="str">
            <v>=</v>
          </cell>
          <cell r="Y543">
            <v>528</v>
          </cell>
        </row>
        <row r="544">
          <cell r="E544" t="str">
            <v xml:space="preserve"> (6.5+2.5+1.5)x4+(0.5+5+0.5+27+0.5+32+0.5)x8</v>
          </cell>
          <cell r="X544" t="str">
            <v>=</v>
          </cell>
          <cell r="Y544">
            <v>570</v>
          </cell>
        </row>
        <row r="545">
          <cell r="E545" t="str">
            <v xml:space="preserve"> (6+3+1.5)x4+(0.5+30+0.5+30+0.5+6+3.5+1.5)x4</v>
          </cell>
          <cell r="X545" t="str">
            <v>=</v>
          </cell>
          <cell r="Y545">
            <v>332</v>
          </cell>
        </row>
        <row r="546">
          <cell r="E546" t="str">
            <v>[ 승강장  하 ]</v>
          </cell>
        </row>
        <row r="547">
          <cell r="E547" t="str">
            <v xml:space="preserve"> (0.5+17+0.5+7.5+0.5+5.5+0.4+0.5)x12</v>
          </cell>
          <cell r="X547" t="str">
            <v>=</v>
          </cell>
          <cell r="Y547">
            <v>388.8</v>
          </cell>
        </row>
        <row r="548">
          <cell r="A548">
            <v>0</v>
          </cell>
          <cell r="E548" t="str">
            <v xml:space="preserve"> (7+2.5+1.5)x4+(0.5+3+0.5+27+0.5+32)x8</v>
          </cell>
          <cell r="X548" t="str">
            <v>=</v>
          </cell>
          <cell r="Y548">
            <v>552</v>
          </cell>
        </row>
        <row r="549">
          <cell r="A549">
            <v>0</v>
          </cell>
          <cell r="E549" t="str">
            <v xml:space="preserve"> (7+3+1.5)x4+(0.5+30+0.5+30+0.5+7+3+1.5)x4</v>
          </cell>
          <cell r="X549" t="str">
            <v>=</v>
          </cell>
          <cell r="Y549">
            <v>338</v>
          </cell>
        </row>
        <row r="550">
          <cell r="A550" t="str">
            <v xml:space="preserve"> 접지선 신설 IV 3.5㎟</v>
          </cell>
          <cell r="B550" t="str">
            <v xml:space="preserve"> 접지선 신설</v>
          </cell>
          <cell r="C550" t="str">
            <v xml:space="preserve"> IV 3.5㎟</v>
          </cell>
          <cell r="D550" t="str">
            <v>m</v>
          </cell>
          <cell r="E550" t="str">
            <v xml:space="preserve"> [ 매표소 (SACU) → 자동발매기 (POM) ]</v>
          </cell>
          <cell r="Z550">
            <v>222.5</v>
          </cell>
        </row>
        <row r="551">
          <cell r="A551">
            <v>0</v>
          </cell>
          <cell r="E551" t="str">
            <v xml:space="preserve"> 15 + 4.5↑ + 0.5 + 11.5 + 0.5 + 4.5↓ + 14 + 0.8 + 0.5 + 3×2 + 1.2 + 0.5 + 3</v>
          </cell>
          <cell r="X551" t="str">
            <v>=</v>
          </cell>
          <cell r="Y551">
            <v>62.5</v>
          </cell>
        </row>
        <row r="552">
          <cell r="A552">
            <v>0</v>
          </cell>
          <cell r="E552" t="str">
            <v xml:space="preserve"> [ 매표소 (SACU) → AGM ]</v>
          </cell>
        </row>
        <row r="553">
          <cell r="A553">
            <v>0</v>
          </cell>
          <cell r="E553" t="str">
            <v xml:space="preserve"> 15 + 4.5↑ + 0.5 + 11.5 + 0.5 + 4.5↓ + 8.5 + 0.3 ×2 + 0.8 + 0.3 ×2 + 0.8 + </v>
          </cell>
        </row>
        <row r="554">
          <cell r="A554">
            <v>0</v>
          </cell>
          <cell r="E554" t="str">
            <v xml:space="preserve"> 0.3 ×2 + 0.8 + 0.3 ×2 + 0.8 + 0.3 × 2 + 0.7 × 2 + 0.8 + 0.3 × 2 +  0.7 × 2 + </v>
          </cell>
        </row>
        <row r="555">
          <cell r="A555">
            <v>0</v>
          </cell>
          <cell r="E555" t="str">
            <v xml:space="preserve"> 0.8 + 0.3 ×2 + 0.7 ×2 + 0.8 + 0.3 ×2 + 0.7×2 + 0.8 + 0.3 + 0.7</v>
          </cell>
          <cell r="X555" t="str">
            <v>=</v>
          </cell>
          <cell r="Y555">
            <v>62.799999999999983</v>
          </cell>
        </row>
        <row r="556">
          <cell r="A556">
            <v>0</v>
          </cell>
          <cell r="E556" t="str">
            <v xml:space="preserve"> [ 매표소 (SACU) → 자동발매기 (POM) ]</v>
          </cell>
        </row>
        <row r="557">
          <cell r="A557">
            <v>0</v>
          </cell>
          <cell r="E557" t="str">
            <v xml:space="preserve"> 15 + 4.5↑ + 0.5 + 11.5 + 0.5 + 4.5↓ + 10 + 0.8 + 0.5 + 3×2 + 1.2 + 0.5 + 3×</v>
          </cell>
        </row>
        <row r="558">
          <cell r="A558">
            <v>0</v>
          </cell>
          <cell r="E558" t="str">
            <v xml:space="preserve"> 2 + 1.2 + 0.5 + 3</v>
          </cell>
          <cell r="X558" t="str">
            <v>=</v>
          </cell>
          <cell r="Y558">
            <v>66.2</v>
          </cell>
        </row>
        <row r="559">
          <cell r="A559">
            <v>0</v>
          </cell>
          <cell r="E559" t="str">
            <v xml:space="preserve"> [ 매표소 (SACU) → 매표실 (TOM) ]</v>
          </cell>
        </row>
        <row r="560">
          <cell r="A560">
            <v>0</v>
          </cell>
          <cell r="E560" t="str">
            <v xml:space="preserve"> 15 + 5.5 + 3×2 + 1 + 3 + 0.5</v>
          </cell>
          <cell r="X560" t="str">
            <v>=</v>
          </cell>
          <cell r="Y560">
            <v>31</v>
          </cell>
        </row>
        <row r="561">
          <cell r="A561">
            <v>0</v>
          </cell>
        </row>
        <row r="562">
          <cell r="A562" t="str">
            <v xml:space="preserve"> 접지선 신설 GV 5.5㎟</v>
          </cell>
          <cell r="B562" t="str">
            <v xml:space="preserve"> 접지선 신설</v>
          </cell>
          <cell r="C562" t="str">
            <v xml:space="preserve"> GV 5.5㎟</v>
          </cell>
          <cell r="D562" t="str">
            <v>m</v>
          </cell>
          <cell r="E562" t="str">
            <v xml:space="preserve"> [ 역무실 (SACU) → 매표실 (POM) ]</v>
          </cell>
          <cell r="Z562">
            <v>486.69999999999993</v>
          </cell>
        </row>
        <row r="563">
          <cell r="E563" t="str">
            <v>가설역사 :</v>
          </cell>
          <cell r="F563" t="str">
            <v>5 + 15 + 11.5 + (0.3 + 1) x 2 + 0.5 + (0.3 + 1) x 2 + 0.5 + (0.3 + 1) x 2 +</v>
          </cell>
        </row>
        <row r="564">
          <cell r="A564">
            <v>0</v>
          </cell>
          <cell r="F564" t="str">
            <v>0.3 + 0.3 + 1</v>
          </cell>
          <cell r="X564" t="str">
            <v>=</v>
          </cell>
          <cell r="Y564">
            <v>41.9</v>
          </cell>
        </row>
        <row r="565">
          <cell r="A565">
            <v>0</v>
          </cell>
          <cell r="E565" t="str">
            <v xml:space="preserve"> [ 역무실 (SACU) → AGM ]</v>
          </cell>
        </row>
        <row r="566">
          <cell r="A566">
            <v>0</v>
          </cell>
          <cell r="E566" t="str">
            <v>가설역사 :</v>
          </cell>
          <cell r="F566" t="str">
            <v>5 + 15 + 14.5 + (0.3 + 1) x 2 + 1 + (0.3 + 1) x 2 + 1 + (0.3 + 1) x 2</v>
          </cell>
        </row>
        <row r="567">
          <cell r="A567">
            <v>0</v>
          </cell>
          <cell r="F567" t="str">
            <v>1+(0.3 + 1) x 2 + 1 +(0.3 + 1) x 2 + 1 (0.3 + 1) x 2 + 1 + (0.3 + 1) x 2</v>
          </cell>
        </row>
        <row r="568">
          <cell r="A568">
            <v>0</v>
          </cell>
          <cell r="F568" t="str">
            <v>1+(0.3 + 1) x 2 + 1 +(0.3 + 1) x 2 + 1 (0.3 + 1) x 2 + 1 + 0.3 + 1</v>
          </cell>
          <cell r="X568" t="str">
            <v>=</v>
          </cell>
          <cell r="Y568">
            <v>71.8</v>
          </cell>
        </row>
        <row r="569">
          <cell r="A569">
            <v>0</v>
          </cell>
          <cell r="E569" t="str">
            <v xml:space="preserve"> [ 역무실 (SACU) → ATVM, 통신실, AGM ]</v>
          </cell>
        </row>
        <row r="570">
          <cell r="A570">
            <v>0</v>
          </cell>
          <cell r="E570" t="str">
            <v>가설역사 :</v>
          </cell>
          <cell r="F570" t="str">
            <v>(5 + 15 + 3 + 4.5 + 0.5 + 28.5 + 0.5) x 2</v>
          </cell>
        </row>
        <row r="571">
          <cell r="F571" t="str">
            <v>ATVM</v>
          </cell>
          <cell r="G571" t="str">
            <v>0.5 + 12 + 0.5 + 3.5 + (1+1) x 2 + 1.5 + (1+1) x 2 + 1.5 + 1 + 1</v>
          </cell>
        </row>
        <row r="572">
          <cell r="F572" t="str">
            <v>AGM</v>
          </cell>
          <cell r="G572" t="str">
            <v>0.5 + 4.5 + (0.3 + 1) x 2 + 1 + ( 0.3 + 1) x 2 + 1 + (0.3 + 1) x 2 + 1 +</v>
          </cell>
        </row>
        <row r="573">
          <cell r="A573">
            <v>0</v>
          </cell>
          <cell r="G573" t="str">
            <v>0.3 + 1</v>
          </cell>
          <cell r="X573" t="str">
            <v>=</v>
          </cell>
          <cell r="Y573">
            <v>160.6</v>
          </cell>
        </row>
        <row r="574">
          <cell r="A574">
            <v>0</v>
          </cell>
          <cell r="E574" t="str">
            <v xml:space="preserve"> [ 전산실 SACU - TOM ]</v>
          </cell>
        </row>
        <row r="575">
          <cell r="A575">
            <v>0</v>
          </cell>
          <cell r="E575" t="str">
            <v xml:space="preserve"> 15+5+(0.3+1)x2+1.5+(0.3+1)x2+1.5+(0.3+1)x2+1.5+0.3+1</v>
          </cell>
          <cell r="X575" t="str">
            <v>=</v>
          </cell>
          <cell r="Y575">
            <v>33.6</v>
          </cell>
        </row>
        <row r="576">
          <cell r="E576" t="str">
            <v xml:space="preserve"> [ 전산실 SACU - POM, AGM ]</v>
          </cell>
        </row>
        <row r="577">
          <cell r="E577" t="str">
            <v xml:space="preserve"> 15+7+5.5+0.5+26+0.5+6+5.5</v>
          </cell>
          <cell r="X577" t="str">
            <v>=</v>
          </cell>
          <cell r="Y577">
            <v>66</v>
          </cell>
        </row>
        <row r="578">
          <cell r="E578" t="str">
            <v xml:space="preserve"> AGM 상</v>
          </cell>
          <cell r="F578" t="str">
            <v>1.5+((0.3+1)x2+1)x4+0.3+1</v>
          </cell>
          <cell r="X578" t="str">
            <v>=</v>
          </cell>
          <cell r="Y578">
            <v>17.2</v>
          </cell>
        </row>
        <row r="579">
          <cell r="E579" t="str">
            <v xml:space="preserve"> POM 상</v>
          </cell>
          <cell r="F579" t="str">
            <v>1+0.3+1.5+0.5+4+(0.3+1)x2+1+(0.3+1)x2+1+0.3+1</v>
          </cell>
          <cell r="X579" t="str">
            <v>=</v>
          </cell>
          <cell r="Y579">
            <v>15.8</v>
          </cell>
        </row>
        <row r="580">
          <cell r="E580" t="str">
            <v xml:space="preserve"> POM 하</v>
          </cell>
          <cell r="F580" t="str">
            <v>15+5+(0.3+1)x2+1+0.3+1</v>
          </cell>
          <cell r="X580" t="str">
            <v>=</v>
          </cell>
          <cell r="Y580">
            <v>24.9</v>
          </cell>
        </row>
        <row r="581">
          <cell r="E581" t="str">
            <v xml:space="preserve"> AGM 하</v>
          </cell>
          <cell r="F581" t="str">
            <v>15+10+((0.3)x2)x11+0.3+1</v>
          </cell>
          <cell r="X581" t="str">
            <v>=</v>
          </cell>
          <cell r="Y581">
            <v>54.9</v>
          </cell>
        </row>
        <row r="583">
          <cell r="A583" t="str">
            <v xml:space="preserve"> 인터폰선 신설 SH 5P</v>
          </cell>
          <cell r="B583" t="str">
            <v xml:space="preserve"> 인터폰선 신설</v>
          </cell>
          <cell r="C583" t="str">
            <v xml:space="preserve"> SH 5P</v>
          </cell>
          <cell r="D583" t="str">
            <v>m</v>
          </cell>
          <cell r="E583" t="str">
            <v xml:space="preserve"> [ 매표소 (SACU) → 자동발매기 (POM) ]</v>
          </cell>
          <cell r="Z583">
            <v>190.9</v>
          </cell>
        </row>
        <row r="584">
          <cell r="E584" t="str">
            <v>가설역사 :</v>
          </cell>
          <cell r="F584" t="str">
            <v>5 + 15 + 3 + 4.5 + 0.5 + 28.5 + 0.5 + 12 + 0.5 + 3.5 + (1 + 1) x 2</v>
          </cell>
        </row>
        <row r="585">
          <cell r="A585">
            <v>0</v>
          </cell>
          <cell r="F585" t="str">
            <v>1.5 +(1 + 1) x 2 + 1.5 + 1 + 1</v>
          </cell>
          <cell r="X585" t="str">
            <v>=</v>
          </cell>
          <cell r="Y585">
            <v>86</v>
          </cell>
        </row>
        <row r="586">
          <cell r="E586" t="str">
            <v>[ 매포소 - POM ]</v>
          </cell>
        </row>
        <row r="587">
          <cell r="E587" t="str">
            <v>하</v>
          </cell>
          <cell r="F587" t="str">
            <v>15+3+(0.3+1)x2+1+0.3+1</v>
          </cell>
        </row>
        <row r="588">
          <cell r="E588" t="str">
            <v>상</v>
          </cell>
          <cell r="F588" t="str">
            <v>15+10+5.5+0.5+26+0.5+6+0.5+5.5+4+(0.3+1)x2+1+(0.3+1)x2+1+0.3+1</v>
          </cell>
          <cell r="X588" t="str">
            <v>=</v>
          </cell>
          <cell r="Y588">
            <v>104.9</v>
          </cell>
        </row>
        <row r="589">
          <cell r="A589">
            <v>0</v>
          </cell>
        </row>
        <row r="590">
          <cell r="A590" t="str">
            <v xml:space="preserve"> 후강전선관 신설 16C (천장노출)</v>
          </cell>
          <cell r="B590" t="str">
            <v xml:space="preserve"> 후강전선관 신설</v>
          </cell>
          <cell r="C590" t="str">
            <v xml:space="preserve"> 16C (천장노출)</v>
          </cell>
          <cell r="D590" t="str">
            <v>m</v>
          </cell>
          <cell r="E590" t="str">
            <v>가설역사 :</v>
          </cell>
          <cell r="F590" t="str">
            <v>28.5 + 12</v>
          </cell>
          <cell r="X590" t="str">
            <v>=</v>
          </cell>
          <cell r="Y590">
            <v>40.5</v>
          </cell>
          <cell r="Z590">
            <v>113.5</v>
          </cell>
        </row>
        <row r="591">
          <cell r="E591" t="str">
            <v>1+1+4+6+26+2.5x2+3x2+3.5x2+2.5x2+3x2+3x2</v>
          </cell>
          <cell r="X591" t="str">
            <v>=</v>
          </cell>
          <cell r="Y591">
            <v>73</v>
          </cell>
        </row>
        <row r="592">
          <cell r="A592" t="str">
            <v xml:space="preserve"> 후강전선관 신설 16C (벽매입)</v>
          </cell>
          <cell r="B592" t="str">
            <v xml:space="preserve"> 후강전선관 신설</v>
          </cell>
          <cell r="C592" t="str">
            <v xml:space="preserve"> 16C (벽매입)</v>
          </cell>
          <cell r="D592" t="str">
            <v>m</v>
          </cell>
          <cell r="E592" t="str">
            <v>가설역사 :</v>
          </cell>
          <cell r="F592" t="str">
            <v>4.5 + 3.5 + 4.5</v>
          </cell>
          <cell r="X592" t="str">
            <v>=</v>
          </cell>
          <cell r="Y592">
            <v>12.5</v>
          </cell>
          <cell r="Z592">
            <v>23.5</v>
          </cell>
        </row>
        <row r="593">
          <cell r="E593" t="str">
            <v>5.5+5.5</v>
          </cell>
          <cell r="X593" t="str">
            <v>=</v>
          </cell>
          <cell r="Y593">
            <v>11</v>
          </cell>
        </row>
        <row r="594">
          <cell r="A594" t="str">
            <v xml:space="preserve"> 후강전선관 신설 16C (매입)</v>
          </cell>
          <cell r="B594" t="str">
            <v xml:space="preserve"> 후강전선관 신설</v>
          </cell>
          <cell r="C594" t="str">
            <v xml:space="preserve"> 16C (매입)</v>
          </cell>
          <cell r="D594" t="str">
            <v>m</v>
          </cell>
          <cell r="E594" t="str">
            <v>가설역사 :</v>
          </cell>
          <cell r="F594" t="str">
            <v>3 + 11.5 + 1 x 3 + 14.5 + 1 x 10 + 1 x 3</v>
          </cell>
          <cell r="X594" t="str">
            <v>=</v>
          </cell>
          <cell r="Y594">
            <v>45</v>
          </cell>
          <cell r="Z594">
            <v>67.5</v>
          </cell>
        </row>
        <row r="595">
          <cell r="E595" t="str">
            <v>7+5+1.5x3+5+1</v>
          </cell>
          <cell r="X595" t="str">
            <v>=</v>
          </cell>
          <cell r="Y595">
            <v>22.5</v>
          </cell>
        </row>
        <row r="597">
          <cell r="A597" t="str">
            <v xml:space="preserve"> 후강전선관 신설 22C (천장노출)</v>
          </cell>
          <cell r="B597" t="str">
            <v xml:space="preserve"> 후강전선관 신설</v>
          </cell>
          <cell r="C597" t="str">
            <v xml:space="preserve"> 22C (천장노출)</v>
          </cell>
          <cell r="D597" t="str">
            <v>m</v>
          </cell>
          <cell r="E597" t="str">
            <v>(9+9)x4+(17+7.5)x2+(12+8+16.5)x2+6.5+(5+27+32)x2+6+30+30+6+7+(3+27+32)x2+7+30+30+7</v>
          </cell>
          <cell r="X597" t="str">
            <v>=</v>
          </cell>
          <cell r="Y597">
            <v>605.5</v>
          </cell>
          <cell r="Z597">
            <v>605.5</v>
          </cell>
        </row>
        <row r="598">
          <cell r="A598" t="str">
            <v xml:space="preserve"> 후강전선관 신설 22C (벽매입)</v>
          </cell>
          <cell r="B598" t="str">
            <v xml:space="preserve"> 후강전선관 신설</v>
          </cell>
          <cell r="C598" t="str">
            <v xml:space="preserve"> 22C (벽매입)</v>
          </cell>
          <cell r="D598" t="str">
            <v>m</v>
          </cell>
          <cell r="E598" t="str">
            <v>5.5x4+(5.5+0.4)x2+(5.5+0.4)x2</v>
          </cell>
          <cell r="X598" t="str">
            <v>=</v>
          </cell>
          <cell r="Y598">
            <v>45.6</v>
          </cell>
          <cell r="Z598">
            <v>45.6</v>
          </cell>
        </row>
        <row r="599">
          <cell r="A599" t="str">
            <v xml:space="preserve"> 후강전선관 신설 28C (천장노출)</v>
          </cell>
          <cell r="B599" t="str">
            <v xml:space="preserve"> 후강전선관 신설</v>
          </cell>
          <cell r="C599" t="str">
            <v xml:space="preserve"> 28C (천장노출)</v>
          </cell>
          <cell r="D599" t="str">
            <v>m</v>
          </cell>
          <cell r="E599" t="str">
            <v>가설역사 :</v>
          </cell>
          <cell r="F599" t="str">
            <v>28.5 x 6 + 7 x 2 + 2.5 + 12 x 4</v>
          </cell>
          <cell r="X599" t="str">
            <v>=</v>
          </cell>
          <cell r="Y599">
            <v>235.5</v>
          </cell>
          <cell r="Z599">
            <v>313.5</v>
          </cell>
        </row>
        <row r="600">
          <cell r="E600" t="str">
            <v>(6+26)x2+4+10</v>
          </cell>
          <cell r="X600" t="str">
            <v>=</v>
          </cell>
          <cell r="Y600">
            <v>78</v>
          </cell>
        </row>
        <row r="601">
          <cell r="A601" t="str">
            <v xml:space="preserve"> 후강전선관 신설 28C (벽매입)</v>
          </cell>
          <cell r="B601" t="str">
            <v xml:space="preserve"> 후강전선관 신설</v>
          </cell>
          <cell r="C601" t="str">
            <v xml:space="preserve"> 28C (벽매입)</v>
          </cell>
          <cell r="D601" t="str">
            <v>m</v>
          </cell>
          <cell r="E601" t="str">
            <v>가설역사 :</v>
          </cell>
          <cell r="F601" t="str">
            <v>4.5 x 6 + (1.5 x 2) x 4 + 4.5 x 3 + (1 x 3) x 3 + 4 x 2 + 3.5 x 4</v>
          </cell>
          <cell r="X601" t="str">
            <v>=</v>
          </cell>
          <cell r="Y601">
            <v>83.5</v>
          </cell>
          <cell r="Z601">
            <v>144</v>
          </cell>
        </row>
        <row r="602">
          <cell r="E602" t="str">
            <v>5.5x3+5.5x4+5.5+5.5x3</v>
          </cell>
          <cell r="X602" t="str">
            <v>=</v>
          </cell>
          <cell r="Y602">
            <v>60.5</v>
          </cell>
        </row>
        <row r="603">
          <cell r="A603" t="str">
            <v xml:space="preserve"> 후강전선관 신설 28C (매입)</v>
          </cell>
          <cell r="B603" t="str">
            <v xml:space="preserve"> 후강전선관 신설</v>
          </cell>
          <cell r="C603" t="str">
            <v xml:space="preserve"> 28C (매입)</v>
          </cell>
          <cell r="D603" t="str">
            <v>m</v>
          </cell>
          <cell r="E603" t="str">
            <v>가설역사 :</v>
          </cell>
          <cell r="F603" t="str">
            <v>(11.5 + 1 x 3) x 3 + (14.5 + 1 x 10) x 3 + 3 x 6</v>
          </cell>
          <cell r="X603" t="str">
            <v>=</v>
          </cell>
          <cell r="Y603">
            <v>135</v>
          </cell>
          <cell r="Z603">
            <v>321.5</v>
          </cell>
        </row>
        <row r="604">
          <cell r="E604" t="str">
            <v>(1+1+4)x3+(4+1.5)x4+3+7+(5+1)x4+(5+1.5x3)x3+(10+11)x4</v>
          </cell>
          <cell r="X604" t="str">
            <v>=</v>
          </cell>
          <cell r="Y604">
            <v>186.5</v>
          </cell>
        </row>
        <row r="605">
          <cell r="A605" t="str">
            <v xml:space="preserve"> 후강전선관 신설 36C (천장노출)</v>
          </cell>
          <cell r="B605" t="str">
            <v xml:space="preserve"> 후강전선관 신설</v>
          </cell>
          <cell r="C605" t="str">
            <v xml:space="preserve"> 36C (천장노출)</v>
          </cell>
          <cell r="D605" t="str">
            <v>m</v>
          </cell>
          <cell r="E605" t="str">
            <v>(6+26)x2+(5+10+9+17+7.5)x2</v>
          </cell>
          <cell r="X605" t="str">
            <v>=</v>
          </cell>
          <cell r="Y605">
            <v>161</v>
          </cell>
          <cell r="Z605">
            <v>161</v>
          </cell>
        </row>
        <row r="606">
          <cell r="A606" t="str">
            <v xml:space="preserve"> 후강전선관 신설 36C (벽매입)</v>
          </cell>
          <cell r="B606" t="str">
            <v xml:space="preserve"> 후강전선관 신설</v>
          </cell>
          <cell r="C606" t="str">
            <v xml:space="preserve"> 36C (벽매입)</v>
          </cell>
          <cell r="D606" t="str">
            <v>m</v>
          </cell>
          <cell r="E606" t="str">
            <v>5.5x2+5.5x2+(5.5+0.4+7+1.5)x2</v>
          </cell>
          <cell r="X606" t="str">
            <v>=</v>
          </cell>
          <cell r="Y606">
            <v>50.8</v>
          </cell>
          <cell r="Z606">
            <v>50.8</v>
          </cell>
        </row>
        <row r="607">
          <cell r="A607" t="str">
            <v xml:space="preserve"> 후강전선관 신설 36C (매입)</v>
          </cell>
          <cell r="B607" t="str">
            <v xml:space="preserve"> 후강전선관 신설</v>
          </cell>
          <cell r="C607" t="str">
            <v xml:space="preserve"> 36C (매입)</v>
          </cell>
          <cell r="D607" t="str">
            <v>m</v>
          </cell>
          <cell r="E607" t="str">
            <v>7x2+11x2</v>
          </cell>
          <cell r="X607" t="str">
            <v>=</v>
          </cell>
          <cell r="Y607">
            <v>36</v>
          </cell>
          <cell r="Z607">
            <v>36</v>
          </cell>
        </row>
        <row r="608">
          <cell r="A608">
            <v>0</v>
          </cell>
        </row>
        <row r="609">
          <cell r="A609" t="str">
            <v xml:space="preserve"> 노말밴드 28C</v>
          </cell>
          <cell r="B609" t="str">
            <v xml:space="preserve"> 노말밴드</v>
          </cell>
          <cell r="C609" t="str">
            <v xml:space="preserve"> 28C</v>
          </cell>
          <cell r="D609" t="str">
            <v>개</v>
          </cell>
          <cell r="E609" t="str">
            <v>가설역사 :</v>
          </cell>
          <cell r="F609" t="str">
            <v>3 x 3 + 3 x 6 + 2 x 3 + 1 x 2 + 1 x 4 + 1 x 3</v>
          </cell>
          <cell r="X609" t="str">
            <v>=</v>
          </cell>
          <cell r="Y609">
            <v>42</v>
          </cell>
          <cell r="Z609">
            <v>71</v>
          </cell>
        </row>
        <row r="610">
          <cell r="F610" t="str">
            <v>3 x 3 + 4 + 4 + 2 + 3 + 3 + 1 x 3 + 1 x 4</v>
          </cell>
          <cell r="X610" t="str">
            <v>=</v>
          </cell>
          <cell r="Y610">
            <v>29</v>
          </cell>
        </row>
        <row r="611">
          <cell r="A611" t="str">
            <v xml:space="preserve"> 노말밴드 36C</v>
          </cell>
          <cell r="B611" t="str">
            <v xml:space="preserve"> 노말밴드</v>
          </cell>
          <cell r="C611" t="str">
            <v xml:space="preserve"> 36C</v>
          </cell>
          <cell r="D611" t="str">
            <v>개</v>
          </cell>
          <cell r="E611">
            <v>4</v>
          </cell>
          <cell r="X611" t="str">
            <v>=</v>
          </cell>
          <cell r="Y611">
            <v>4</v>
          </cell>
          <cell r="Z611">
            <v>4</v>
          </cell>
        </row>
        <row r="613">
          <cell r="A613" t="str">
            <v xml:space="preserve"> C형 찬넬 설치 60×30×10×2.3t</v>
          </cell>
          <cell r="B613" t="str">
            <v xml:space="preserve"> C형 찬넬 설치</v>
          </cell>
          <cell r="C613" t="str">
            <v xml:space="preserve"> 60×30×10×2.3t</v>
          </cell>
          <cell r="D613" t="str">
            <v>개</v>
          </cell>
          <cell r="E613" t="str">
            <v>가설역사 :</v>
          </cell>
          <cell r="F613" t="str">
            <v xml:space="preserve"> (40.5 + 235.5) ÷ 3 ÷ 1.5</v>
          </cell>
          <cell r="X613" t="str">
            <v>=</v>
          </cell>
          <cell r="Y613">
            <v>61.3</v>
          </cell>
          <cell r="Z613">
            <v>367</v>
          </cell>
        </row>
        <row r="614">
          <cell r="F614" t="str">
            <v xml:space="preserve"> (73+605.5+78+161+457) ÷ 3 ÷ 1.5</v>
          </cell>
          <cell r="X614" t="str">
            <v>=</v>
          </cell>
          <cell r="Y614">
            <v>305.39999999999998</v>
          </cell>
        </row>
        <row r="615">
          <cell r="A615">
            <v>0</v>
          </cell>
        </row>
        <row r="616">
          <cell r="A616" t="str">
            <v xml:space="preserve"> 클램프 16C</v>
          </cell>
          <cell r="B616" t="str">
            <v xml:space="preserve"> 클램프</v>
          </cell>
          <cell r="C616" t="str">
            <v xml:space="preserve"> 16C</v>
          </cell>
          <cell r="D616" t="str">
            <v>개</v>
          </cell>
          <cell r="E616" t="str">
            <v>가설역사 :</v>
          </cell>
          <cell r="F616" t="str">
            <v xml:space="preserve"> 40.5 ÷ 1.5</v>
          </cell>
          <cell r="J616" t="str">
            <v xml:space="preserve"> 73 ÷ 1.5</v>
          </cell>
          <cell r="X616" t="str">
            <v>=</v>
          </cell>
          <cell r="Y616">
            <v>75.7</v>
          </cell>
          <cell r="Z616">
            <v>75.7</v>
          </cell>
        </row>
        <row r="617">
          <cell r="A617" t="str">
            <v xml:space="preserve"> 클램프 22C</v>
          </cell>
          <cell r="B617" t="str">
            <v xml:space="preserve"> 클램프</v>
          </cell>
          <cell r="C617" t="str">
            <v xml:space="preserve"> 22C</v>
          </cell>
          <cell r="D617" t="str">
            <v>개</v>
          </cell>
          <cell r="J617" t="str">
            <v xml:space="preserve"> 605.5 ÷ 1.5</v>
          </cell>
          <cell r="X617" t="str">
            <v>=</v>
          </cell>
          <cell r="Y617">
            <v>403.7</v>
          </cell>
          <cell r="Z617">
            <v>403.7</v>
          </cell>
        </row>
        <row r="618">
          <cell r="A618" t="str">
            <v xml:space="preserve"> 클램프 28C</v>
          </cell>
          <cell r="B618" t="str">
            <v xml:space="preserve"> 클램프</v>
          </cell>
          <cell r="C618" t="str">
            <v xml:space="preserve"> 28C</v>
          </cell>
          <cell r="D618" t="str">
            <v>개</v>
          </cell>
          <cell r="E618" t="str">
            <v>가설역사 :</v>
          </cell>
          <cell r="F618" t="str">
            <v xml:space="preserve"> 235.5 ÷ 1.5</v>
          </cell>
          <cell r="J618" t="str">
            <v xml:space="preserve"> 78 ÷ 1.5</v>
          </cell>
          <cell r="X618" t="str">
            <v>=</v>
          </cell>
          <cell r="Y618">
            <v>209</v>
          </cell>
          <cell r="Z618">
            <v>209</v>
          </cell>
        </row>
        <row r="619">
          <cell r="A619" t="str">
            <v xml:space="preserve"> 클램프 36C</v>
          </cell>
          <cell r="B619" t="str">
            <v xml:space="preserve"> 클램프</v>
          </cell>
          <cell r="C619" t="str">
            <v xml:space="preserve"> 36C</v>
          </cell>
          <cell r="D619" t="str">
            <v>개</v>
          </cell>
          <cell r="J619" t="str">
            <v xml:space="preserve"> 161 ÷ 1.5</v>
          </cell>
          <cell r="X619" t="str">
            <v>=</v>
          </cell>
          <cell r="Y619">
            <v>107.3</v>
          </cell>
          <cell r="Z619">
            <v>107.3</v>
          </cell>
        </row>
        <row r="620">
          <cell r="A620">
            <v>0</v>
          </cell>
        </row>
        <row r="621">
          <cell r="A621" t="str">
            <v xml:space="preserve"> 노줄박스 설치 400×200×100</v>
          </cell>
          <cell r="B621" t="str">
            <v xml:space="preserve"> 노줄박스 설치</v>
          </cell>
          <cell r="C621" t="str">
            <v xml:space="preserve"> 400×200×100</v>
          </cell>
          <cell r="D621" t="str">
            <v>개</v>
          </cell>
          <cell r="E621" t="str">
            <v>가설역사 :</v>
          </cell>
          <cell r="F621">
            <v>22</v>
          </cell>
          <cell r="J621">
            <v>26</v>
          </cell>
          <cell r="X621" t="str">
            <v>=</v>
          </cell>
          <cell r="Y621">
            <v>48</v>
          </cell>
          <cell r="Z621">
            <v>48</v>
          </cell>
        </row>
        <row r="622">
          <cell r="A622">
            <v>0</v>
          </cell>
        </row>
        <row r="623">
          <cell r="A623" t="str">
            <v xml:space="preserve"> 풀박스 설치 100×100×100</v>
          </cell>
          <cell r="B623" t="str">
            <v xml:space="preserve"> 풀박스 설치</v>
          </cell>
          <cell r="C623" t="str">
            <v xml:space="preserve"> 100×100×100</v>
          </cell>
          <cell r="D623" t="str">
            <v>개</v>
          </cell>
          <cell r="J623">
            <v>2</v>
          </cell>
          <cell r="X623" t="str">
            <v>=</v>
          </cell>
          <cell r="Y623">
            <v>2</v>
          </cell>
          <cell r="Z623">
            <v>2</v>
          </cell>
        </row>
        <row r="624">
          <cell r="A624" t="str">
            <v xml:space="preserve"> 풀박스 설치 400×400×200</v>
          </cell>
          <cell r="B624" t="str">
            <v xml:space="preserve"> 풀박스 설치</v>
          </cell>
          <cell r="C624" t="str">
            <v xml:space="preserve"> 400×400×200</v>
          </cell>
          <cell r="D624" t="str">
            <v>개</v>
          </cell>
          <cell r="E624" t="str">
            <v>가설역사 :</v>
          </cell>
          <cell r="F624">
            <v>1</v>
          </cell>
          <cell r="J624">
            <v>3</v>
          </cell>
          <cell r="X624" t="str">
            <v>=</v>
          </cell>
          <cell r="Y624">
            <v>4</v>
          </cell>
          <cell r="Z624">
            <v>4</v>
          </cell>
        </row>
        <row r="625">
          <cell r="A625" t="str">
            <v xml:space="preserve"> 풀박스 설치 500×500×300</v>
          </cell>
          <cell r="B625" t="str">
            <v xml:space="preserve"> 풀박스 설치</v>
          </cell>
          <cell r="C625" t="str">
            <v xml:space="preserve"> 500×500×300</v>
          </cell>
          <cell r="D625" t="str">
            <v>개</v>
          </cell>
          <cell r="E625" t="str">
            <v>가설역사 :</v>
          </cell>
          <cell r="F625">
            <v>2</v>
          </cell>
          <cell r="X625" t="str">
            <v>=</v>
          </cell>
          <cell r="Y625">
            <v>2</v>
          </cell>
          <cell r="Z625">
            <v>2</v>
          </cell>
        </row>
        <row r="626">
          <cell r="A626" t="str">
            <v xml:space="preserve"> 풀박스 설치 200×200×200(매입)</v>
          </cell>
          <cell r="B626" t="str">
            <v xml:space="preserve"> 풀박스 설치</v>
          </cell>
          <cell r="C626" t="str">
            <v xml:space="preserve"> 200×200×200(매입)</v>
          </cell>
          <cell r="D626" t="str">
            <v>개</v>
          </cell>
          <cell r="E626" t="str">
            <v>가설역사 :</v>
          </cell>
          <cell r="F626">
            <v>1</v>
          </cell>
          <cell r="X626" t="str">
            <v>=</v>
          </cell>
          <cell r="Y626">
            <v>1</v>
          </cell>
          <cell r="Z626">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수량산출1"/>
      <sheetName val="자재단가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집계총괄 (2)"/>
      <sheetName val="laroux"/>
      <sheetName val="울타리거리"/>
      <sheetName val="보안등"/>
      <sheetName val="연선전화기초산출"/>
      <sheetName val="보강CO"/>
      <sheetName val="FC포설배관"/>
      <sheetName val="AS포장복구 "/>
      <sheetName val="노무비"/>
      <sheetName val="포장복구집계"/>
      <sheetName val="가설공사비"/>
      <sheetName val="도로구조공사비"/>
      <sheetName val="도로토공공사비"/>
      <sheetName val="여수토공사비"/>
      <sheetName val="시멘트"/>
      <sheetName val="내역"/>
      <sheetName val="운반9"/>
      <sheetName val="기계경비(시간당)"/>
      <sheetName val="내역서"/>
      <sheetName val="기별종합"/>
      <sheetName val="DATA"/>
      <sheetName val="G.R300경비"/>
      <sheetName val="인부임"/>
      <sheetName val="직재"/>
      <sheetName val="재집"/>
      <sheetName val="종합기별"/>
      <sheetName val="노무비명세서"/>
      <sheetName val="소요자재명세서"/>
      <sheetName val="일위"/>
      <sheetName val="노임이"/>
      <sheetName val="문학간접"/>
      <sheetName val="#REF"/>
      <sheetName val="간접"/>
      <sheetName val="별표집계"/>
      <sheetName val="준검 내역서"/>
      <sheetName val="Sheet2"/>
      <sheetName val="JOIN(2span)"/>
      <sheetName val="바닥판"/>
      <sheetName val="주빔의 설계"/>
      <sheetName val="철근량산정및사용성검토"/>
      <sheetName val="입력DATA"/>
      <sheetName val="품셈TABLE"/>
      <sheetName val="SPC노임(5월)"/>
      <sheetName val="참조"/>
      <sheetName val="참조 (2)"/>
      <sheetName val="기타 정보통신공사"/>
      <sheetName val="직노"/>
      <sheetName val="3"/>
      <sheetName val="단가산출서"/>
      <sheetName val="2000.11월설계내역"/>
      <sheetName val="I一般比"/>
      <sheetName val="1안"/>
      <sheetName val="N賃率-職"/>
      <sheetName val="5.2설치내역서(총괄)"/>
      <sheetName val="257A1"/>
      <sheetName val="2.대외공문"/>
      <sheetName val="고개가설"/>
      <sheetName val="사업비산출"/>
      <sheetName val="당사"/>
      <sheetName val="기준정보"/>
      <sheetName val="관구보호몰탈"/>
      <sheetName val="현장관리비"/>
      <sheetName val="공종별원가계산"/>
      <sheetName val="원내역"/>
      <sheetName val="간접비"/>
      <sheetName val="표지 (2)"/>
      <sheetName val="관로부문"/>
      <sheetName val="2순기"/>
      <sheetName val="예정공정표"/>
      <sheetName val="설계예산서"/>
      <sheetName val="총계"/>
      <sheetName val="예산내역서"/>
      <sheetName val="세부내역서"/>
      <sheetName val="산거각호표"/>
      <sheetName val="투찰"/>
      <sheetName val="참조(2)"/>
      <sheetName val="단가"/>
      <sheetName val="공통가설"/>
      <sheetName val="MOTOR"/>
      <sheetName val="중기일위대가"/>
      <sheetName val="공내역"/>
      <sheetName val="가로등"/>
      <sheetName val="자재단가표"/>
      <sheetName val="도급내역"/>
      <sheetName val="2000년1차"/>
      <sheetName val="2000전체분"/>
      <sheetName val="철콘"/>
      <sheetName val="확약서"/>
      <sheetName val="6호기"/>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동원(3)"/>
      <sheetName val="N賃率-職"/>
      <sheetName val="AS포장복구 "/>
      <sheetName val="일위대가표"/>
      <sheetName val="관구보호몰탈"/>
      <sheetName val="백호우계수"/>
      <sheetName val="전기공사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기준자료"/>
      <sheetName val="품셈표"/>
      <sheetName val="지입단가"/>
      <sheetName val="BASIC (2)"/>
      <sheetName val="설계명세서"/>
      <sheetName val="9GNG운반"/>
    </sheetNames>
    <sheetDataSet>
      <sheetData sheetId="0" refreshError="1"/>
      <sheetData sheetId="1" refreshError="1">
        <row r="4">
          <cell r="C4">
            <v>44101</v>
          </cell>
        </row>
        <row r="8">
          <cell r="C8">
            <v>57177</v>
          </cell>
        </row>
        <row r="9">
          <cell r="C9">
            <v>51718</v>
          </cell>
        </row>
        <row r="10">
          <cell r="C10">
            <v>42361</v>
          </cell>
        </row>
        <row r="11">
          <cell r="C11">
            <v>41929</v>
          </cell>
        </row>
        <row r="12">
          <cell r="C12">
            <v>57460</v>
          </cell>
        </row>
        <row r="13">
          <cell r="C13">
            <v>39631</v>
          </cell>
        </row>
        <row r="14">
          <cell r="C14">
            <v>28541</v>
          </cell>
        </row>
        <row r="21">
          <cell r="C21">
            <v>64949</v>
          </cell>
        </row>
        <row r="22">
          <cell r="C22">
            <v>62850</v>
          </cell>
        </row>
        <row r="26">
          <cell r="C26">
            <v>35423</v>
          </cell>
        </row>
        <row r="27">
          <cell r="C27">
            <v>42279</v>
          </cell>
        </row>
      </sheetData>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공사원가"/>
      <sheetName val="2.단가산출서(1)"/>
      <sheetName val="2.단가산출서(2)"/>
      <sheetName val="3.일위대가표"/>
      <sheetName val="4.일위산출"/>
      <sheetName val="5.수량집계"/>
      <sheetName val="6.수량산출"/>
      <sheetName val="7.동원인원산출"/>
      <sheetName val="8.자재단가비교표"/>
      <sheetName val="견적서"/>
      <sheetName val="UNIT"/>
    </sheetNames>
    <sheetDataSet>
      <sheetData sheetId="0"/>
      <sheetData sheetId="1"/>
      <sheetData sheetId="2"/>
      <sheetData sheetId="3"/>
      <sheetData sheetId="4">
        <row r="1">
          <cell r="E1" t="str">
            <v>공  사  종  류</v>
          </cell>
        </row>
      </sheetData>
      <sheetData sheetId="5">
        <row r="2">
          <cell r="D2" t="str">
            <v>경부고속선 영동보수기지외 3개소 정보통신망 보수 공사</v>
          </cell>
        </row>
        <row r="3">
          <cell r="B3">
            <v>101</v>
          </cell>
          <cell r="D3">
            <v>1</v>
          </cell>
          <cell r="E3" t="str">
            <v>광케이블</v>
          </cell>
          <cell r="F3" t="str">
            <v>OF-SM-8Core[JF]</v>
          </cell>
          <cell r="G3" t="str">
            <v>m</v>
          </cell>
        </row>
        <row r="4">
          <cell r="B4" t="str">
            <v>101-1</v>
          </cell>
          <cell r="C4">
            <v>1</v>
          </cell>
          <cell r="E4" t="str">
            <v>가. 재료비</v>
          </cell>
          <cell r="F4">
            <v>0</v>
          </cell>
          <cell r="G4" t="str">
            <v>m</v>
          </cell>
        </row>
        <row r="5">
          <cell r="B5" t="str">
            <v>101-2</v>
          </cell>
          <cell r="C5">
            <v>2</v>
          </cell>
          <cell r="E5" t="str">
            <v>광케이블</v>
          </cell>
          <cell r="F5" t="str">
            <v>OF-SM-8Core[JF]</v>
          </cell>
          <cell r="G5" t="str">
            <v>m</v>
          </cell>
          <cell r="I5">
            <v>1</v>
          </cell>
          <cell r="J5" t="str">
            <v>x</v>
          </cell>
          <cell r="K5">
            <v>1</v>
          </cell>
          <cell r="L5" t="str">
            <v>x</v>
          </cell>
          <cell r="M5" t="str">
            <v>(</v>
          </cell>
          <cell r="N5">
            <v>1</v>
          </cell>
          <cell r="O5" t="str">
            <v>+</v>
          </cell>
          <cell r="P5">
            <v>0.03</v>
          </cell>
          <cell r="Q5" t="str">
            <v>)</v>
          </cell>
          <cell r="W5" t="str">
            <v>=</v>
          </cell>
          <cell r="X5">
            <v>1.03</v>
          </cell>
          <cell r="Z5" t="str">
            <v>[기본</v>
          </cell>
          <cell r="AA5" t="str">
            <v>x</v>
          </cell>
          <cell r="AB5" t="str">
            <v>수량</v>
          </cell>
          <cell r="AC5" t="str">
            <v>x</v>
          </cell>
          <cell r="AD5" t="str">
            <v>(</v>
          </cell>
          <cell r="AE5">
            <v>1</v>
          </cell>
          <cell r="AF5" t="str">
            <v>+</v>
          </cell>
          <cell r="AG5" t="str">
            <v>재료할증</v>
          </cell>
          <cell r="AI5" t="str">
            <v>)]</v>
          </cell>
        </row>
        <row r="7">
          <cell r="B7" t="str">
            <v>101-3</v>
          </cell>
          <cell r="C7">
            <v>3</v>
          </cell>
          <cell r="E7" t="str">
            <v>나. 노무비</v>
          </cell>
          <cell r="F7">
            <v>0</v>
          </cell>
          <cell r="G7" t="str">
            <v>100m</v>
          </cell>
        </row>
        <row r="8">
          <cell r="B8" t="str">
            <v>101-4</v>
          </cell>
          <cell r="C8">
            <v>4</v>
          </cell>
          <cell r="E8" t="str">
            <v>광케이블설치사</v>
          </cell>
          <cell r="F8">
            <v>0</v>
          </cell>
          <cell r="G8" t="str">
            <v>인</v>
          </cell>
          <cell r="I8">
            <v>0.83</v>
          </cell>
          <cell r="J8" t="str">
            <v>x</v>
          </cell>
          <cell r="K8">
            <v>1</v>
          </cell>
          <cell r="L8" t="str">
            <v>/</v>
          </cell>
          <cell r="M8">
            <v>100</v>
          </cell>
          <cell r="O8" t="str">
            <v>x</v>
          </cell>
          <cell r="P8" t="str">
            <v>( 1</v>
          </cell>
          <cell r="Q8" t="str">
            <v>+</v>
          </cell>
          <cell r="R8">
            <v>0.875</v>
          </cell>
          <cell r="S8" t="str">
            <v>)</v>
          </cell>
          <cell r="W8" t="str">
            <v>=</v>
          </cell>
          <cell r="X8">
            <v>0.01</v>
          </cell>
          <cell r="Z8" t="str">
            <v>(기본</v>
          </cell>
          <cell r="AA8" t="str">
            <v>x</v>
          </cell>
          <cell r="AB8" t="str">
            <v>수량</v>
          </cell>
          <cell r="AC8" t="str">
            <v>/</v>
          </cell>
          <cell r="AD8" t="str">
            <v>단위량)</v>
          </cell>
          <cell r="AF8" t="str">
            <v>x</v>
          </cell>
          <cell r="AG8" t="str">
            <v>(</v>
          </cell>
          <cell r="AH8">
            <v>1</v>
          </cell>
          <cell r="AI8" t="str">
            <v>+</v>
          </cell>
          <cell r="AJ8" t="str">
            <v>할증</v>
          </cell>
          <cell r="AL8" t="str">
            <v>)</v>
          </cell>
          <cell r="AM8" t="str">
            <v>통 3-1-1-1(가)</v>
          </cell>
        </row>
        <row r="9">
          <cell r="B9" t="str">
            <v>101-5</v>
          </cell>
          <cell r="C9">
            <v>5</v>
          </cell>
          <cell r="E9" t="str">
            <v>특별인부</v>
          </cell>
          <cell r="F9">
            <v>0</v>
          </cell>
          <cell r="G9" t="str">
            <v>인</v>
          </cell>
          <cell r="I9">
            <v>2.1</v>
          </cell>
          <cell r="J9" t="str">
            <v>x</v>
          </cell>
          <cell r="K9">
            <v>1</v>
          </cell>
          <cell r="L9" t="str">
            <v>/</v>
          </cell>
          <cell r="M9">
            <v>100</v>
          </cell>
          <cell r="O9" t="str">
            <v>x</v>
          </cell>
          <cell r="P9" t="str">
            <v>( 1</v>
          </cell>
          <cell r="Q9" t="str">
            <v>+</v>
          </cell>
          <cell r="R9">
            <v>0.875</v>
          </cell>
          <cell r="S9" t="str">
            <v>)</v>
          </cell>
          <cell r="W9" t="str">
            <v>=</v>
          </cell>
          <cell r="X9">
            <v>0.03</v>
          </cell>
          <cell r="Z9" t="str">
            <v>(기본</v>
          </cell>
          <cell r="AA9" t="str">
            <v>x</v>
          </cell>
          <cell r="AB9" t="str">
            <v>수량</v>
          </cell>
          <cell r="AC9" t="str">
            <v>/</v>
          </cell>
          <cell r="AD9" t="str">
            <v>단위량)</v>
          </cell>
          <cell r="AF9" t="str">
            <v>x</v>
          </cell>
          <cell r="AG9" t="str">
            <v>(</v>
          </cell>
          <cell r="AH9">
            <v>1</v>
          </cell>
          <cell r="AI9" t="str">
            <v>+</v>
          </cell>
          <cell r="AJ9" t="str">
            <v>할증</v>
          </cell>
          <cell r="AL9" t="str">
            <v>)</v>
          </cell>
          <cell r="AM9" t="str">
            <v>통 3-1-1-1(가)</v>
          </cell>
        </row>
        <row r="11">
          <cell r="B11" t="str">
            <v>101-6</v>
          </cell>
          <cell r="C11">
            <v>6</v>
          </cell>
          <cell r="E11" t="str">
            <v>다. 공구손료</v>
          </cell>
          <cell r="F11" t="str">
            <v>노무비의 3%</v>
          </cell>
          <cell r="G11">
            <v>0</v>
          </cell>
        </row>
        <row r="12">
          <cell r="B12" t="str">
            <v>101-7</v>
          </cell>
          <cell r="C12">
            <v>7</v>
          </cell>
          <cell r="E12" t="str">
            <v>광케이블설치사</v>
          </cell>
          <cell r="F12">
            <v>0</v>
          </cell>
          <cell r="G12" t="str">
            <v>인</v>
          </cell>
          <cell r="I12">
            <v>0.83</v>
          </cell>
          <cell r="J12" t="str">
            <v>x</v>
          </cell>
          <cell r="K12">
            <v>1</v>
          </cell>
          <cell r="L12" t="str">
            <v>/</v>
          </cell>
          <cell r="M12">
            <v>100</v>
          </cell>
          <cell r="O12" t="str">
            <v>x</v>
          </cell>
          <cell r="P12">
            <v>0.03</v>
          </cell>
          <cell r="W12" t="str">
            <v>=</v>
          </cell>
          <cell r="X12">
            <v>0</v>
          </cell>
          <cell r="Z12" t="str">
            <v>(기본</v>
          </cell>
          <cell r="AA12" t="str">
            <v>x</v>
          </cell>
          <cell r="AB12" t="str">
            <v>수량</v>
          </cell>
          <cell r="AC12" t="str">
            <v>/</v>
          </cell>
          <cell r="AD12" t="str">
            <v>단위량</v>
          </cell>
          <cell r="AF12" t="str">
            <v>x</v>
          </cell>
          <cell r="AG12" t="str">
            <v>공구손료)</v>
          </cell>
        </row>
        <row r="13">
          <cell r="B13" t="str">
            <v>101-8</v>
          </cell>
          <cell r="C13">
            <v>8</v>
          </cell>
          <cell r="E13" t="str">
            <v>특별인부</v>
          </cell>
          <cell r="F13">
            <v>0</v>
          </cell>
          <cell r="G13" t="str">
            <v>인</v>
          </cell>
          <cell r="I13">
            <v>2.1</v>
          </cell>
          <cell r="J13" t="str">
            <v>x</v>
          </cell>
          <cell r="K13">
            <v>1</v>
          </cell>
          <cell r="L13" t="str">
            <v>/</v>
          </cell>
          <cell r="M13">
            <v>100</v>
          </cell>
          <cell r="O13" t="str">
            <v>x</v>
          </cell>
          <cell r="P13">
            <v>0.03</v>
          </cell>
          <cell r="W13" t="str">
            <v>=</v>
          </cell>
          <cell r="X13">
            <v>0</v>
          </cell>
          <cell r="Z13" t="str">
            <v>(기본</v>
          </cell>
          <cell r="AA13" t="str">
            <v>x</v>
          </cell>
          <cell r="AB13" t="str">
            <v>수량</v>
          </cell>
          <cell r="AC13" t="str">
            <v>/</v>
          </cell>
          <cell r="AD13" t="str">
            <v>단위량</v>
          </cell>
          <cell r="AF13" t="str">
            <v>x</v>
          </cell>
          <cell r="AG13" t="str">
            <v>공구손료)</v>
          </cell>
        </row>
        <row r="33">
          <cell r="B33">
            <v>102</v>
          </cell>
          <cell r="D33">
            <v>2</v>
          </cell>
          <cell r="E33" t="str">
            <v>스파이랄슬리브설치</v>
          </cell>
          <cell r="F33" t="str">
            <v>구내</v>
          </cell>
          <cell r="G33" t="str">
            <v>m</v>
          </cell>
        </row>
        <row r="34">
          <cell r="B34" t="str">
            <v>102-1</v>
          </cell>
          <cell r="C34">
            <v>1</v>
          </cell>
          <cell r="E34" t="str">
            <v>가. 재료비</v>
          </cell>
          <cell r="F34">
            <v>0</v>
          </cell>
          <cell r="G34" t="str">
            <v>m</v>
          </cell>
        </row>
        <row r="35">
          <cell r="B35" t="str">
            <v>102-2</v>
          </cell>
          <cell r="C35">
            <v>2</v>
          </cell>
          <cell r="E35" t="str">
            <v>스파이랄 스리브</v>
          </cell>
          <cell r="F35" t="str">
            <v>스파이랄스리브(흑색,16㎜+22㎜)</v>
          </cell>
          <cell r="G35" t="str">
            <v>조</v>
          </cell>
          <cell r="I35">
            <v>1</v>
          </cell>
          <cell r="J35" t="str">
            <v>x</v>
          </cell>
          <cell r="K35">
            <v>1</v>
          </cell>
          <cell r="W35" t="str">
            <v>=</v>
          </cell>
          <cell r="X35">
            <v>1</v>
          </cell>
          <cell r="Z35" t="str">
            <v>[기본</v>
          </cell>
          <cell r="AA35" t="str">
            <v>x</v>
          </cell>
          <cell r="AB35" t="str">
            <v>수량</v>
          </cell>
          <cell r="AC35" t="str">
            <v>]</v>
          </cell>
        </row>
        <row r="36">
          <cell r="B36" t="str">
            <v>102-3</v>
          </cell>
          <cell r="C36">
            <v>3</v>
          </cell>
          <cell r="E36" t="str">
            <v>케이블 명찰</v>
          </cell>
          <cell r="F36" t="str">
            <v>케이블 명찰 스티커(아크릴)</v>
          </cell>
          <cell r="G36" t="str">
            <v>개</v>
          </cell>
          <cell r="I36">
            <v>1</v>
          </cell>
          <cell r="J36" t="str">
            <v>x</v>
          </cell>
          <cell r="K36">
            <v>1</v>
          </cell>
          <cell r="W36" t="str">
            <v>=</v>
          </cell>
          <cell r="X36">
            <v>1</v>
          </cell>
          <cell r="Z36" t="str">
            <v>[기본</v>
          </cell>
          <cell r="AA36" t="str">
            <v>x</v>
          </cell>
          <cell r="AB36" t="str">
            <v>수량</v>
          </cell>
          <cell r="AC36" t="str">
            <v>]</v>
          </cell>
        </row>
        <row r="38">
          <cell r="B38" t="str">
            <v>102-4</v>
          </cell>
          <cell r="C38">
            <v>4</v>
          </cell>
          <cell r="E38" t="str">
            <v>나. 노무비</v>
          </cell>
          <cell r="F38">
            <v>0</v>
          </cell>
          <cell r="G38" t="str">
            <v>m</v>
          </cell>
        </row>
        <row r="39">
          <cell r="B39" t="str">
            <v>102-5</v>
          </cell>
          <cell r="C39">
            <v>5</v>
          </cell>
          <cell r="E39" t="str">
            <v>보통인부</v>
          </cell>
          <cell r="F39">
            <v>0</v>
          </cell>
          <cell r="G39" t="str">
            <v>인</v>
          </cell>
          <cell r="I39">
            <v>7.0000000000000007E-2</v>
          </cell>
          <cell r="J39" t="str">
            <v>x</v>
          </cell>
          <cell r="K39">
            <v>1</v>
          </cell>
          <cell r="L39" t="str">
            <v>x</v>
          </cell>
          <cell r="M39" t="str">
            <v>( 1</v>
          </cell>
          <cell r="O39" t="str">
            <v>+</v>
          </cell>
          <cell r="P39">
            <v>0.875</v>
          </cell>
          <cell r="Q39" t="str">
            <v>)</v>
          </cell>
          <cell r="W39" t="str">
            <v>=</v>
          </cell>
          <cell r="X39">
            <v>0.13</v>
          </cell>
          <cell r="Z39" t="str">
            <v>(기본</v>
          </cell>
          <cell r="AA39" t="str">
            <v>x</v>
          </cell>
          <cell r="AB39" t="str">
            <v>수량</v>
          </cell>
          <cell r="AC39" t="str">
            <v>x</v>
          </cell>
          <cell r="AD39" t="str">
            <v>할증)</v>
          </cell>
          <cell r="AM39" t="str">
            <v>통 3-1-4(11)</v>
          </cell>
        </row>
        <row r="41">
          <cell r="B41" t="str">
            <v>102-6</v>
          </cell>
          <cell r="C41">
            <v>6</v>
          </cell>
          <cell r="E41" t="str">
            <v>다. 공구손료</v>
          </cell>
          <cell r="F41" t="str">
            <v>노무비의 3%</v>
          </cell>
          <cell r="G41">
            <v>0</v>
          </cell>
        </row>
        <row r="42">
          <cell r="B42" t="str">
            <v>102-7</v>
          </cell>
          <cell r="C42">
            <v>7</v>
          </cell>
          <cell r="E42" t="str">
            <v>보통인부</v>
          </cell>
          <cell r="F42">
            <v>0</v>
          </cell>
          <cell r="G42" t="str">
            <v>인</v>
          </cell>
          <cell r="I42">
            <v>7.0000000000000007E-2</v>
          </cell>
          <cell r="J42" t="str">
            <v>x</v>
          </cell>
          <cell r="K42">
            <v>1</v>
          </cell>
          <cell r="L42" t="str">
            <v>x</v>
          </cell>
          <cell r="M42">
            <v>0.03</v>
          </cell>
          <cell r="W42" t="str">
            <v>=</v>
          </cell>
          <cell r="X42">
            <v>2E-3</v>
          </cell>
          <cell r="Z42" t="str">
            <v>(기본</v>
          </cell>
          <cell r="AA42" t="str">
            <v>x</v>
          </cell>
          <cell r="AB42" t="str">
            <v>수량</v>
          </cell>
          <cell r="AC42" t="str">
            <v>x</v>
          </cell>
          <cell r="AD42" t="str">
            <v>공구손료)</v>
          </cell>
        </row>
        <row r="64">
          <cell r="B64">
            <v>103</v>
          </cell>
          <cell r="D64">
            <v>3</v>
          </cell>
          <cell r="E64" t="str">
            <v>O.F.D설치(48N)</v>
          </cell>
          <cell r="F64" t="str">
            <v>광분배함 설치</v>
          </cell>
          <cell r="G64" t="str">
            <v>대</v>
          </cell>
        </row>
        <row r="65">
          <cell r="B65" t="str">
            <v>103-1</v>
          </cell>
          <cell r="C65">
            <v>1</v>
          </cell>
          <cell r="E65" t="str">
            <v>가. 재료비</v>
          </cell>
          <cell r="F65">
            <v>0</v>
          </cell>
          <cell r="G65" t="str">
            <v>m</v>
          </cell>
        </row>
        <row r="66">
          <cell r="B66" t="str">
            <v>103-2</v>
          </cell>
          <cell r="C66">
            <v>2</v>
          </cell>
          <cell r="E66" t="str">
            <v>분배함</v>
          </cell>
          <cell r="F66" t="str">
            <v>OFD-48</v>
          </cell>
          <cell r="G66" t="str">
            <v>대</v>
          </cell>
          <cell r="I66">
            <v>1</v>
          </cell>
          <cell r="J66" t="str">
            <v>x</v>
          </cell>
          <cell r="K66">
            <v>1</v>
          </cell>
          <cell r="W66" t="str">
            <v>=</v>
          </cell>
          <cell r="X66">
            <v>1</v>
          </cell>
          <cell r="Z66" t="str">
            <v>[기본</v>
          </cell>
          <cell r="AA66" t="str">
            <v>x</v>
          </cell>
          <cell r="AB66" t="str">
            <v>수량</v>
          </cell>
          <cell r="AC66" t="str">
            <v>]</v>
          </cell>
        </row>
        <row r="68">
          <cell r="B68" t="str">
            <v>103-3</v>
          </cell>
          <cell r="C68">
            <v>3</v>
          </cell>
          <cell r="E68" t="str">
            <v>나. 노무비</v>
          </cell>
          <cell r="F68">
            <v>0</v>
          </cell>
          <cell r="G68" t="str">
            <v>대</v>
          </cell>
        </row>
        <row r="69">
          <cell r="B69" t="str">
            <v>103-4</v>
          </cell>
          <cell r="C69">
            <v>4</v>
          </cell>
          <cell r="E69" t="str">
            <v>통신설비공</v>
          </cell>
          <cell r="F69">
            <v>0</v>
          </cell>
          <cell r="G69" t="str">
            <v>인</v>
          </cell>
          <cell r="I69">
            <v>0.09</v>
          </cell>
          <cell r="J69" t="str">
            <v>x</v>
          </cell>
          <cell r="K69">
            <v>1</v>
          </cell>
          <cell r="L69" t="str">
            <v>x</v>
          </cell>
          <cell r="M69">
            <v>1</v>
          </cell>
          <cell r="O69" t="str">
            <v>x</v>
          </cell>
          <cell r="P69" t="str">
            <v>( 1</v>
          </cell>
          <cell r="Q69" t="str">
            <v>+</v>
          </cell>
          <cell r="R69">
            <v>0.875</v>
          </cell>
          <cell r="S69" t="str">
            <v>)</v>
          </cell>
          <cell r="W69" t="str">
            <v>=</v>
          </cell>
          <cell r="X69">
            <v>0.16</v>
          </cell>
          <cell r="Z69" t="str">
            <v>(기본</v>
          </cell>
          <cell r="AA69" t="str">
            <v>x</v>
          </cell>
          <cell r="AB69" t="str">
            <v>수량</v>
          </cell>
          <cell r="AC69" t="str">
            <v>x</v>
          </cell>
          <cell r="AD69" t="str">
            <v>단위량)</v>
          </cell>
          <cell r="AF69" t="str">
            <v>x</v>
          </cell>
          <cell r="AG69" t="str">
            <v>할증)</v>
          </cell>
          <cell r="AM69" t="str">
            <v>통 3-1-1-1(다)</v>
          </cell>
        </row>
        <row r="70">
          <cell r="B70" t="str">
            <v>103-5</v>
          </cell>
          <cell r="C70">
            <v>5</v>
          </cell>
          <cell r="E70" t="str">
            <v>보통인부</v>
          </cell>
          <cell r="F70">
            <v>0</v>
          </cell>
          <cell r="G70" t="str">
            <v>인</v>
          </cell>
          <cell r="I70">
            <v>0.09</v>
          </cell>
          <cell r="J70" t="str">
            <v>x</v>
          </cell>
          <cell r="K70">
            <v>1</v>
          </cell>
          <cell r="L70" t="str">
            <v>x</v>
          </cell>
          <cell r="M70">
            <v>1</v>
          </cell>
          <cell r="O70" t="str">
            <v>x</v>
          </cell>
          <cell r="P70" t="str">
            <v>( 1</v>
          </cell>
          <cell r="Q70" t="str">
            <v>+</v>
          </cell>
          <cell r="R70">
            <v>0.875</v>
          </cell>
          <cell r="S70" t="str">
            <v>)</v>
          </cell>
          <cell r="W70" t="str">
            <v>=</v>
          </cell>
          <cell r="X70">
            <v>0.16</v>
          </cell>
          <cell r="Z70" t="str">
            <v>(기본</v>
          </cell>
          <cell r="AA70" t="str">
            <v>x</v>
          </cell>
          <cell r="AB70" t="str">
            <v>수량</v>
          </cell>
          <cell r="AC70" t="str">
            <v>x</v>
          </cell>
          <cell r="AD70" t="str">
            <v>단위량)</v>
          </cell>
          <cell r="AF70" t="str">
            <v>x</v>
          </cell>
          <cell r="AG70" t="str">
            <v>할증)</v>
          </cell>
          <cell r="AM70" t="str">
            <v>통 3-1-1-1(다)</v>
          </cell>
        </row>
        <row r="72">
          <cell r="B72" t="str">
            <v>103-6</v>
          </cell>
          <cell r="C72">
            <v>6</v>
          </cell>
          <cell r="E72" t="str">
            <v>다. 공구손료</v>
          </cell>
          <cell r="F72" t="str">
            <v>노무비의 3%</v>
          </cell>
          <cell r="G72">
            <v>0</v>
          </cell>
        </row>
        <row r="73">
          <cell r="B73" t="str">
            <v>103-7</v>
          </cell>
          <cell r="C73">
            <v>7</v>
          </cell>
          <cell r="E73" t="str">
            <v>통신설비공</v>
          </cell>
          <cell r="F73">
            <v>0</v>
          </cell>
          <cell r="G73" t="str">
            <v>인</v>
          </cell>
          <cell r="I73">
            <v>0.09</v>
          </cell>
          <cell r="J73" t="str">
            <v>x</v>
          </cell>
          <cell r="K73">
            <v>1</v>
          </cell>
          <cell r="L73" t="str">
            <v>x</v>
          </cell>
          <cell r="M73">
            <v>1</v>
          </cell>
          <cell r="O73" t="str">
            <v>x</v>
          </cell>
          <cell r="P73">
            <v>0.03</v>
          </cell>
          <cell r="W73" t="str">
            <v>=</v>
          </cell>
          <cell r="X73">
            <v>2E-3</v>
          </cell>
          <cell r="Z73" t="str">
            <v>(기본</v>
          </cell>
          <cell r="AA73" t="str">
            <v>x</v>
          </cell>
          <cell r="AB73" t="str">
            <v>수량</v>
          </cell>
          <cell r="AC73" t="str">
            <v>x</v>
          </cell>
          <cell r="AD73" t="str">
            <v>단위량</v>
          </cell>
          <cell r="AF73" t="str">
            <v>x</v>
          </cell>
          <cell r="AG73" t="str">
            <v>공구손료)</v>
          </cell>
        </row>
        <row r="74">
          <cell r="B74" t="str">
            <v>103-8</v>
          </cell>
          <cell r="C74">
            <v>8</v>
          </cell>
          <cell r="E74" t="str">
            <v>보통인부</v>
          </cell>
          <cell r="F74">
            <v>0</v>
          </cell>
          <cell r="G74" t="str">
            <v>인</v>
          </cell>
          <cell r="I74">
            <v>0.09</v>
          </cell>
          <cell r="J74" t="str">
            <v>x</v>
          </cell>
          <cell r="K74">
            <v>1</v>
          </cell>
          <cell r="L74" t="str">
            <v>x</v>
          </cell>
          <cell r="M74">
            <v>1</v>
          </cell>
          <cell r="O74" t="str">
            <v>x</v>
          </cell>
          <cell r="P74">
            <v>0.03</v>
          </cell>
          <cell r="W74" t="str">
            <v>=</v>
          </cell>
          <cell r="X74">
            <v>2E-3</v>
          </cell>
          <cell r="Z74" t="str">
            <v>(기본</v>
          </cell>
          <cell r="AA74" t="str">
            <v>x</v>
          </cell>
          <cell r="AB74" t="str">
            <v>수량</v>
          </cell>
          <cell r="AC74" t="str">
            <v>x</v>
          </cell>
          <cell r="AD74" t="str">
            <v>단위량</v>
          </cell>
          <cell r="AF74" t="str">
            <v>x</v>
          </cell>
          <cell r="AG74" t="str">
            <v>공구손료)</v>
          </cell>
        </row>
        <row r="95">
          <cell r="B95">
            <v>104</v>
          </cell>
          <cell r="D95">
            <v>4</v>
          </cell>
          <cell r="E95" t="str">
            <v>광케이블국내성단</v>
          </cell>
          <cell r="F95" t="str">
            <v>SM[12Core이하]</v>
          </cell>
          <cell r="G95" t="str">
            <v>Core</v>
          </cell>
        </row>
        <row r="96">
          <cell r="B96" t="str">
            <v>104-1</v>
          </cell>
          <cell r="C96">
            <v>1</v>
          </cell>
          <cell r="E96" t="str">
            <v>가. 재료비</v>
          </cell>
          <cell r="F96">
            <v>0</v>
          </cell>
          <cell r="G96" t="str">
            <v>m</v>
          </cell>
        </row>
        <row r="97">
          <cell r="B97" t="str">
            <v>104-2</v>
          </cell>
          <cell r="C97">
            <v>2</v>
          </cell>
          <cell r="E97" t="str">
            <v>가제</v>
          </cell>
          <cell r="F97" t="str">
            <v>10cm X 10cm</v>
          </cell>
          <cell r="G97" t="str">
            <v>개</v>
          </cell>
          <cell r="I97">
            <v>1</v>
          </cell>
          <cell r="J97" t="str">
            <v>x</v>
          </cell>
          <cell r="K97">
            <v>1</v>
          </cell>
          <cell r="W97" t="str">
            <v>=</v>
          </cell>
          <cell r="X97">
            <v>1</v>
          </cell>
          <cell r="Z97" t="str">
            <v>[기본</v>
          </cell>
          <cell r="AA97" t="str">
            <v>x</v>
          </cell>
          <cell r="AB97" t="str">
            <v>수량]</v>
          </cell>
        </row>
        <row r="98">
          <cell r="B98" t="str">
            <v>104-3</v>
          </cell>
          <cell r="C98">
            <v>3</v>
          </cell>
          <cell r="E98" t="str">
            <v>티슈</v>
          </cell>
          <cell r="G98" t="str">
            <v>개</v>
          </cell>
          <cell r="I98">
            <v>0.25</v>
          </cell>
          <cell r="J98" t="str">
            <v>x</v>
          </cell>
          <cell r="K98">
            <v>1</v>
          </cell>
          <cell r="W98" t="str">
            <v>=</v>
          </cell>
          <cell r="X98">
            <v>0.25</v>
          </cell>
          <cell r="Z98" t="str">
            <v>[기본</v>
          </cell>
          <cell r="AA98" t="str">
            <v>x</v>
          </cell>
          <cell r="AB98" t="str">
            <v>수량]</v>
          </cell>
        </row>
        <row r="99">
          <cell r="B99" t="str">
            <v>104-4</v>
          </cell>
          <cell r="C99">
            <v>4</v>
          </cell>
          <cell r="E99" t="str">
            <v>젤리세척제</v>
          </cell>
          <cell r="F99" t="str">
            <v>백색불연성</v>
          </cell>
          <cell r="G99" t="str">
            <v>개</v>
          </cell>
          <cell r="I99">
            <v>2E-3</v>
          </cell>
          <cell r="J99" t="str">
            <v>x</v>
          </cell>
          <cell r="K99">
            <v>1</v>
          </cell>
          <cell r="W99" t="str">
            <v>=</v>
          </cell>
          <cell r="X99">
            <v>0</v>
          </cell>
          <cell r="Z99" t="str">
            <v>[기본</v>
          </cell>
          <cell r="AA99" t="str">
            <v>x</v>
          </cell>
          <cell r="AB99" t="str">
            <v>수량]</v>
          </cell>
        </row>
        <row r="100">
          <cell r="B100" t="str">
            <v>104-5</v>
          </cell>
          <cell r="C100">
            <v>5</v>
          </cell>
          <cell r="E100" t="str">
            <v>열수축튜브</v>
          </cell>
          <cell r="G100" t="str">
            <v>개</v>
          </cell>
          <cell r="I100">
            <v>1</v>
          </cell>
          <cell r="J100" t="str">
            <v>x</v>
          </cell>
          <cell r="K100">
            <v>1</v>
          </cell>
          <cell r="W100" t="str">
            <v>=</v>
          </cell>
          <cell r="X100">
            <v>1</v>
          </cell>
          <cell r="Z100" t="str">
            <v>[기본</v>
          </cell>
          <cell r="AA100" t="str">
            <v>x</v>
          </cell>
          <cell r="AB100" t="str">
            <v>수량]</v>
          </cell>
        </row>
        <row r="101">
          <cell r="B101" t="str">
            <v>104-6</v>
          </cell>
          <cell r="C101">
            <v>6</v>
          </cell>
          <cell r="E101" t="str">
            <v>광점퍼코드</v>
          </cell>
          <cell r="G101" t="str">
            <v>개</v>
          </cell>
          <cell r="I101">
            <v>0.5</v>
          </cell>
          <cell r="J101" t="str">
            <v>x</v>
          </cell>
          <cell r="K101">
            <v>1</v>
          </cell>
          <cell r="W101" t="str">
            <v>=</v>
          </cell>
          <cell r="X101">
            <v>0.5</v>
          </cell>
          <cell r="Z101" t="str">
            <v>[기본</v>
          </cell>
          <cell r="AA101" t="str">
            <v>x</v>
          </cell>
          <cell r="AB101" t="str">
            <v>수량]</v>
          </cell>
        </row>
        <row r="103">
          <cell r="B103" t="str">
            <v>104-7</v>
          </cell>
          <cell r="C103">
            <v>7</v>
          </cell>
          <cell r="E103" t="str">
            <v>나. 노무비</v>
          </cell>
          <cell r="F103">
            <v>0</v>
          </cell>
          <cell r="G103" t="str">
            <v>core</v>
          </cell>
        </row>
        <row r="104">
          <cell r="B104" t="str">
            <v>104-8</v>
          </cell>
          <cell r="C104">
            <v>8</v>
          </cell>
          <cell r="E104" t="str">
            <v>광케이블설치사</v>
          </cell>
          <cell r="F104">
            <v>0</v>
          </cell>
          <cell r="G104" t="str">
            <v>인</v>
          </cell>
          <cell r="I104">
            <v>0.22</v>
          </cell>
          <cell r="J104" t="str">
            <v>x</v>
          </cell>
          <cell r="K104">
            <v>1</v>
          </cell>
          <cell r="L104" t="str">
            <v>x</v>
          </cell>
          <cell r="M104">
            <v>1</v>
          </cell>
          <cell r="O104" t="str">
            <v>x</v>
          </cell>
          <cell r="P104" t="str">
            <v>( 1</v>
          </cell>
          <cell r="Q104" t="str">
            <v>+</v>
          </cell>
          <cell r="R104">
            <v>0.875</v>
          </cell>
          <cell r="S104" t="str">
            <v>)</v>
          </cell>
          <cell r="W104" t="str">
            <v>=</v>
          </cell>
          <cell r="X104">
            <v>0.41</v>
          </cell>
          <cell r="Z104" t="str">
            <v>(기본</v>
          </cell>
          <cell r="AA104" t="str">
            <v>x</v>
          </cell>
          <cell r="AB104" t="str">
            <v>수량</v>
          </cell>
          <cell r="AC104" t="str">
            <v>x</v>
          </cell>
          <cell r="AD104" t="str">
            <v>단위량)</v>
          </cell>
          <cell r="AF104" t="str">
            <v>x</v>
          </cell>
          <cell r="AG104" t="str">
            <v>할증)</v>
          </cell>
          <cell r="AM104" t="str">
            <v>통 3-1-1-1(다)</v>
          </cell>
        </row>
        <row r="105">
          <cell r="B105" t="str">
            <v>104-9</v>
          </cell>
          <cell r="C105">
            <v>9</v>
          </cell>
          <cell r="E105" t="str">
            <v>특별인부</v>
          </cell>
          <cell r="F105">
            <v>0</v>
          </cell>
          <cell r="G105" t="str">
            <v>인</v>
          </cell>
          <cell r="I105">
            <v>0.22</v>
          </cell>
          <cell r="J105" t="str">
            <v>x</v>
          </cell>
          <cell r="K105">
            <v>1</v>
          </cell>
          <cell r="L105" t="str">
            <v>x</v>
          </cell>
          <cell r="M105">
            <v>1</v>
          </cell>
          <cell r="O105" t="str">
            <v>x</v>
          </cell>
          <cell r="P105" t="str">
            <v>( 1</v>
          </cell>
          <cell r="Q105" t="str">
            <v>+</v>
          </cell>
          <cell r="R105">
            <v>0.875</v>
          </cell>
          <cell r="S105" t="str">
            <v>)</v>
          </cell>
          <cell r="W105" t="str">
            <v>=</v>
          </cell>
          <cell r="X105">
            <v>0.41</v>
          </cell>
          <cell r="Z105" t="str">
            <v>(기본</v>
          </cell>
          <cell r="AA105" t="str">
            <v>x</v>
          </cell>
          <cell r="AB105" t="str">
            <v>수량</v>
          </cell>
          <cell r="AC105" t="str">
            <v>x</v>
          </cell>
          <cell r="AD105" t="str">
            <v>단위량)</v>
          </cell>
          <cell r="AF105" t="str">
            <v>x</v>
          </cell>
          <cell r="AG105" t="str">
            <v>할증)</v>
          </cell>
          <cell r="AM105" t="str">
            <v>통 3-1-1-1(다)</v>
          </cell>
        </row>
        <row r="107">
          <cell r="B107" t="str">
            <v>104-10</v>
          </cell>
          <cell r="C107">
            <v>10</v>
          </cell>
          <cell r="E107" t="str">
            <v>다. 공구손료</v>
          </cell>
          <cell r="F107" t="str">
            <v>노무비의 3%</v>
          </cell>
          <cell r="G107">
            <v>0</v>
          </cell>
        </row>
        <row r="108">
          <cell r="B108" t="str">
            <v>104-11</v>
          </cell>
          <cell r="C108">
            <v>11</v>
          </cell>
          <cell r="E108" t="str">
            <v>광케이블설치사</v>
          </cell>
          <cell r="F108">
            <v>0</v>
          </cell>
          <cell r="G108" t="str">
            <v>인</v>
          </cell>
          <cell r="I108">
            <v>0.22</v>
          </cell>
          <cell r="J108" t="str">
            <v>x</v>
          </cell>
          <cell r="K108">
            <v>1</v>
          </cell>
          <cell r="L108" t="str">
            <v>x</v>
          </cell>
          <cell r="M108">
            <v>1</v>
          </cell>
          <cell r="O108" t="str">
            <v>x</v>
          </cell>
          <cell r="P108">
            <v>0.03</v>
          </cell>
          <cell r="W108" t="str">
            <v>=</v>
          </cell>
          <cell r="X108">
            <v>6.0000000000000001E-3</v>
          </cell>
          <cell r="Z108" t="str">
            <v>(기본</v>
          </cell>
          <cell r="AA108" t="str">
            <v>x</v>
          </cell>
          <cell r="AB108" t="str">
            <v>수량</v>
          </cell>
          <cell r="AC108" t="str">
            <v>x</v>
          </cell>
          <cell r="AD108" t="str">
            <v>단위량</v>
          </cell>
          <cell r="AF108" t="str">
            <v>x</v>
          </cell>
          <cell r="AG108" t="str">
            <v>공구손료)</v>
          </cell>
        </row>
        <row r="109">
          <cell r="B109" t="str">
            <v>104-12</v>
          </cell>
          <cell r="C109">
            <v>12</v>
          </cell>
          <cell r="E109" t="str">
            <v>특별인부</v>
          </cell>
          <cell r="F109">
            <v>0</v>
          </cell>
          <cell r="G109" t="str">
            <v>인</v>
          </cell>
          <cell r="I109">
            <v>0.22</v>
          </cell>
          <cell r="J109" t="str">
            <v>x</v>
          </cell>
          <cell r="K109">
            <v>1</v>
          </cell>
          <cell r="L109" t="str">
            <v>x</v>
          </cell>
          <cell r="M109">
            <v>1</v>
          </cell>
          <cell r="O109" t="str">
            <v>x</v>
          </cell>
          <cell r="P109">
            <v>0.03</v>
          </cell>
          <cell r="W109" t="str">
            <v>=</v>
          </cell>
          <cell r="X109">
            <v>6.0000000000000001E-3</v>
          </cell>
          <cell r="Z109" t="str">
            <v>(기본</v>
          </cell>
          <cell r="AA109" t="str">
            <v>x</v>
          </cell>
          <cell r="AB109" t="str">
            <v>수량</v>
          </cell>
          <cell r="AC109" t="str">
            <v>x</v>
          </cell>
          <cell r="AD109" t="str">
            <v>단위량</v>
          </cell>
          <cell r="AF109" t="str">
            <v>x</v>
          </cell>
          <cell r="AG109" t="str">
            <v>공구손료)</v>
          </cell>
        </row>
        <row r="126">
          <cell r="B126">
            <v>105</v>
          </cell>
          <cell r="D126">
            <v>5</v>
          </cell>
          <cell r="E126" t="str">
            <v>광케이블 코아접속</v>
          </cell>
          <cell r="F126" t="str">
            <v>12CORE 이하</v>
          </cell>
          <cell r="G126" t="str">
            <v>Core</v>
          </cell>
        </row>
        <row r="127">
          <cell r="B127" t="str">
            <v>105-1</v>
          </cell>
          <cell r="C127">
            <v>1</v>
          </cell>
          <cell r="E127" t="str">
            <v>가. 재료비</v>
          </cell>
          <cell r="F127">
            <v>0</v>
          </cell>
          <cell r="G127" t="str">
            <v>m</v>
          </cell>
        </row>
        <row r="128">
          <cell r="B128" t="str">
            <v>105-2</v>
          </cell>
          <cell r="C128">
            <v>2</v>
          </cell>
          <cell r="E128" t="str">
            <v>가제</v>
          </cell>
          <cell r="F128" t="str">
            <v>10cm X 10cm</v>
          </cell>
          <cell r="G128" t="str">
            <v>개</v>
          </cell>
          <cell r="I128">
            <v>1</v>
          </cell>
          <cell r="J128" t="str">
            <v>x</v>
          </cell>
          <cell r="K128">
            <v>1</v>
          </cell>
          <cell r="W128" t="str">
            <v>=</v>
          </cell>
          <cell r="X128">
            <v>1</v>
          </cell>
          <cell r="Z128" t="str">
            <v>[기본</v>
          </cell>
          <cell r="AA128" t="str">
            <v>x</v>
          </cell>
          <cell r="AB128" t="str">
            <v>수량]</v>
          </cell>
        </row>
        <row r="129">
          <cell r="B129" t="str">
            <v>105-3</v>
          </cell>
          <cell r="C129">
            <v>3</v>
          </cell>
          <cell r="E129" t="str">
            <v>티슈</v>
          </cell>
          <cell r="G129" t="str">
            <v>개</v>
          </cell>
          <cell r="I129">
            <v>0.25</v>
          </cell>
          <cell r="J129" t="str">
            <v>x</v>
          </cell>
          <cell r="K129">
            <v>1</v>
          </cell>
          <cell r="W129" t="str">
            <v>=</v>
          </cell>
          <cell r="X129">
            <v>0.25</v>
          </cell>
          <cell r="Z129" t="str">
            <v>[기본</v>
          </cell>
          <cell r="AA129" t="str">
            <v>x</v>
          </cell>
          <cell r="AB129" t="str">
            <v>수량]</v>
          </cell>
        </row>
        <row r="130">
          <cell r="B130" t="str">
            <v>105-4</v>
          </cell>
          <cell r="C130">
            <v>4</v>
          </cell>
          <cell r="E130" t="str">
            <v>젤리세척제</v>
          </cell>
          <cell r="F130" t="str">
            <v>백색불연성</v>
          </cell>
          <cell r="G130" t="str">
            <v>개</v>
          </cell>
          <cell r="I130">
            <v>2E-3</v>
          </cell>
          <cell r="J130" t="str">
            <v>x</v>
          </cell>
          <cell r="K130">
            <v>1</v>
          </cell>
          <cell r="W130" t="str">
            <v>=</v>
          </cell>
          <cell r="X130">
            <v>2E-3</v>
          </cell>
          <cell r="Z130" t="str">
            <v>[기본</v>
          </cell>
          <cell r="AA130" t="str">
            <v>x</v>
          </cell>
          <cell r="AB130" t="str">
            <v>수량]</v>
          </cell>
        </row>
        <row r="131">
          <cell r="B131" t="str">
            <v>105-5</v>
          </cell>
          <cell r="C131">
            <v>5</v>
          </cell>
          <cell r="E131" t="str">
            <v>열수축튜브</v>
          </cell>
          <cell r="G131" t="str">
            <v>개</v>
          </cell>
          <cell r="I131">
            <v>1</v>
          </cell>
          <cell r="J131" t="str">
            <v>x</v>
          </cell>
          <cell r="K131">
            <v>1</v>
          </cell>
          <cell r="W131" t="str">
            <v>=</v>
          </cell>
          <cell r="X131">
            <v>1</v>
          </cell>
          <cell r="Z131" t="str">
            <v>[기본</v>
          </cell>
          <cell r="AA131" t="str">
            <v>x</v>
          </cell>
          <cell r="AB131" t="str">
            <v>수량]</v>
          </cell>
        </row>
        <row r="132">
          <cell r="B132" t="str">
            <v>105-6</v>
          </cell>
          <cell r="C132">
            <v>6</v>
          </cell>
          <cell r="E132" t="str">
            <v>광점퍼코드</v>
          </cell>
          <cell r="G132" t="str">
            <v>개</v>
          </cell>
          <cell r="I132">
            <v>0.5</v>
          </cell>
          <cell r="J132" t="str">
            <v>x</v>
          </cell>
          <cell r="K132">
            <v>1</v>
          </cell>
          <cell r="W132" t="str">
            <v>=</v>
          </cell>
          <cell r="X132">
            <v>0.5</v>
          </cell>
          <cell r="Z132" t="str">
            <v>[기본</v>
          </cell>
          <cell r="AA132" t="str">
            <v>x</v>
          </cell>
          <cell r="AB132" t="str">
            <v>수량]</v>
          </cell>
        </row>
        <row r="134">
          <cell r="B134" t="str">
            <v>105-7</v>
          </cell>
          <cell r="C134">
            <v>7</v>
          </cell>
          <cell r="E134" t="str">
            <v>나. 노무비</v>
          </cell>
          <cell r="F134">
            <v>0</v>
          </cell>
          <cell r="G134" t="str">
            <v>core</v>
          </cell>
        </row>
        <row r="135">
          <cell r="B135" t="str">
            <v>105-8</v>
          </cell>
          <cell r="C135">
            <v>8</v>
          </cell>
          <cell r="E135" t="str">
            <v>광케이블설치사</v>
          </cell>
          <cell r="F135">
            <v>0</v>
          </cell>
          <cell r="G135" t="str">
            <v>인</v>
          </cell>
          <cell r="I135">
            <v>0.16</v>
          </cell>
          <cell r="J135" t="str">
            <v>x</v>
          </cell>
          <cell r="K135">
            <v>1</v>
          </cell>
          <cell r="L135" t="str">
            <v>x</v>
          </cell>
          <cell r="M135">
            <v>1</v>
          </cell>
          <cell r="O135" t="str">
            <v>x</v>
          </cell>
          <cell r="P135" t="str">
            <v>( 1</v>
          </cell>
          <cell r="Q135" t="str">
            <v>+</v>
          </cell>
          <cell r="R135">
            <v>0.875</v>
          </cell>
          <cell r="S135" t="str">
            <v>)</v>
          </cell>
          <cell r="W135" t="str">
            <v>=</v>
          </cell>
          <cell r="X135">
            <v>0.3</v>
          </cell>
          <cell r="Z135" t="str">
            <v>(기본</v>
          </cell>
          <cell r="AA135" t="str">
            <v>x</v>
          </cell>
          <cell r="AB135" t="str">
            <v>수량</v>
          </cell>
          <cell r="AC135" t="str">
            <v>x</v>
          </cell>
          <cell r="AD135" t="str">
            <v>단위량)</v>
          </cell>
          <cell r="AF135" t="str">
            <v>x</v>
          </cell>
          <cell r="AG135" t="str">
            <v>할증)</v>
          </cell>
          <cell r="AM135" t="str">
            <v>통 3-1-1-1(나)</v>
          </cell>
        </row>
        <row r="136">
          <cell r="B136" t="str">
            <v>105-9</v>
          </cell>
          <cell r="C136">
            <v>9</v>
          </cell>
          <cell r="E136" t="str">
            <v>특별인부</v>
          </cell>
          <cell r="F136">
            <v>0</v>
          </cell>
          <cell r="G136" t="str">
            <v>인</v>
          </cell>
          <cell r="I136">
            <v>0.16</v>
          </cell>
          <cell r="J136" t="str">
            <v>x</v>
          </cell>
          <cell r="K136">
            <v>1</v>
          </cell>
          <cell r="L136" t="str">
            <v>x</v>
          </cell>
          <cell r="M136">
            <v>1</v>
          </cell>
          <cell r="O136" t="str">
            <v>x</v>
          </cell>
          <cell r="P136" t="str">
            <v>( 1</v>
          </cell>
          <cell r="Q136" t="str">
            <v>+</v>
          </cell>
          <cell r="R136">
            <v>0.875</v>
          </cell>
          <cell r="S136" t="str">
            <v>)</v>
          </cell>
          <cell r="W136" t="str">
            <v>=</v>
          </cell>
          <cell r="X136">
            <v>0.3</v>
          </cell>
          <cell r="Z136" t="str">
            <v>(기본</v>
          </cell>
          <cell r="AA136" t="str">
            <v>x</v>
          </cell>
          <cell r="AB136" t="str">
            <v>수량</v>
          </cell>
          <cell r="AC136" t="str">
            <v>x</v>
          </cell>
          <cell r="AD136" t="str">
            <v>단위량)</v>
          </cell>
          <cell r="AF136" t="str">
            <v>x</v>
          </cell>
          <cell r="AG136" t="str">
            <v>할증)</v>
          </cell>
          <cell r="AM136" t="str">
            <v>통 3-1-1-1(나)</v>
          </cell>
        </row>
        <row r="138">
          <cell r="B138" t="str">
            <v>105-10</v>
          </cell>
          <cell r="C138">
            <v>10</v>
          </cell>
          <cell r="E138" t="str">
            <v>다. 공구손료</v>
          </cell>
          <cell r="F138" t="str">
            <v>노무비의 3%</v>
          </cell>
          <cell r="G138">
            <v>0</v>
          </cell>
        </row>
        <row r="139">
          <cell r="B139" t="str">
            <v>105-11</v>
          </cell>
          <cell r="C139">
            <v>11</v>
          </cell>
          <cell r="E139" t="str">
            <v>광케이블설치사</v>
          </cell>
          <cell r="F139">
            <v>0</v>
          </cell>
          <cell r="G139" t="str">
            <v>인</v>
          </cell>
          <cell r="I139">
            <v>0.16</v>
          </cell>
          <cell r="J139" t="str">
            <v>x</v>
          </cell>
          <cell r="K139">
            <v>1</v>
          </cell>
          <cell r="L139" t="str">
            <v>x</v>
          </cell>
          <cell r="M139">
            <v>1</v>
          </cell>
          <cell r="O139" t="str">
            <v>x</v>
          </cell>
          <cell r="P139">
            <v>0.03</v>
          </cell>
          <cell r="W139" t="str">
            <v>=</v>
          </cell>
          <cell r="X139">
            <v>4.0000000000000001E-3</v>
          </cell>
          <cell r="Z139" t="str">
            <v>(기본</v>
          </cell>
          <cell r="AA139" t="str">
            <v>x</v>
          </cell>
          <cell r="AB139" t="str">
            <v>수량</v>
          </cell>
          <cell r="AC139" t="str">
            <v>x</v>
          </cell>
          <cell r="AD139" t="str">
            <v>단위량</v>
          </cell>
          <cell r="AF139" t="str">
            <v>x</v>
          </cell>
          <cell r="AG139" t="str">
            <v>공구손료)</v>
          </cell>
        </row>
        <row r="140">
          <cell r="B140" t="str">
            <v>105-12</v>
          </cell>
          <cell r="C140">
            <v>12</v>
          </cell>
          <cell r="E140" t="str">
            <v>특별인부</v>
          </cell>
          <cell r="F140">
            <v>0</v>
          </cell>
          <cell r="G140" t="str">
            <v>인</v>
          </cell>
          <cell r="I140">
            <v>0.16</v>
          </cell>
          <cell r="J140" t="str">
            <v>x</v>
          </cell>
          <cell r="K140">
            <v>1</v>
          </cell>
          <cell r="L140" t="str">
            <v>x</v>
          </cell>
          <cell r="M140">
            <v>1</v>
          </cell>
          <cell r="O140" t="str">
            <v>x</v>
          </cell>
          <cell r="P140">
            <v>0.03</v>
          </cell>
          <cell r="W140" t="str">
            <v>=</v>
          </cell>
          <cell r="X140">
            <v>4.0000000000000001E-3</v>
          </cell>
          <cell r="Z140" t="str">
            <v>(기본</v>
          </cell>
          <cell r="AA140" t="str">
            <v>x</v>
          </cell>
          <cell r="AB140" t="str">
            <v>수량</v>
          </cell>
          <cell r="AC140" t="str">
            <v>x</v>
          </cell>
          <cell r="AD140" t="str">
            <v>단위량</v>
          </cell>
          <cell r="AF140" t="str">
            <v>x</v>
          </cell>
          <cell r="AG140" t="str">
            <v>공구손료)</v>
          </cell>
        </row>
        <row r="157">
          <cell r="B157">
            <v>106</v>
          </cell>
          <cell r="D157">
            <v>6</v>
          </cell>
          <cell r="E157" t="str">
            <v>광케이블 시험</v>
          </cell>
          <cell r="F157" t="str">
            <v>최종시험</v>
          </cell>
          <cell r="G157" t="str">
            <v>Core</v>
          </cell>
        </row>
        <row r="158">
          <cell r="B158" t="str">
            <v>106-1</v>
          </cell>
          <cell r="C158">
            <v>1</v>
          </cell>
          <cell r="E158" t="str">
            <v>가. 재료비</v>
          </cell>
          <cell r="F158">
            <v>0</v>
          </cell>
          <cell r="G158">
            <v>0</v>
          </cell>
        </row>
        <row r="159">
          <cell r="B159" t="str">
            <v>106-2</v>
          </cell>
          <cell r="C159">
            <v>2</v>
          </cell>
          <cell r="E159" t="str">
            <v>OTDR 용지</v>
          </cell>
          <cell r="F159" t="str">
            <v>시험성적서 A4</v>
          </cell>
          <cell r="G159" t="str">
            <v>개</v>
          </cell>
          <cell r="I159">
            <v>1</v>
          </cell>
          <cell r="J159" t="str">
            <v>x</v>
          </cell>
          <cell r="K159">
            <v>4</v>
          </cell>
          <cell r="W159" t="str">
            <v>=</v>
          </cell>
          <cell r="X159">
            <v>4</v>
          </cell>
          <cell r="Z159" t="str">
            <v>[기본</v>
          </cell>
          <cell r="AA159" t="str">
            <v>x</v>
          </cell>
          <cell r="AB159" t="str">
            <v>수량]</v>
          </cell>
        </row>
        <row r="161">
          <cell r="B161" t="str">
            <v>106-3</v>
          </cell>
          <cell r="C161">
            <v>3</v>
          </cell>
          <cell r="E161" t="str">
            <v>나. 노무비</v>
          </cell>
          <cell r="F161">
            <v>0</v>
          </cell>
          <cell r="G161" t="str">
            <v>core</v>
          </cell>
        </row>
        <row r="162">
          <cell r="B162" t="str">
            <v>106-4</v>
          </cell>
          <cell r="C162">
            <v>4</v>
          </cell>
          <cell r="E162" t="str">
            <v>광케이블설치사</v>
          </cell>
          <cell r="F162">
            <v>0</v>
          </cell>
          <cell r="G162" t="str">
            <v>인</v>
          </cell>
          <cell r="I162">
            <v>0.25</v>
          </cell>
          <cell r="J162" t="str">
            <v>x</v>
          </cell>
          <cell r="K162">
            <v>1</v>
          </cell>
          <cell r="L162" t="str">
            <v>x</v>
          </cell>
          <cell r="M162">
            <v>1</v>
          </cell>
          <cell r="O162" t="str">
            <v>x</v>
          </cell>
          <cell r="P162" t="str">
            <v>( 1</v>
          </cell>
          <cell r="Q162" t="str">
            <v>+</v>
          </cell>
          <cell r="R162">
            <v>0.875</v>
          </cell>
          <cell r="S162" t="str">
            <v>)</v>
          </cell>
          <cell r="W162" t="str">
            <v>=</v>
          </cell>
          <cell r="X162">
            <v>0.46</v>
          </cell>
          <cell r="Z162" t="str">
            <v>(기본</v>
          </cell>
          <cell r="AA162" t="str">
            <v>x</v>
          </cell>
          <cell r="AB162" t="str">
            <v>수량</v>
          </cell>
          <cell r="AC162" t="str">
            <v>x</v>
          </cell>
          <cell r="AD162" t="str">
            <v>단위량)</v>
          </cell>
          <cell r="AF162" t="str">
            <v>x</v>
          </cell>
          <cell r="AG162" t="str">
            <v>할증)</v>
          </cell>
          <cell r="AM162" t="str">
            <v>통 3-1-1-1(나)</v>
          </cell>
        </row>
        <row r="163">
          <cell r="B163" t="str">
            <v>106-5</v>
          </cell>
          <cell r="C163">
            <v>5</v>
          </cell>
          <cell r="E163" t="str">
            <v>특별인부</v>
          </cell>
          <cell r="F163">
            <v>0</v>
          </cell>
          <cell r="G163" t="str">
            <v>인</v>
          </cell>
          <cell r="I163">
            <v>0.2</v>
          </cell>
          <cell r="J163" t="str">
            <v>x</v>
          </cell>
          <cell r="K163">
            <v>1</v>
          </cell>
          <cell r="L163" t="str">
            <v>x</v>
          </cell>
          <cell r="M163">
            <v>1</v>
          </cell>
          <cell r="O163" t="str">
            <v>x</v>
          </cell>
          <cell r="P163" t="str">
            <v>( 1</v>
          </cell>
          <cell r="Q163" t="str">
            <v>+</v>
          </cell>
          <cell r="R163">
            <v>0.875</v>
          </cell>
          <cell r="S163" t="str">
            <v>)</v>
          </cell>
          <cell r="W163" t="str">
            <v>=</v>
          </cell>
          <cell r="X163">
            <v>0.37</v>
          </cell>
          <cell r="Z163" t="str">
            <v>(기본</v>
          </cell>
          <cell r="AA163" t="str">
            <v>x</v>
          </cell>
          <cell r="AB163" t="str">
            <v>수량</v>
          </cell>
          <cell r="AC163" t="str">
            <v>x</v>
          </cell>
          <cell r="AD163" t="str">
            <v>단위량)</v>
          </cell>
          <cell r="AF163" t="str">
            <v>x</v>
          </cell>
          <cell r="AG163" t="str">
            <v>할증)</v>
          </cell>
          <cell r="AM163" t="str">
            <v>통 3-1-1-1(나)</v>
          </cell>
        </row>
        <row r="165">
          <cell r="B165" t="str">
            <v>106-6</v>
          </cell>
          <cell r="C165">
            <v>6</v>
          </cell>
          <cell r="E165" t="str">
            <v>다. 공구손료</v>
          </cell>
          <cell r="F165" t="str">
            <v>노무비의 3%</v>
          </cell>
          <cell r="G165">
            <v>0</v>
          </cell>
        </row>
        <row r="166">
          <cell r="B166" t="str">
            <v>106-7</v>
          </cell>
          <cell r="C166">
            <v>7</v>
          </cell>
          <cell r="E166" t="str">
            <v>광케이블설치사</v>
          </cell>
          <cell r="F166">
            <v>0</v>
          </cell>
          <cell r="G166" t="str">
            <v>인</v>
          </cell>
          <cell r="I166">
            <v>0.25</v>
          </cell>
          <cell r="J166" t="str">
            <v>x</v>
          </cell>
          <cell r="K166">
            <v>1</v>
          </cell>
          <cell r="L166" t="str">
            <v>x</v>
          </cell>
          <cell r="M166">
            <v>1</v>
          </cell>
          <cell r="O166" t="str">
            <v>x</v>
          </cell>
          <cell r="P166">
            <v>0.03</v>
          </cell>
          <cell r="W166" t="str">
            <v>=</v>
          </cell>
          <cell r="X166">
            <v>7.0000000000000001E-3</v>
          </cell>
          <cell r="Z166" t="str">
            <v>(기본</v>
          </cell>
          <cell r="AA166" t="str">
            <v>x</v>
          </cell>
          <cell r="AB166" t="str">
            <v>수량</v>
          </cell>
          <cell r="AC166" t="str">
            <v>x</v>
          </cell>
          <cell r="AD166" t="str">
            <v>단위량</v>
          </cell>
          <cell r="AF166" t="str">
            <v>x</v>
          </cell>
          <cell r="AG166" t="str">
            <v>공구손료)</v>
          </cell>
        </row>
        <row r="167">
          <cell r="B167" t="str">
            <v>106-8</v>
          </cell>
          <cell r="C167">
            <v>8</v>
          </cell>
          <cell r="E167" t="str">
            <v>특별인부</v>
          </cell>
          <cell r="F167">
            <v>0</v>
          </cell>
          <cell r="G167" t="str">
            <v>인</v>
          </cell>
          <cell r="I167">
            <v>0.2</v>
          </cell>
          <cell r="J167" t="str">
            <v>x</v>
          </cell>
          <cell r="K167">
            <v>1</v>
          </cell>
          <cell r="L167" t="str">
            <v>x</v>
          </cell>
          <cell r="M167">
            <v>1</v>
          </cell>
          <cell r="O167" t="str">
            <v>x</v>
          </cell>
          <cell r="P167">
            <v>0.03</v>
          </cell>
          <cell r="W167" t="str">
            <v>=</v>
          </cell>
          <cell r="X167">
            <v>6.0000000000000001E-3</v>
          </cell>
          <cell r="Z167" t="str">
            <v>(기본</v>
          </cell>
          <cell r="AA167" t="str">
            <v>x</v>
          </cell>
          <cell r="AB167" t="str">
            <v>수량</v>
          </cell>
          <cell r="AC167" t="str">
            <v>x</v>
          </cell>
          <cell r="AD167" t="str">
            <v>단위량</v>
          </cell>
          <cell r="AF167" t="str">
            <v>x</v>
          </cell>
          <cell r="AG167" t="str">
            <v>공구손료)</v>
          </cell>
        </row>
        <row r="188">
          <cell r="B188">
            <v>107</v>
          </cell>
          <cell r="D188">
            <v>7</v>
          </cell>
          <cell r="E188" t="str">
            <v xml:space="preserve">Gigabit Backbone Switch </v>
          </cell>
          <cell r="F188">
            <v>0</v>
          </cell>
          <cell r="G188" t="str">
            <v>set</v>
          </cell>
        </row>
        <row r="189">
          <cell r="B189" t="str">
            <v>107-1</v>
          </cell>
          <cell r="C189">
            <v>1</v>
          </cell>
          <cell r="E189" t="str">
            <v>가. 재료비</v>
          </cell>
          <cell r="F189">
            <v>0</v>
          </cell>
          <cell r="G189">
            <v>0</v>
          </cell>
        </row>
        <row r="190">
          <cell r="B190" t="str">
            <v>107-2</v>
          </cell>
          <cell r="C190">
            <v>2</v>
          </cell>
          <cell r="E190" t="str">
            <v>Chassis</v>
          </cell>
          <cell r="F190" t="str">
            <v>8Slot</v>
          </cell>
          <cell r="G190" t="str">
            <v>개</v>
          </cell>
          <cell r="I190">
            <v>1</v>
          </cell>
          <cell r="J190" t="str">
            <v>x</v>
          </cell>
          <cell r="K190">
            <v>1</v>
          </cell>
          <cell r="W190" t="str">
            <v>=</v>
          </cell>
          <cell r="X190">
            <v>1</v>
          </cell>
          <cell r="Z190" t="str">
            <v>[기본</v>
          </cell>
          <cell r="AA190" t="str">
            <v>x</v>
          </cell>
          <cell r="AB190" t="str">
            <v>수량]</v>
          </cell>
        </row>
        <row r="191">
          <cell r="B191" t="str">
            <v>107-3</v>
          </cell>
          <cell r="C191">
            <v>3</v>
          </cell>
          <cell r="E191" t="str">
            <v>POWER SUPPLY</v>
          </cell>
          <cell r="F191" t="str">
            <v>AC Type</v>
          </cell>
          <cell r="G191" t="str">
            <v>개</v>
          </cell>
          <cell r="I191">
            <v>1</v>
          </cell>
          <cell r="J191" t="str">
            <v>x</v>
          </cell>
          <cell r="K191">
            <v>2</v>
          </cell>
          <cell r="W191" t="str">
            <v>=</v>
          </cell>
          <cell r="X191">
            <v>2</v>
          </cell>
          <cell r="Z191" t="str">
            <v>[기본</v>
          </cell>
          <cell r="AA191" t="str">
            <v>x</v>
          </cell>
          <cell r="AB191" t="str">
            <v>수량]</v>
          </cell>
        </row>
        <row r="192">
          <cell r="B192" t="str">
            <v>107-4</v>
          </cell>
          <cell r="C192">
            <v>4</v>
          </cell>
          <cell r="E192" t="str">
            <v>Process Module</v>
          </cell>
          <cell r="F192" t="str">
            <v>L3</v>
          </cell>
          <cell r="G192" t="str">
            <v>개</v>
          </cell>
          <cell r="I192">
            <v>1</v>
          </cell>
          <cell r="J192" t="str">
            <v>x</v>
          </cell>
          <cell r="K192">
            <v>2</v>
          </cell>
          <cell r="W192" t="str">
            <v>=</v>
          </cell>
          <cell r="X192">
            <v>2</v>
          </cell>
          <cell r="Z192" t="str">
            <v>[기본</v>
          </cell>
          <cell r="AA192" t="str">
            <v>x</v>
          </cell>
          <cell r="AB192" t="str">
            <v>수량]</v>
          </cell>
        </row>
        <row r="193">
          <cell r="B193" t="str">
            <v>107-5</v>
          </cell>
          <cell r="C193">
            <v>5</v>
          </cell>
          <cell r="E193" t="str">
            <v>1 Gbps I/F Module</v>
          </cell>
          <cell r="F193" t="str">
            <v>24Port</v>
          </cell>
          <cell r="G193" t="str">
            <v>개</v>
          </cell>
          <cell r="I193">
            <v>1</v>
          </cell>
          <cell r="J193" t="str">
            <v>x</v>
          </cell>
          <cell r="K193">
            <v>1</v>
          </cell>
          <cell r="W193" t="str">
            <v>=</v>
          </cell>
          <cell r="X193">
            <v>1</v>
          </cell>
          <cell r="Z193" t="str">
            <v>[기본</v>
          </cell>
          <cell r="AA193" t="str">
            <v>x</v>
          </cell>
          <cell r="AB193" t="str">
            <v>수량]</v>
          </cell>
        </row>
        <row r="194">
          <cell r="B194" t="str">
            <v>107-6</v>
          </cell>
          <cell r="C194">
            <v>6</v>
          </cell>
          <cell r="E194" t="str">
            <v>10/100Mbps I/F Module</v>
          </cell>
          <cell r="F194" t="str">
            <v>24Port</v>
          </cell>
          <cell r="G194" t="str">
            <v>개</v>
          </cell>
          <cell r="I194">
            <v>1</v>
          </cell>
          <cell r="J194" t="str">
            <v>x</v>
          </cell>
          <cell r="K194">
            <v>1</v>
          </cell>
          <cell r="W194" t="str">
            <v>=</v>
          </cell>
          <cell r="X194">
            <v>1</v>
          </cell>
          <cell r="Z194" t="str">
            <v>[기본</v>
          </cell>
          <cell r="AA194" t="str">
            <v>x</v>
          </cell>
          <cell r="AB194" t="str">
            <v>수량]</v>
          </cell>
        </row>
        <row r="195">
          <cell r="B195" t="str">
            <v>107-7</v>
          </cell>
          <cell r="C195">
            <v>7</v>
          </cell>
          <cell r="E195" t="str">
            <v>Gigabit Module Jack</v>
          </cell>
          <cell r="F195" t="str">
            <v>1Port(SX/LX/LH)</v>
          </cell>
          <cell r="G195" t="str">
            <v>개</v>
          </cell>
          <cell r="I195">
            <v>1</v>
          </cell>
          <cell r="J195" t="str">
            <v>x</v>
          </cell>
          <cell r="K195">
            <v>12</v>
          </cell>
          <cell r="W195" t="str">
            <v>=</v>
          </cell>
          <cell r="X195">
            <v>12</v>
          </cell>
          <cell r="Z195" t="str">
            <v>[기본</v>
          </cell>
          <cell r="AA195" t="str">
            <v>x</v>
          </cell>
          <cell r="AB195" t="str">
            <v>수량]</v>
          </cell>
        </row>
        <row r="196">
          <cell r="B196" t="str">
            <v>107-8</v>
          </cell>
          <cell r="C196">
            <v>8</v>
          </cell>
          <cell r="E196" t="str">
            <v>광패치코드</v>
          </cell>
          <cell r="F196" t="str">
            <v>SFP Type</v>
          </cell>
          <cell r="G196" t="str">
            <v>개</v>
          </cell>
          <cell r="I196">
            <v>1</v>
          </cell>
          <cell r="J196" t="str">
            <v>x</v>
          </cell>
          <cell r="K196">
            <v>12</v>
          </cell>
          <cell r="W196" t="str">
            <v>=</v>
          </cell>
          <cell r="X196">
            <v>12</v>
          </cell>
          <cell r="Z196" t="str">
            <v>[기본</v>
          </cell>
          <cell r="AA196" t="str">
            <v>x</v>
          </cell>
          <cell r="AB196" t="str">
            <v>수량]</v>
          </cell>
        </row>
        <row r="198">
          <cell r="B198" t="str">
            <v>107-9</v>
          </cell>
          <cell r="C198">
            <v>9</v>
          </cell>
          <cell r="E198" t="str">
            <v>나. 노무비</v>
          </cell>
          <cell r="F198">
            <v>0</v>
          </cell>
          <cell r="G198" t="str">
            <v>Set</v>
          </cell>
        </row>
        <row r="199">
          <cell r="B199" t="str">
            <v>107-10</v>
          </cell>
          <cell r="C199">
            <v>10</v>
          </cell>
          <cell r="E199" t="str">
            <v>통신관련산업기사</v>
          </cell>
          <cell r="G199" t="str">
            <v>인</v>
          </cell>
          <cell r="I199">
            <v>0.26</v>
          </cell>
          <cell r="J199" t="str">
            <v>x</v>
          </cell>
          <cell r="K199">
            <v>1</v>
          </cell>
          <cell r="L199" t="str">
            <v>x</v>
          </cell>
          <cell r="M199" t="str">
            <v>(1+0.875)</v>
          </cell>
          <cell r="W199" t="str">
            <v>=</v>
          </cell>
          <cell r="X199">
            <v>0.48</v>
          </cell>
          <cell r="Z199" t="str">
            <v>(기본</v>
          </cell>
          <cell r="AA199" t="str">
            <v>x</v>
          </cell>
          <cell r="AB199" t="str">
            <v>수량</v>
          </cell>
          <cell r="AC199" t="str">
            <v>x</v>
          </cell>
          <cell r="AD199" t="str">
            <v>할증)</v>
          </cell>
          <cell r="AM199" t="str">
            <v>통 7-1-1(라)</v>
          </cell>
        </row>
        <row r="200">
          <cell r="B200" t="str">
            <v>107-11</v>
          </cell>
          <cell r="C200">
            <v>11</v>
          </cell>
          <cell r="E200" t="str">
            <v>통신설비공</v>
          </cell>
          <cell r="G200" t="str">
            <v>인</v>
          </cell>
          <cell r="I200">
            <v>0.39</v>
          </cell>
          <cell r="J200" t="str">
            <v>x</v>
          </cell>
          <cell r="K200">
            <v>1</v>
          </cell>
          <cell r="L200" t="str">
            <v>x</v>
          </cell>
          <cell r="M200" t="str">
            <v>(1+0.875)</v>
          </cell>
          <cell r="W200" t="str">
            <v>=</v>
          </cell>
          <cell r="X200">
            <v>0.73</v>
          </cell>
          <cell r="Z200" t="str">
            <v>(기본</v>
          </cell>
          <cell r="AA200" t="str">
            <v>x</v>
          </cell>
          <cell r="AB200" t="str">
            <v>수량</v>
          </cell>
          <cell r="AC200" t="str">
            <v>x</v>
          </cell>
          <cell r="AD200" t="str">
            <v>할증)</v>
          </cell>
          <cell r="AM200" t="str">
            <v>통 7-1-1(라)</v>
          </cell>
        </row>
        <row r="201">
          <cell r="B201" t="str">
            <v>107-12</v>
          </cell>
          <cell r="C201">
            <v>12</v>
          </cell>
          <cell r="E201" t="str">
            <v>S/W시험사</v>
          </cell>
          <cell r="G201" t="str">
            <v>인</v>
          </cell>
          <cell r="I201">
            <v>4.74</v>
          </cell>
          <cell r="J201" t="str">
            <v>x</v>
          </cell>
          <cell r="K201">
            <v>1</v>
          </cell>
          <cell r="L201" t="str">
            <v>x</v>
          </cell>
          <cell r="M201" t="str">
            <v>(1+0.875)</v>
          </cell>
          <cell r="W201" t="str">
            <v>=</v>
          </cell>
          <cell r="X201">
            <v>8.8800000000000008</v>
          </cell>
          <cell r="Z201" t="str">
            <v>(기본</v>
          </cell>
          <cell r="AA201" t="str">
            <v>x</v>
          </cell>
          <cell r="AB201" t="str">
            <v>수량</v>
          </cell>
          <cell r="AC201" t="str">
            <v>x</v>
          </cell>
          <cell r="AD201" t="str">
            <v>할증)</v>
          </cell>
          <cell r="AM201" t="str">
            <v>통 7-1-1(라)</v>
          </cell>
        </row>
        <row r="202">
          <cell r="B202" t="str">
            <v>107-13</v>
          </cell>
          <cell r="C202">
            <v>13</v>
          </cell>
          <cell r="E202" t="str">
            <v>H/W시험사</v>
          </cell>
          <cell r="G202" t="str">
            <v>인</v>
          </cell>
          <cell r="I202">
            <v>1.08</v>
          </cell>
          <cell r="J202" t="str">
            <v>x</v>
          </cell>
          <cell r="K202">
            <v>1</v>
          </cell>
          <cell r="L202" t="str">
            <v>x</v>
          </cell>
          <cell r="M202" t="str">
            <v>(1+0.875)</v>
          </cell>
          <cell r="W202" t="str">
            <v>=</v>
          </cell>
          <cell r="X202">
            <v>2.02</v>
          </cell>
          <cell r="Z202" t="str">
            <v>(기본</v>
          </cell>
          <cell r="AA202" t="str">
            <v>x</v>
          </cell>
          <cell r="AB202" t="str">
            <v>수량</v>
          </cell>
          <cell r="AC202" t="str">
            <v>x</v>
          </cell>
          <cell r="AD202" t="str">
            <v>할증)</v>
          </cell>
          <cell r="AM202" t="str">
            <v>통 7-1-1(라)</v>
          </cell>
        </row>
        <row r="203">
          <cell r="B203" t="str">
            <v>107-14</v>
          </cell>
          <cell r="C203">
            <v>14</v>
          </cell>
          <cell r="E203" t="str">
            <v>보통인부</v>
          </cell>
          <cell r="G203" t="str">
            <v>인</v>
          </cell>
          <cell r="I203">
            <v>0.16</v>
          </cell>
          <cell r="J203" t="str">
            <v>x</v>
          </cell>
          <cell r="K203">
            <v>1</v>
          </cell>
          <cell r="L203" t="str">
            <v>x</v>
          </cell>
          <cell r="M203" t="str">
            <v>(1+0.875)</v>
          </cell>
          <cell r="W203" t="str">
            <v>=</v>
          </cell>
          <cell r="X203">
            <v>0.3</v>
          </cell>
          <cell r="Z203" t="str">
            <v>(기본</v>
          </cell>
          <cell r="AA203" t="str">
            <v>x</v>
          </cell>
          <cell r="AB203" t="str">
            <v>수량</v>
          </cell>
          <cell r="AC203" t="str">
            <v>x</v>
          </cell>
          <cell r="AD203" t="str">
            <v>할증)</v>
          </cell>
          <cell r="AM203" t="str">
            <v>통 7-1-1(라)</v>
          </cell>
        </row>
        <row r="205">
          <cell r="B205" t="str">
            <v>107-15</v>
          </cell>
          <cell r="C205">
            <v>15</v>
          </cell>
          <cell r="E205" t="str">
            <v>다. 공구손료</v>
          </cell>
          <cell r="F205" t="str">
            <v>노무비의 3%</v>
          </cell>
          <cell r="G205">
            <v>0</v>
          </cell>
        </row>
        <row r="206">
          <cell r="B206" t="str">
            <v>107-16</v>
          </cell>
          <cell r="C206">
            <v>16</v>
          </cell>
          <cell r="E206" t="str">
            <v>통신관련산업기사</v>
          </cell>
          <cell r="G206" t="str">
            <v>인</v>
          </cell>
          <cell r="I206">
            <v>0.26</v>
          </cell>
          <cell r="J206" t="str">
            <v>x</v>
          </cell>
          <cell r="K206">
            <v>1</v>
          </cell>
          <cell r="L206" t="str">
            <v>x</v>
          </cell>
          <cell r="M206">
            <v>0.03</v>
          </cell>
          <cell r="W206" t="str">
            <v>=</v>
          </cell>
          <cell r="X206">
            <v>7.0000000000000001E-3</v>
          </cell>
          <cell r="Z206" t="str">
            <v>(기본</v>
          </cell>
          <cell r="AA206" t="str">
            <v>x</v>
          </cell>
          <cell r="AB206" t="str">
            <v>수량</v>
          </cell>
          <cell r="AC206" t="str">
            <v>x</v>
          </cell>
          <cell r="AD206" t="str">
            <v>공구손료)</v>
          </cell>
        </row>
        <row r="207">
          <cell r="B207" t="str">
            <v>107-17</v>
          </cell>
          <cell r="C207">
            <v>17</v>
          </cell>
          <cell r="E207" t="str">
            <v>통신설비공</v>
          </cell>
          <cell r="G207" t="str">
            <v>인</v>
          </cell>
          <cell r="I207">
            <v>0.39</v>
          </cell>
          <cell r="J207" t="str">
            <v>x</v>
          </cell>
          <cell r="K207">
            <v>1</v>
          </cell>
          <cell r="L207" t="str">
            <v>x</v>
          </cell>
          <cell r="M207">
            <v>0.03</v>
          </cell>
          <cell r="W207" t="str">
            <v>=</v>
          </cell>
          <cell r="X207">
            <v>1.0999999999999999E-2</v>
          </cell>
          <cell r="Z207" t="str">
            <v>(기본</v>
          </cell>
          <cell r="AA207" t="str">
            <v>x</v>
          </cell>
          <cell r="AB207" t="str">
            <v>수량</v>
          </cell>
          <cell r="AC207" t="str">
            <v>x</v>
          </cell>
          <cell r="AD207" t="str">
            <v>공구손료)</v>
          </cell>
        </row>
        <row r="208">
          <cell r="B208" t="str">
            <v>107-18</v>
          </cell>
          <cell r="C208">
            <v>18</v>
          </cell>
          <cell r="E208" t="str">
            <v>S/W시험사</v>
          </cell>
          <cell r="G208" t="str">
            <v>인</v>
          </cell>
          <cell r="I208">
            <v>4.74</v>
          </cell>
          <cell r="J208" t="str">
            <v>x</v>
          </cell>
          <cell r="K208">
            <v>1</v>
          </cell>
          <cell r="L208" t="str">
            <v>x</v>
          </cell>
          <cell r="M208">
            <v>0.03</v>
          </cell>
          <cell r="W208" t="str">
            <v>=</v>
          </cell>
          <cell r="X208">
            <v>0.14199999999999999</v>
          </cell>
          <cell r="Z208" t="str">
            <v>(기본</v>
          </cell>
          <cell r="AA208" t="str">
            <v>x</v>
          </cell>
          <cell r="AB208" t="str">
            <v>수량</v>
          </cell>
          <cell r="AC208" t="str">
            <v>x</v>
          </cell>
          <cell r="AD208" t="str">
            <v>공구손료)</v>
          </cell>
        </row>
        <row r="209">
          <cell r="B209" t="str">
            <v>107-19</v>
          </cell>
          <cell r="C209">
            <v>19</v>
          </cell>
          <cell r="E209" t="str">
            <v>H/W시험사</v>
          </cell>
          <cell r="G209" t="str">
            <v>인</v>
          </cell>
          <cell r="I209">
            <v>1.08</v>
          </cell>
          <cell r="J209" t="str">
            <v>x</v>
          </cell>
          <cell r="K209">
            <v>1</v>
          </cell>
          <cell r="L209" t="str">
            <v>x</v>
          </cell>
          <cell r="M209">
            <v>0.03</v>
          </cell>
          <cell r="W209" t="str">
            <v>=</v>
          </cell>
          <cell r="X209">
            <v>3.2000000000000001E-2</v>
          </cell>
          <cell r="Z209" t="str">
            <v>(기본</v>
          </cell>
          <cell r="AA209" t="str">
            <v>x</v>
          </cell>
          <cell r="AB209" t="str">
            <v>수량</v>
          </cell>
          <cell r="AC209" t="str">
            <v>x</v>
          </cell>
          <cell r="AD209" t="str">
            <v>공구손료)</v>
          </cell>
        </row>
        <row r="210">
          <cell r="B210" t="str">
            <v>107-20</v>
          </cell>
          <cell r="C210">
            <v>20</v>
          </cell>
          <cell r="E210" t="str">
            <v>보통인부</v>
          </cell>
          <cell r="G210" t="str">
            <v>인</v>
          </cell>
          <cell r="I210">
            <v>0.16</v>
          </cell>
          <cell r="J210" t="str">
            <v>x</v>
          </cell>
          <cell r="K210">
            <v>1</v>
          </cell>
          <cell r="L210" t="str">
            <v>x</v>
          </cell>
          <cell r="M210">
            <v>0.03</v>
          </cell>
          <cell r="W210" t="str">
            <v>=</v>
          </cell>
          <cell r="X210">
            <v>4.0000000000000001E-3</v>
          </cell>
          <cell r="Z210" t="str">
            <v>(기본</v>
          </cell>
          <cell r="AA210" t="str">
            <v>x</v>
          </cell>
          <cell r="AB210" t="str">
            <v>수량</v>
          </cell>
          <cell r="AC210" t="str">
            <v>x</v>
          </cell>
          <cell r="AD210" t="str">
            <v>공구손료)</v>
          </cell>
        </row>
        <row r="219">
          <cell r="B219">
            <v>108</v>
          </cell>
          <cell r="D219">
            <v>8</v>
          </cell>
          <cell r="E219" t="str">
            <v>Gigabit Distribute</v>
          </cell>
          <cell r="F219">
            <v>0</v>
          </cell>
          <cell r="G219" t="str">
            <v>set</v>
          </cell>
        </row>
        <row r="220">
          <cell r="B220" t="str">
            <v>108-1</v>
          </cell>
          <cell r="C220">
            <v>1</v>
          </cell>
          <cell r="E220" t="str">
            <v>가. 재료비</v>
          </cell>
          <cell r="F220">
            <v>0</v>
          </cell>
          <cell r="G220">
            <v>0</v>
          </cell>
        </row>
        <row r="221">
          <cell r="B221" t="str">
            <v>108-2</v>
          </cell>
          <cell r="C221">
            <v>2</v>
          </cell>
          <cell r="E221" t="str">
            <v>Chassis</v>
          </cell>
          <cell r="F221" t="str">
            <v>5Slot</v>
          </cell>
          <cell r="G221" t="str">
            <v>개</v>
          </cell>
          <cell r="I221">
            <v>1</v>
          </cell>
          <cell r="J221" t="str">
            <v>x</v>
          </cell>
          <cell r="K221">
            <v>1</v>
          </cell>
          <cell r="W221" t="str">
            <v>=</v>
          </cell>
          <cell r="X221">
            <v>1</v>
          </cell>
          <cell r="Z221" t="str">
            <v>[기본</v>
          </cell>
          <cell r="AA221" t="str">
            <v>x</v>
          </cell>
          <cell r="AB221" t="str">
            <v>수량]</v>
          </cell>
        </row>
        <row r="222">
          <cell r="B222" t="str">
            <v>108-3</v>
          </cell>
          <cell r="C222">
            <v>3</v>
          </cell>
          <cell r="E222" t="str">
            <v>POWER SUPPLY</v>
          </cell>
          <cell r="F222" t="str">
            <v>AC Type</v>
          </cell>
          <cell r="G222" t="str">
            <v>개</v>
          </cell>
          <cell r="I222">
            <v>1</v>
          </cell>
          <cell r="J222" t="str">
            <v>x</v>
          </cell>
          <cell r="K222">
            <v>2</v>
          </cell>
          <cell r="W222" t="str">
            <v>=</v>
          </cell>
          <cell r="X222">
            <v>2</v>
          </cell>
          <cell r="Z222" t="str">
            <v>[기본</v>
          </cell>
          <cell r="AA222" t="str">
            <v>x</v>
          </cell>
          <cell r="AB222" t="str">
            <v>수량]</v>
          </cell>
        </row>
        <row r="223">
          <cell r="B223" t="str">
            <v>108-4</v>
          </cell>
          <cell r="C223">
            <v>4</v>
          </cell>
          <cell r="E223" t="str">
            <v>Process Module</v>
          </cell>
          <cell r="F223" t="str">
            <v>L3</v>
          </cell>
          <cell r="G223" t="str">
            <v>개</v>
          </cell>
          <cell r="I223">
            <v>1</v>
          </cell>
          <cell r="J223" t="str">
            <v>x</v>
          </cell>
          <cell r="K223">
            <v>1</v>
          </cell>
          <cell r="W223" t="str">
            <v>=</v>
          </cell>
          <cell r="X223">
            <v>1</v>
          </cell>
          <cell r="Z223" t="str">
            <v>[기본</v>
          </cell>
          <cell r="AA223" t="str">
            <v>x</v>
          </cell>
          <cell r="AB223" t="str">
            <v>수량]</v>
          </cell>
        </row>
        <row r="224">
          <cell r="B224" t="str">
            <v>108-5</v>
          </cell>
          <cell r="C224">
            <v>5</v>
          </cell>
          <cell r="E224" t="str">
            <v>1 Gbps I/F Module</v>
          </cell>
          <cell r="F224" t="str">
            <v>24Port</v>
          </cell>
          <cell r="G224" t="str">
            <v>개</v>
          </cell>
          <cell r="I224">
            <v>1</v>
          </cell>
          <cell r="J224" t="str">
            <v>x</v>
          </cell>
          <cell r="K224">
            <v>1</v>
          </cell>
          <cell r="W224" t="str">
            <v>=</v>
          </cell>
          <cell r="X224">
            <v>1</v>
          </cell>
          <cell r="Z224" t="str">
            <v>[기본</v>
          </cell>
          <cell r="AA224" t="str">
            <v>x</v>
          </cell>
          <cell r="AB224" t="str">
            <v>수량]</v>
          </cell>
        </row>
        <row r="225">
          <cell r="B225" t="str">
            <v>108-6</v>
          </cell>
          <cell r="C225">
            <v>6</v>
          </cell>
          <cell r="E225" t="str">
            <v>10/100Mbps I/F Module</v>
          </cell>
          <cell r="F225" t="str">
            <v>24Port</v>
          </cell>
          <cell r="G225" t="str">
            <v>개</v>
          </cell>
          <cell r="I225">
            <v>1</v>
          </cell>
          <cell r="J225" t="str">
            <v>x</v>
          </cell>
          <cell r="K225">
            <v>1</v>
          </cell>
          <cell r="W225" t="str">
            <v>=</v>
          </cell>
          <cell r="X225">
            <v>1</v>
          </cell>
          <cell r="Z225" t="str">
            <v>[기본</v>
          </cell>
          <cell r="AA225" t="str">
            <v>x</v>
          </cell>
          <cell r="AB225" t="str">
            <v>수량]</v>
          </cell>
        </row>
        <row r="226">
          <cell r="B226" t="str">
            <v>108-7</v>
          </cell>
          <cell r="C226">
            <v>7</v>
          </cell>
          <cell r="E226" t="str">
            <v>Gigabit Module Jack</v>
          </cell>
          <cell r="F226" t="str">
            <v>1Port(SX/LX/LH)</v>
          </cell>
          <cell r="G226" t="str">
            <v>개</v>
          </cell>
          <cell r="I226">
            <v>1</v>
          </cell>
          <cell r="J226" t="str">
            <v>x</v>
          </cell>
          <cell r="K226">
            <v>6</v>
          </cell>
          <cell r="W226" t="str">
            <v>=</v>
          </cell>
          <cell r="X226">
            <v>6</v>
          </cell>
          <cell r="Z226" t="str">
            <v>[기본</v>
          </cell>
          <cell r="AA226" t="str">
            <v>x</v>
          </cell>
          <cell r="AB226" t="str">
            <v>수량]</v>
          </cell>
        </row>
        <row r="227">
          <cell r="B227" t="str">
            <v>108-8</v>
          </cell>
          <cell r="C227">
            <v>8</v>
          </cell>
          <cell r="E227" t="str">
            <v>광패치코드</v>
          </cell>
          <cell r="F227" t="str">
            <v>SFP Type</v>
          </cell>
          <cell r="G227" t="str">
            <v>개</v>
          </cell>
          <cell r="I227">
            <v>1</v>
          </cell>
          <cell r="J227" t="str">
            <v>x</v>
          </cell>
          <cell r="K227">
            <v>6</v>
          </cell>
          <cell r="W227" t="str">
            <v>=</v>
          </cell>
          <cell r="X227">
            <v>6</v>
          </cell>
          <cell r="Z227" t="str">
            <v>[기본</v>
          </cell>
          <cell r="AA227" t="str">
            <v>x</v>
          </cell>
          <cell r="AB227" t="str">
            <v>수량]</v>
          </cell>
        </row>
        <row r="229">
          <cell r="B229" t="str">
            <v>108-9</v>
          </cell>
          <cell r="C229">
            <v>9</v>
          </cell>
          <cell r="E229" t="str">
            <v>나. 노무비</v>
          </cell>
          <cell r="F229">
            <v>0</v>
          </cell>
          <cell r="G229" t="str">
            <v>Set</v>
          </cell>
        </row>
        <row r="230">
          <cell r="B230" t="str">
            <v>108-10</v>
          </cell>
          <cell r="C230">
            <v>10</v>
          </cell>
          <cell r="E230" t="str">
            <v>통신관련산업기사</v>
          </cell>
          <cell r="G230" t="str">
            <v>인</v>
          </cell>
          <cell r="I230">
            <v>0.26</v>
          </cell>
          <cell r="J230" t="str">
            <v>x</v>
          </cell>
          <cell r="K230">
            <v>1</v>
          </cell>
          <cell r="L230" t="str">
            <v>x</v>
          </cell>
          <cell r="M230" t="str">
            <v>(1+0.875)</v>
          </cell>
          <cell r="W230" t="str">
            <v>=</v>
          </cell>
          <cell r="X230">
            <v>0.48</v>
          </cell>
          <cell r="Z230" t="str">
            <v>(기본</v>
          </cell>
          <cell r="AA230" t="str">
            <v>x</v>
          </cell>
          <cell r="AB230" t="str">
            <v>수량</v>
          </cell>
          <cell r="AC230" t="str">
            <v>x</v>
          </cell>
          <cell r="AD230" t="str">
            <v>할증)</v>
          </cell>
          <cell r="AM230" t="str">
            <v>통 7-1-1(라)</v>
          </cell>
        </row>
        <row r="231">
          <cell r="B231" t="str">
            <v>108-11</v>
          </cell>
          <cell r="C231">
            <v>11</v>
          </cell>
          <cell r="E231" t="str">
            <v>통신설비공</v>
          </cell>
          <cell r="G231" t="str">
            <v>인</v>
          </cell>
          <cell r="I231">
            <v>0.39</v>
          </cell>
          <cell r="J231" t="str">
            <v>x</v>
          </cell>
          <cell r="K231">
            <v>1</v>
          </cell>
          <cell r="L231" t="str">
            <v>x</v>
          </cell>
          <cell r="M231" t="str">
            <v>(1+0.875)</v>
          </cell>
          <cell r="W231" t="str">
            <v>=</v>
          </cell>
          <cell r="X231">
            <v>0.73</v>
          </cell>
          <cell r="Z231" t="str">
            <v>(기본</v>
          </cell>
          <cell r="AA231" t="str">
            <v>x</v>
          </cell>
          <cell r="AB231" t="str">
            <v>수량</v>
          </cell>
          <cell r="AC231" t="str">
            <v>x</v>
          </cell>
          <cell r="AD231" t="str">
            <v>할증)</v>
          </cell>
          <cell r="AM231" t="str">
            <v>통 7-1-1(라)</v>
          </cell>
        </row>
        <row r="232">
          <cell r="B232" t="str">
            <v>108-12</v>
          </cell>
          <cell r="C232">
            <v>12</v>
          </cell>
          <cell r="E232" t="str">
            <v>S/W시험사</v>
          </cell>
          <cell r="G232" t="str">
            <v>인</v>
          </cell>
          <cell r="I232">
            <v>4.74</v>
          </cell>
          <cell r="J232" t="str">
            <v>x</v>
          </cell>
          <cell r="K232">
            <v>1</v>
          </cell>
          <cell r="L232" t="str">
            <v>x</v>
          </cell>
          <cell r="M232" t="str">
            <v>(1+0.875)</v>
          </cell>
          <cell r="W232" t="str">
            <v>=</v>
          </cell>
          <cell r="X232">
            <v>8.8800000000000008</v>
          </cell>
          <cell r="Z232" t="str">
            <v>(기본</v>
          </cell>
          <cell r="AA232" t="str">
            <v>x</v>
          </cell>
          <cell r="AB232" t="str">
            <v>수량</v>
          </cell>
          <cell r="AC232" t="str">
            <v>x</v>
          </cell>
          <cell r="AD232" t="str">
            <v>할증)</v>
          </cell>
          <cell r="AM232" t="str">
            <v>통 7-1-1(라)</v>
          </cell>
        </row>
        <row r="233">
          <cell r="B233" t="str">
            <v>108-13</v>
          </cell>
          <cell r="C233">
            <v>13</v>
          </cell>
          <cell r="E233" t="str">
            <v>H/W시험사</v>
          </cell>
          <cell r="G233" t="str">
            <v>인</v>
          </cell>
          <cell r="I233">
            <v>1.08</v>
          </cell>
          <cell r="J233" t="str">
            <v>x</v>
          </cell>
          <cell r="K233">
            <v>1</v>
          </cell>
          <cell r="L233" t="str">
            <v>x</v>
          </cell>
          <cell r="M233" t="str">
            <v>(1+0.875)</v>
          </cell>
          <cell r="W233" t="str">
            <v>=</v>
          </cell>
          <cell r="X233">
            <v>2.02</v>
          </cell>
          <cell r="Z233" t="str">
            <v>(기본</v>
          </cell>
          <cell r="AA233" t="str">
            <v>x</v>
          </cell>
          <cell r="AB233" t="str">
            <v>수량</v>
          </cell>
          <cell r="AC233" t="str">
            <v>x</v>
          </cell>
          <cell r="AD233" t="str">
            <v>할증)</v>
          </cell>
          <cell r="AM233" t="str">
            <v>통 7-1-1(라)</v>
          </cell>
        </row>
        <row r="234">
          <cell r="B234" t="str">
            <v>108-14</v>
          </cell>
          <cell r="C234">
            <v>14</v>
          </cell>
          <cell r="E234" t="str">
            <v>보통인부</v>
          </cell>
          <cell r="G234" t="str">
            <v>인</v>
          </cell>
          <cell r="I234">
            <v>0.16</v>
          </cell>
          <cell r="J234" t="str">
            <v>x</v>
          </cell>
          <cell r="K234">
            <v>1</v>
          </cell>
          <cell r="L234" t="str">
            <v>x</v>
          </cell>
          <cell r="M234" t="str">
            <v>(1+0.875)</v>
          </cell>
          <cell r="W234" t="str">
            <v>=</v>
          </cell>
          <cell r="X234">
            <v>0.3</v>
          </cell>
          <cell r="Z234" t="str">
            <v>(기본</v>
          </cell>
          <cell r="AA234" t="str">
            <v>x</v>
          </cell>
          <cell r="AB234" t="str">
            <v>수량</v>
          </cell>
          <cell r="AC234" t="str">
            <v>x</v>
          </cell>
          <cell r="AD234" t="str">
            <v>할증)</v>
          </cell>
          <cell r="AM234" t="str">
            <v>통 7-1-1(라)</v>
          </cell>
        </row>
        <row r="236">
          <cell r="B236" t="str">
            <v>108-15</v>
          </cell>
          <cell r="C236">
            <v>15</v>
          </cell>
          <cell r="E236" t="str">
            <v>다. 공구손료</v>
          </cell>
          <cell r="F236" t="str">
            <v>노무비의 3%</v>
          </cell>
          <cell r="G236">
            <v>0</v>
          </cell>
        </row>
        <row r="237">
          <cell r="B237" t="str">
            <v>108-16</v>
          </cell>
          <cell r="C237">
            <v>16</v>
          </cell>
          <cell r="E237" t="str">
            <v>통신관련산업기사</v>
          </cell>
          <cell r="G237" t="str">
            <v>인</v>
          </cell>
          <cell r="I237">
            <v>0.26</v>
          </cell>
          <cell r="J237" t="str">
            <v>x</v>
          </cell>
          <cell r="K237">
            <v>1</v>
          </cell>
          <cell r="L237" t="str">
            <v>x</v>
          </cell>
          <cell r="M237">
            <v>0.03</v>
          </cell>
          <cell r="W237" t="str">
            <v>=</v>
          </cell>
          <cell r="X237">
            <v>7.0000000000000001E-3</v>
          </cell>
          <cell r="Z237" t="str">
            <v>(기본</v>
          </cell>
          <cell r="AA237" t="str">
            <v>x</v>
          </cell>
          <cell r="AB237" t="str">
            <v>수량</v>
          </cell>
          <cell r="AC237" t="str">
            <v>x</v>
          </cell>
          <cell r="AD237" t="str">
            <v>공구손료)</v>
          </cell>
        </row>
        <row r="238">
          <cell r="B238" t="str">
            <v>108-17</v>
          </cell>
          <cell r="C238">
            <v>17</v>
          </cell>
          <cell r="E238" t="str">
            <v>통신설비공</v>
          </cell>
          <cell r="G238" t="str">
            <v>인</v>
          </cell>
          <cell r="I238">
            <v>0.39</v>
          </cell>
          <cell r="J238" t="str">
            <v>x</v>
          </cell>
          <cell r="K238">
            <v>1</v>
          </cell>
          <cell r="L238" t="str">
            <v>x</v>
          </cell>
          <cell r="M238">
            <v>0.03</v>
          </cell>
          <cell r="W238" t="str">
            <v>=</v>
          </cell>
          <cell r="X238">
            <v>1.0999999999999999E-2</v>
          </cell>
          <cell r="Z238" t="str">
            <v>(기본</v>
          </cell>
          <cell r="AA238" t="str">
            <v>x</v>
          </cell>
          <cell r="AB238" t="str">
            <v>수량</v>
          </cell>
          <cell r="AC238" t="str">
            <v>x</v>
          </cell>
          <cell r="AD238" t="str">
            <v>공구손료)</v>
          </cell>
        </row>
        <row r="239">
          <cell r="B239" t="str">
            <v>108-18</v>
          </cell>
          <cell r="C239">
            <v>18</v>
          </cell>
          <cell r="E239" t="str">
            <v>S/W시험사</v>
          </cell>
          <cell r="G239" t="str">
            <v>인</v>
          </cell>
          <cell r="I239">
            <v>4.74</v>
          </cell>
          <cell r="J239" t="str">
            <v>x</v>
          </cell>
          <cell r="K239">
            <v>1</v>
          </cell>
          <cell r="L239" t="str">
            <v>x</v>
          </cell>
          <cell r="M239">
            <v>0.03</v>
          </cell>
          <cell r="W239" t="str">
            <v>=</v>
          </cell>
          <cell r="X239">
            <v>0.14199999999999999</v>
          </cell>
          <cell r="Z239" t="str">
            <v>(기본</v>
          </cell>
          <cell r="AA239" t="str">
            <v>x</v>
          </cell>
          <cell r="AB239" t="str">
            <v>수량</v>
          </cell>
          <cell r="AC239" t="str">
            <v>x</v>
          </cell>
          <cell r="AD239" t="str">
            <v>공구손료)</v>
          </cell>
        </row>
        <row r="240">
          <cell r="B240" t="str">
            <v>108-19</v>
          </cell>
          <cell r="C240">
            <v>19</v>
          </cell>
          <cell r="E240" t="str">
            <v>H/W시험사</v>
          </cell>
          <cell r="G240" t="str">
            <v>인</v>
          </cell>
          <cell r="I240">
            <v>1.08</v>
          </cell>
          <cell r="J240" t="str">
            <v>x</v>
          </cell>
          <cell r="K240">
            <v>1</v>
          </cell>
          <cell r="L240" t="str">
            <v>x</v>
          </cell>
          <cell r="M240">
            <v>0.03</v>
          </cell>
          <cell r="W240" t="str">
            <v>=</v>
          </cell>
          <cell r="X240">
            <v>3.2000000000000001E-2</v>
          </cell>
          <cell r="Z240" t="str">
            <v>(기본</v>
          </cell>
          <cell r="AA240" t="str">
            <v>x</v>
          </cell>
          <cell r="AB240" t="str">
            <v>수량</v>
          </cell>
          <cell r="AC240" t="str">
            <v>x</v>
          </cell>
          <cell r="AD240" t="str">
            <v>공구손료)</v>
          </cell>
        </row>
        <row r="241">
          <cell r="B241" t="str">
            <v>108-20</v>
          </cell>
          <cell r="C241">
            <v>20</v>
          </cell>
          <cell r="E241" t="str">
            <v>보통인부</v>
          </cell>
          <cell r="G241" t="str">
            <v>인</v>
          </cell>
          <cell r="I241">
            <v>0.16</v>
          </cell>
          <cell r="J241" t="str">
            <v>x</v>
          </cell>
          <cell r="K241">
            <v>1</v>
          </cell>
          <cell r="L241" t="str">
            <v>x</v>
          </cell>
          <cell r="M241">
            <v>0.03</v>
          </cell>
          <cell r="W241" t="str">
            <v>=</v>
          </cell>
          <cell r="X241">
            <v>4.0000000000000001E-3</v>
          </cell>
          <cell r="Z241" t="str">
            <v>(기본</v>
          </cell>
          <cell r="AA241" t="str">
            <v>x</v>
          </cell>
          <cell r="AB241" t="str">
            <v>수량</v>
          </cell>
          <cell r="AC241" t="str">
            <v>x</v>
          </cell>
          <cell r="AD241" t="str">
            <v>공구손료)</v>
          </cell>
        </row>
        <row r="250">
          <cell r="B250">
            <v>109</v>
          </cell>
          <cell r="D250">
            <v>9</v>
          </cell>
          <cell r="E250" t="str">
            <v>L3 Workgroup</v>
          </cell>
          <cell r="F250">
            <v>0</v>
          </cell>
          <cell r="G250" t="str">
            <v>set</v>
          </cell>
        </row>
        <row r="251">
          <cell r="B251" t="str">
            <v>109-1</v>
          </cell>
          <cell r="C251">
            <v>1</v>
          </cell>
          <cell r="E251" t="str">
            <v>가. 재료비</v>
          </cell>
          <cell r="F251">
            <v>0</v>
          </cell>
          <cell r="G251">
            <v>0</v>
          </cell>
        </row>
        <row r="252">
          <cell r="B252" t="str">
            <v>109-2</v>
          </cell>
          <cell r="C252">
            <v>2</v>
          </cell>
          <cell r="E252" t="str">
            <v>Workgroup HUB</v>
          </cell>
          <cell r="F252" t="str">
            <v>20port 10/100/1000 Tx4port 1000Base SX</v>
          </cell>
          <cell r="G252" t="str">
            <v>개</v>
          </cell>
          <cell r="I252">
            <v>1</v>
          </cell>
          <cell r="J252" t="str">
            <v>x</v>
          </cell>
          <cell r="K252">
            <v>1</v>
          </cell>
          <cell r="W252" t="str">
            <v>=</v>
          </cell>
          <cell r="X252">
            <v>1</v>
          </cell>
          <cell r="Z252" t="str">
            <v>[기본</v>
          </cell>
          <cell r="AA252" t="str">
            <v>x</v>
          </cell>
          <cell r="AB252" t="str">
            <v>수량]</v>
          </cell>
        </row>
        <row r="253">
          <cell r="B253" t="str">
            <v>109-</v>
          </cell>
        </row>
        <row r="254">
          <cell r="B254" t="str">
            <v>109-3</v>
          </cell>
          <cell r="C254">
            <v>3</v>
          </cell>
          <cell r="E254" t="str">
            <v>나. 노무비</v>
          </cell>
          <cell r="F254">
            <v>0</v>
          </cell>
          <cell r="G254" t="str">
            <v>Set</v>
          </cell>
        </row>
        <row r="255">
          <cell r="B255" t="str">
            <v>109-4</v>
          </cell>
          <cell r="C255">
            <v>4</v>
          </cell>
          <cell r="E255" t="str">
            <v>S/W시험사</v>
          </cell>
          <cell r="G255" t="str">
            <v>인</v>
          </cell>
          <cell r="I255">
            <v>0.26</v>
          </cell>
          <cell r="J255" t="str">
            <v>x</v>
          </cell>
          <cell r="K255">
            <v>1</v>
          </cell>
          <cell r="L255" t="str">
            <v>x</v>
          </cell>
          <cell r="M255" t="str">
            <v>(1+0.875)</v>
          </cell>
          <cell r="W255" t="str">
            <v>=</v>
          </cell>
          <cell r="X255">
            <v>0.48</v>
          </cell>
          <cell r="Z255" t="str">
            <v>(기본</v>
          </cell>
          <cell r="AA255" t="str">
            <v>x</v>
          </cell>
          <cell r="AB255" t="str">
            <v>수량</v>
          </cell>
          <cell r="AC255" t="str">
            <v>x</v>
          </cell>
          <cell r="AD255" t="str">
            <v>할증)</v>
          </cell>
          <cell r="AM255" t="str">
            <v>통 7-1-1(라)</v>
          </cell>
        </row>
        <row r="256">
          <cell r="B256" t="str">
            <v>109-5</v>
          </cell>
          <cell r="C256">
            <v>5</v>
          </cell>
          <cell r="E256" t="str">
            <v>H/W설치사</v>
          </cell>
          <cell r="G256" t="str">
            <v>인</v>
          </cell>
          <cell r="I256">
            <v>0.39</v>
          </cell>
          <cell r="J256" t="str">
            <v>x</v>
          </cell>
          <cell r="K256">
            <v>1</v>
          </cell>
          <cell r="L256" t="str">
            <v>x</v>
          </cell>
          <cell r="M256" t="str">
            <v>(1+0.875)</v>
          </cell>
          <cell r="W256" t="str">
            <v>=</v>
          </cell>
          <cell r="X256">
            <v>0.73</v>
          </cell>
          <cell r="Z256" t="str">
            <v>(기본</v>
          </cell>
          <cell r="AA256" t="str">
            <v>x</v>
          </cell>
          <cell r="AB256" t="str">
            <v>수량</v>
          </cell>
          <cell r="AC256" t="str">
            <v>x</v>
          </cell>
          <cell r="AD256" t="str">
            <v>할증)</v>
          </cell>
          <cell r="AM256" t="str">
            <v>통 7-1-1(라)</v>
          </cell>
        </row>
        <row r="258">
          <cell r="B258" t="str">
            <v>109-6</v>
          </cell>
          <cell r="C258">
            <v>6</v>
          </cell>
          <cell r="E258" t="str">
            <v>다. 공구손료</v>
          </cell>
          <cell r="F258" t="str">
            <v>노무비의 3%</v>
          </cell>
          <cell r="G258">
            <v>0</v>
          </cell>
        </row>
        <row r="259">
          <cell r="B259" t="str">
            <v>109-7</v>
          </cell>
          <cell r="C259">
            <v>7</v>
          </cell>
          <cell r="E259" t="str">
            <v>통신관련산업기사</v>
          </cell>
          <cell r="G259" t="str">
            <v>인</v>
          </cell>
          <cell r="I259">
            <v>0.26</v>
          </cell>
          <cell r="J259" t="str">
            <v>x</v>
          </cell>
          <cell r="K259">
            <v>1</v>
          </cell>
          <cell r="L259" t="str">
            <v>x</v>
          </cell>
          <cell r="M259">
            <v>0.03</v>
          </cell>
          <cell r="W259" t="str">
            <v>=</v>
          </cell>
          <cell r="X259">
            <v>7.0000000000000001E-3</v>
          </cell>
          <cell r="Z259" t="str">
            <v>(기본</v>
          </cell>
          <cell r="AA259" t="str">
            <v>x</v>
          </cell>
          <cell r="AB259" t="str">
            <v>수량</v>
          </cell>
          <cell r="AC259" t="str">
            <v>x</v>
          </cell>
          <cell r="AD259" t="str">
            <v>공구손료)</v>
          </cell>
        </row>
        <row r="260">
          <cell r="B260" t="str">
            <v>109-8</v>
          </cell>
          <cell r="C260">
            <v>8</v>
          </cell>
          <cell r="E260" t="str">
            <v>통신설비공</v>
          </cell>
          <cell r="G260" t="str">
            <v>인</v>
          </cell>
          <cell r="I260">
            <v>0.39</v>
          </cell>
          <cell r="J260" t="str">
            <v>x</v>
          </cell>
          <cell r="K260">
            <v>1</v>
          </cell>
          <cell r="L260" t="str">
            <v>x</v>
          </cell>
          <cell r="M260">
            <v>0.03</v>
          </cell>
          <cell r="W260" t="str">
            <v>=</v>
          </cell>
          <cell r="X260">
            <v>1.0999999999999999E-2</v>
          </cell>
          <cell r="Z260" t="str">
            <v>(기본</v>
          </cell>
          <cell r="AA260" t="str">
            <v>x</v>
          </cell>
          <cell r="AB260" t="str">
            <v>수량</v>
          </cell>
          <cell r="AC260" t="str">
            <v>x</v>
          </cell>
          <cell r="AD260" t="str">
            <v>공구손료)</v>
          </cell>
        </row>
        <row r="281">
          <cell r="B281">
            <v>110</v>
          </cell>
          <cell r="D281">
            <v>10</v>
          </cell>
          <cell r="E281" t="str">
            <v>GBIC</v>
          </cell>
          <cell r="F281" t="str">
            <v>1Core SM[70Km이상]</v>
          </cell>
          <cell r="G281" t="str">
            <v>개</v>
          </cell>
        </row>
        <row r="282">
          <cell r="B282" t="str">
            <v>110-1</v>
          </cell>
          <cell r="C282">
            <v>1</v>
          </cell>
          <cell r="E282" t="str">
            <v>가. 재료비</v>
          </cell>
          <cell r="F282">
            <v>0</v>
          </cell>
          <cell r="G282">
            <v>0</v>
          </cell>
        </row>
        <row r="283">
          <cell r="B283" t="str">
            <v>110-2</v>
          </cell>
          <cell r="C283">
            <v>2</v>
          </cell>
          <cell r="E283" t="str">
            <v>GBIC</v>
          </cell>
          <cell r="F283" t="str">
            <v>1Core SM[70Km이상]</v>
          </cell>
          <cell r="G283" t="str">
            <v>개</v>
          </cell>
          <cell r="I283">
            <v>1</v>
          </cell>
          <cell r="J283" t="str">
            <v>x</v>
          </cell>
          <cell r="K283">
            <v>1</v>
          </cell>
          <cell r="W283" t="str">
            <v>=</v>
          </cell>
          <cell r="X283">
            <v>1</v>
          </cell>
          <cell r="Z283" t="str">
            <v>[기본</v>
          </cell>
          <cell r="AA283" t="str">
            <v>x</v>
          </cell>
          <cell r="AB283" t="str">
            <v>수량]</v>
          </cell>
        </row>
        <row r="312">
          <cell r="B312">
            <v>111</v>
          </cell>
          <cell r="D312">
            <v>11</v>
          </cell>
          <cell r="E312" t="str">
            <v>Rack[19"표준]</v>
          </cell>
          <cell r="F312" t="str">
            <v>H:1800mm</v>
          </cell>
          <cell r="G312" t="str">
            <v>대</v>
          </cell>
        </row>
        <row r="313">
          <cell r="B313" t="str">
            <v>111-1</v>
          </cell>
          <cell r="C313">
            <v>1</v>
          </cell>
          <cell r="E313" t="str">
            <v>가. 재료비</v>
          </cell>
          <cell r="F313">
            <v>0</v>
          </cell>
          <cell r="G313">
            <v>0</v>
          </cell>
        </row>
        <row r="314">
          <cell r="B314" t="str">
            <v>111-2</v>
          </cell>
          <cell r="C314">
            <v>2</v>
          </cell>
          <cell r="E314" t="str">
            <v>Rack[19"표준]</v>
          </cell>
          <cell r="F314" t="str">
            <v>H:1800mm</v>
          </cell>
          <cell r="G314" t="str">
            <v>개</v>
          </cell>
          <cell r="I314">
            <v>1</v>
          </cell>
          <cell r="J314" t="str">
            <v>x</v>
          </cell>
          <cell r="K314">
            <v>1</v>
          </cell>
          <cell r="W314" t="str">
            <v>=</v>
          </cell>
          <cell r="X314">
            <v>1</v>
          </cell>
          <cell r="Z314" t="str">
            <v>[기본</v>
          </cell>
          <cell r="AA314" t="str">
            <v>x</v>
          </cell>
          <cell r="AB314" t="str">
            <v>수량]</v>
          </cell>
        </row>
        <row r="316">
          <cell r="B316" t="str">
            <v>111-3</v>
          </cell>
          <cell r="C316">
            <v>3</v>
          </cell>
          <cell r="E316" t="str">
            <v>나. 노무비</v>
          </cell>
          <cell r="F316">
            <v>0</v>
          </cell>
          <cell r="G316" t="str">
            <v>대</v>
          </cell>
        </row>
        <row r="317">
          <cell r="B317" t="str">
            <v>111-4</v>
          </cell>
          <cell r="C317">
            <v>4</v>
          </cell>
          <cell r="E317" t="str">
            <v>통신관련산업기사</v>
          </cell>
          <cell r="G317" t="str">
            <v>인</v>
          </cell>
          <cell r="I317">
            <v>0.3</v>
          </cell>
          <cell r="J317" t="str">
            <v>x</v>
          </cell>
          <cell r="K317">
            <v>1</v>
          </cell>
          <cell r="L317" t="str">
            <v>x</v>
          </cell>
          <cell r="M317" t="str">
            <v>(1+0.875)</v>
          </cell>
          <cell r="W317" t="str">
            <v>=</v>
          </cell>
          <cell r="X317">
            <v>0.56000000000000005</v>
          </cell>
          <cell r="Z317" t="str">
            <v>(기본</v>
          </cell>
          <cell r="AA317" t="str">
            <v>x</v>
          </cell>
          <cell r="AB317" t="str">
            <v>수량</v>
          </cell>
          <cell r="AC317" t="str">
            <v>x</v>
          </cell>
          <cell r="AD317" t="str">
            <v>할증)</v>
          </cell>
          <cell r="AM317" t="str">
            <v>통 5-3-3(다)</v>
          </cell>
        </row>
        <row r="318">
          <cell r="B318" t="str">
            <v>111-5</v>
          </cell>
          <cell r="C318">
            <v>5</v>
          </cell>
          <cell r="E318" t="str">
            <v>통신설비공</v>
          </cell>
          <cell r="G318" t="str">
            <v>인</v>
          </cell>
          <cell r="I318">
            <v>1.5</v>
          </cell>
          <cell r="K318">
            <v>1</v>
          </cell>
          <cell r="L318" t="str">
            <v>x</v>
          </cell>
          <cell r="M318" t="str">
            <v>(1+0.875)</v>
          </cell>
          <cell r="W318" t="str">
            <v>=</v>
          </cell>
          <cell r="X318">
            <v>2.83</v>
          </cell>
          <cell r="Z318" t="str">
            <v>(기본</v>
          </cell>
          <cell r="AA318" t="str">
            <v>x</v>
          </cell>
          <cell r="AB318" t="str">
            <v>수량</v>
          </cell>
          <cell r="AC318" t="str">
            <v>x</v>
          </cell>
          <cell r="AD318" t="str">
            <v>할증)</v>
          </cell>
          <cell r="AM318" t="str">
            <v>통 5-3-3(다)</v>
          </cell>
        </row>
        <row r="319">
          <cell r="B319" t="str">
            <v>111-6</v>
          </cell>
          <cell r="C319">
            <v>6</v>
          </cell>
          <cell r="E319" t="str">
            <v>보통인부</v>
          </cell>
          <cell r="G319" t="str">
            <v>인</v>
          </cell>
          <cell r="I319">
            <v>0.3</v>
          </cell>
          <cell r="K319">
            <v>1</v>
          </cell>
          <cell r="L319" t="str">
            <v>x</v>
          </cell>
          <cell r="M319" t="str">
            <v>(1+0.875)</v>
          </cell>
          <cell r="W319" t="str">
            <v>=</v>
          </cell>
          <cell r="X319">
            <v>0.57999999999999996</v>
          </cell>
          <cell r="Z319" t="str">
            <v>(기본</v>
          </cell>
          <cell r="AA319" t="str">
            <v>x</v>
          </cell>
          <cell r="AB319" t="str">
            <v>수량</v>
          </cell>
          <cell r="AC319" t="str">
            <v>x</v>
          </cell>
          <cell r="AD319" t="str">
            <v>할증)</v>
          </cell>
          <cell r="AM319" t="str">
            <v>통 5-3-3(다)</v>
          </cell>
        </row>
        <row r="321">
          <cell r="B321" t="str">
            <v>111-7</v>
          </cell>
          <cell r="C321">
            <v>7</v>
          </cell>
          <cell r="E321" t="str">
            <v>다. 공구손료</v>
          </cell>
          <cell r="F321" t="str">
            <v>노무비의 3%</v>
          </cell>
          <cell r="G321">
            <v>0</v>
          </cell>
        </row>
        <row r="322">
          <cell r="B322" t="str">
            <v>111-8</v>
          </cell>
          <cell r="C322">
            <v>8</v>
          </cell>
          <cell r="E322" t="str">
            <v>통신관련산업기사</v>
          </cell>
          <cell r="G322" t="str">
            <v>인</v>
          </cell>
          <cell r="I322">
            <v>0.3</v>
          </cell>
          <cell r="J322" t="str">
            <v>x</v>
          </cell>
          <cell r="K322">
            <v>1</v>
          </cell>
          <cell r="L322" t="str">
            <v>x</v>
          </cell>
          <cell r="M322">
            <v>0.03</v>
          </cell>
          <cell r="W322" t="str">
            <v>=</v>
          </cell>
          <cell r="X322">
            <v>8.9999999999999993E-3</v>
          </cell>
          <cell r="Z322" t="str">
            <v>(기본</v>
          </cell>
          <cell r="AA322" t="str">
            <v>x</v>
          </cell>
          <cell r="AB322" t="str">
            <v>수량</v>
          </cell>
          <cell r="AC322" t="str">
            <v>x</v>
          </cell>
          <cell r="AD322" t="str">
            <v>공구손료)</v>
          </cell>
        </row>
        <row r="323">
          <cell r="B323" t="str">
            <v>111-9</v>
          </cell>
          <cell r="C323">
            <v>9</v>
          </cell>
          <cell r="E323" t="str">
            <v>통신설비공</v>
          </cell>
          <cell r="G323" t="str">
            <v>인</v>
          </cell>
          <cell r="I323">
            <v>1.5</v>
          </cell>
          <cell r="J323" t="str">
            <v>x</v>
          </cell>
          <cell r="K323">
            <v>1</v>
          </cell>
          <cell r="L323" t="str">
            <v>x</v>
          </cell>
          <cell r="M323">
            <v>0.03</v>
          </cell>
          <cell r="W323" t="str">
            <v>=</v>
          </cell>
          <cell r="X323">
            <v>4.4999999999999998E-2</v>
          </cell>
          <cell r="Z323" t="str">
            <v>(기본</v>
          </cell>
          <cell r="AA323" t="str">
            <v>x</v>
          </cell>
          <cell r="AB323" t="str">
            <v>수량</v>
          </cell>
          <cell r="AC323" t="str">
            <v>x</v>
          </cell>
          <cell r="AD323" t="str">
            <v>공구손료)</v>
          </cell>
        </row>
        <row r="324">
          <cell r="B324" t="str">
            <v>111-10</v>
          </cell>
          <cell r="C324">
            <v>10</v>
          </cell>
          <cell r="E324" t="str">
            <v>보통인부</v>
          </cell>
          <cell r="G324" t="str">
            <v>인</v>
          </cell>
          <cell r="I324">
            <v>0.3</v>
          </cell>
          <cell r="J324" t="str">
            <v>x</v>
          </cell>
          <cell r="K324">
            <v>1</v>
          </cell>
          <cell r="L324" t="str">
            <v>x</v>
          </cell>
          <cell r="M324">
            <v>0.03</v>
          </cell>
          <cell r="W324" t="str">
            <v>=</v>
          </cell>
          <cell r="X324">
            <v>8.9999999999999993E-3</v>
          </cell>
          <cell r="Z324" t="str">
            <v>(기본</v>
          </cell>
          <cell r="AA324" t="str">
            <v>x</v>
          </cell>
          <cell r="AB324" t="str">
            <v>수량</v>
          </cell>
          <cell r="AC324" t="str">
            <v>x</v>
          </cell>
          <cell r="AD324" t="str">
            <v>공구손료)</v>
          </cell>
        </row>
        <row r="343">
          <cell r="B343">
            <v>112</v>
          </cell>
          <cell r="D343">
            <v>12</v>
          </cell>
          <cell r="E343" t="str">
            <v>관제소프트웨어</v>
          </cell>
          <cell r="F343">
            <v>0</v>
          </cell>
          <cell r="G343" t="str">
            <v>set</v>
          </cell>
        </row>
        <row r="344">
          <cell r="B344" t="str">
            <v>112-1</v>
          </cell>
          <cell r="C344">
            <v>1</v>
          </cell>
          <cell r="E344" t="str">
            <v>가. 재료비</v>
          </cell>
          <cell r="F344">
            <v>0</v>
          </cell>
          <cell r="G344">
            <v>0</v>
          </cell>
        </row>
        <row r="345">
          <cell r="B345" t="str">
            <v>112-2</v>
          </cell>
          <cell r="C345">
            <v>2</v>
          </cell>
          <cell r="E345" t="str">
            <v>관제소프트웨어</v>
          </cell>
          <cell r="G345" t="str">
            <v>식</v>
          </cell>
          <cell r="I345">
            <v>1</v>
          </cell>
          <cell r="J345" t="str">
            <v>x</v>
          </cell>
          <cell r="K345">
            <v>1</v>
          </cell>
          <cell r="W345" t="str">
            <v>=</v>
          </cell>
          <cell r="X345">
            <v>1</v>
          </cell>
          <cell r="Z345" t="str">
            <v>[기본</v>
          </cell>
          <cell r="AA345" t="str">
            <v>x</v>
          </cell>
          <cell r="AB345" t="str">
            <v>수량]</v>
          </cell>
        </row>
      </sheetData>
      <sheetData sheetId="6">
        <row r="1">
          <cell r="D1" t="str">
            <v>광명</v>
          </cell>
          <cell r="E1" t="str">
            <v>대전</v>
          </cell>
          <cell r="F1" t="str">
            <v>화성</v>
          </cell>
          <cell r="G1" t="str">
            <v>주박</v>
          </cell>
          <cell r="H1" t="str">
            <v>영동</v>
          </cell>
          <cell r="I1" t="str">
            <v>약목</v>
          </cell>
        </row>
        <row r="2">
          <cell r="B2" t="str">
            <v>공사종류</v>
          </cell>
          <cell r="C2" t="str">
            <v>규     격</v>
          </cell>
          <cell r="D2" t="str">
            <v>광명역사</v>
          </cell>
          <cell r="E2" t="str">
            <v>대전역사</v>
          </cell>
          <cell r="F2" t="str">
            <v>화성IEC</v>
          </cell>
          <cell r="G2" t="str">
            <v>주박기지</v>
          </cell>
          <cell r="H2" t="str">
            <v>영동기지</v>
          </cell>
          <cell r="I2" t="str">
            <v>약목기지</v>
          </cell>
        </row>
        <row r="3">
          <cell r="A3">
            <v>101</v>
          </cell>
          <cell r="B3" t="str">
            <v>광케이블</v>
          </cell>
          <cell r="C3" t="str">
            <v>OF-SM-8Core[JF]</v>
          </cell>
          <cell r="D3">
            <v>0</v>
          </cell>
          <cell r="E3">
            <v>0</v>
          </cell>
          <cell r="F3">
            <v>112</v>
          </cell>
          <cell r="G3">
            <v>0</v>
          </cell>
          <cell r="H3">
            <v>0</v>
          </cell>
          <cell r="I3">
            <v>0</v>
          </cell>
        </row>
        <row r="4">
          <cell r="A4">
            <v>102</v>
          </cell>
          <cell r="B4" t="str">
            <v>스파이랄슬리브설치</v>
          </cell>
          <cell r="C4" t="str">
            <v>구내</v>
          </cell>
          <cell r="D4">
            <v>0</v>
          </cell>
          <cell r="E4">
            <v>0</v>
          </cell>
          <cell r="F4">
            <v>46</v>
          </cell>
          <cell r="G4">
            <v>0</v>
          </cell>
          <cell r="H4">
            <v>0</v>
          </cell>
          <cell r="I4">
            <v>0</v>
          </cell>
        </row>
        <row r="5">
          <cell r="A5">
            <v>103</v>
          </cell>
          <cell r="B5" t="str">
            <v>O.F.D설치(48N)</v>
          </cell>
          <cell r="C5" t="str">
            <v>광분배함 설치</v>
          </cell>
          <cell r="D5">
            <v>0</v>
          </cell>
          <cell r="E5">
            <v>0</v>
          </cell>
          <cell r="F5">
            <v>1</v>
          </cell>
          <cell r="G5">
            <v>1</v>
          </cell>
          <cell r="H5">
            <v>0</v>
          </cell>
          <cell r="I5">
            <v>0</v>
          </cell>
        </row>
        <row r="6">
          <cell r="A6">
            <v>104</v>
          </cell>
          <cell r="B6" t="str">
            <v>광케이블국내성단</v>
          </cell>
          <cell r="C6" t="str">
            <v>SM[12Core이하]</v>
          </cell>
          <cell r="D6">
            <v>0</v>
          </cell>
          <cell r="E6">
            <v>0</v>
          </cell>
          <cell r="F6">
            <v>16</v>
          </cell>
          <cell r="G6">
            <v>24</v>
          </cell>
          <cell r="H6">
            <v>0</v>
          </cell>
          <cell r="I6">
            <v>0</v>
          </cell>
        </row>
        <row r="7">
          <cell r="A7">
            <v>105</v>
          </cell>
          <cell r="B7" t="str">
            <v>광케이블 코아접속</v>
          </cell>
          <cell r="C7" t="str">
            <v>12CORE 이하</v>
          </cell>
          <cell r="D7">
            <v>0</v>
          </cell>
          <cell r="E7">
            <v>0</v>
          </cell>
          <cell r="F7">
            <v>5</v>
          </cell>
          <cell r="G7">
            <v>0</v>
          </cell>
          <cell r="H7">
            <v>0</v>
          </cell>
          <cell r="I7">
            <v>0</v>
          </cell>
        </row>
        <row r="8">
          <cell r="A8">
            <v>106</v>
          </cell>
          <cell r="B8" t="str">
            <v>광케이블 시험</v>
          </cell>
          <cell r="C8" t="str">
            <v>최종시험</v>
          </cell>
          <cell r="D8">
            <v>0</v>
          </cell>
          <cell r="E8">
            <v>0</v>
          </cell>
          <cell r="F8">
            <v>8</v>
          </cell>
          <cell r="G8">
            <v>24</v>
          </cell>
          <cell r="H8">
            <v>0</v>
          </cell>
          <cell r="I8">
            <v>0</v>
          </cell>
        </row>
        <row r="9">
          <cell r="A9">
            <v>107</v>
          </cell>
          <cell r="B9" t="str">
            <v xml:space="preserve">Gigabit Backbone Switch </v>
          </cell>
          <cell r="C9">
            <v>0</v>
          </cell>
          <cell r="D9">
            <v>1</v>
          </cell>
          <cell r="E9">
            <v>1</v>
          </cell>
          <cell r="F9">
            <v>0</v>
          </cell>
          <cell r="G9">
            <v>0</v>
          </cell>
          <cell r="H9">
            <v>0</v>
          </cell>
          <cell r="I9">
            <v>0</v>
          </cell>
        </row>
        <row r="10">
          <cell r="A10">
            <v>108</v>
          </cell>
          <cell r="B10" t="str">
            <v>Gigabit Distribute</v>
          </cell>
          <cell r="C10">
            <v>0</v>
          </cell>
          <cell r="D10">
            <v>0</v>
          </cell>
          <cell r="E10">
            <v>0</v>
          </cell>
          <cell r="F10">
            <v>1</v>
          </cell>
          <cell r="G10">
            <v>1</v>
          </cell>
          <cell r="H10">
            <v>1</v>
          </cell>
          <cell r="I10">
            <v>1</v>
          </cell>
        </row>
        <row r="11">
          <cell r="A11">
            <v>109</v>
          </cell>
          <cell r="B11" t="str">
            <v>L3 Workgroup</v>
          </cell>
          <cell r="C11">
            <v>0</v>
          </cell>
          <cell r="D11">
            <v>0</v>
          </cell>
          <cell r="E11">
            <v>0</v>
          </cell>
          <cell r="F11">
            <v>1</v>
          </cell>
          <cell r="G11">
            <v>1</v>
          </cell>
          <cell r="H11">
            <v>1</v>
          </cell>
          <cell r="I11">
            <v>1</v>
          </cell>
        </row>
        <row r="12">
          <cell r="A12">
            <v>110</v>
          </cell>
          <cell r="B12" t="str">
            <v>GBIC</v>
          </cell>
          <cell r="C12" t="str">
            <v>1Core SM[70Km이상]</v>
          </cell>
          <cell r="D12">
            <v>2</v>
          </cell>
          <cell r="E12">
            <v>1</v>
          </cell>
          <cell r="F12">
            <v>0</v>
          </cell>
          <cell r="G12">
            <v>0</v>
          </cell>
          <cell r="H12">
            <v>1</v>
          </cell>
          <cell r="I12">
            <v>0</v>
          </cell>
        </row>
        <row r="13">
          <cell r="A13">
            <v>111</v>
          </cell>
          <cell r="B13" t="str">
            <v>Rack[19"표준]</v>
          </cell>
          <cell r="C13" t="str">
            <v>H:1800mm</v>
          </cell>
          <cell r="D13">
            <v>1</v>
          </cell>
          <cell r="E13">
            <v>1</v>
          </cell>
          <cell r="F13">
            <v>1</v>
          </cell>
          <cell r="G13">
            <v>1</v>
          </cell>
          <cell r="H13">
            <v>1</v>
          </cell>
          <cell r="I13">
            <v>1</v>
          </cell>
        </row>
        <row r="14">
          <cell r="A14">
            <v>112</v>
          </cell>
          <cell r="B14" t="str">
            <v>관제소프트웨어</v>
          </cell>
          <cell r="C14">
            <v>0</v>
          </cell>
          <cell r="D14">
            <v>1</v>
          </cell>
          <cell r="E14">
            <v>0</v>
          </cell>
          <cell r="F14">
            <v>0</v>
          </cell>
          <cell r="G14">
            <v>0</v>
          </cell>
          <cell r="H14">
            <v>0</v>
          </cell>
          <cell r="I14">
            <v>0</v>
          </cell>
        </row>
        <row r="17">
          <cell r="E17">
            <v>0</v>
          </cell>
        </row>
      </sheetData>
      <sheetData sheetId="7"/>
      <sheetData sheetId="8"/>
      <sheetData sheetId="9">
        <row r="1">
          <cell r="B1" t="str">
            <v>명    칭</v>
          </cell>
          <cell r="C1" t="str">
            <v>규     격</v>
          </cell>
          <cell r="D1" t="str">
            <v>단위</v>
          </cell>
          <cell r="E1" t="str">
            <v>물가자료(2008.5)</v>
          </cell>
          <cell r="G1" t="str">
            <v>물가정보(2008.5)</v>
          </cell>
          <cell r="I1" t="str">
            <v>견적1</v>
          </cell>
          <cell r="J1" t="str">
            <v>견적2</v>
          </cell>
          <cell r="K1" t="str">
            <v>적용단가</v>
          </cell>
          <cell r="L1" t="str">
            <v>기 사</v>
          </cell>
        </row>
        <row r="2">
          <cell r="E2" t="str">
            <v>Page</v>
          </cell>
          <cell r="F2" t="str">
            <v>단  가</v>
          </cell>
          <cell r="G2" t="str">
            <v>Page</v>
          </cell>
          <cell r="H2" t="str">
            <v>단  가</v>
          </cell>
        </row>
        <row r="3">
          <cell r="A3" t="str">
            <v>광케이블OF-SM-8Core[JF]</v>
          </cell>
          <cell r="B3" t="str">
            <v>광케이블</v>
          </cell>
          <cell r="C3" t="str">
            <v>OF-SM-8Core[JF]</v>
          </cell>
          <cell r="D3" t="str">
            <v>m</v>
          </cell>
          <cell r="I3">
            <v>2500</v>
          </cell>
          <cell r="J3">
            <v>2800</v>
          </cell>
          <cell r="K3">
            <v>2500</v>
          </cell>
        </row>
        <row r="4">
          <cell r="A4" t="str">
            <v>분배함OFD-48</v>
          </cell>
          <cell r="B4" t="str">
            <v>분배함</v>
          </cell>
          <cell r="C4" t="str">
            <v>OFD-48</v>
          </cell>
          <cell r="D4" t="str">
            <v>대</v>
          </cell>
          <cell r="I4">
            <v>480000</v>
          </cell>
          <cell r="K4">
            <v>480000</v>
          </cell>
        </row>
        <row r="5">
          <cell r="A5" t="str">
            <v>가제10cm X 10cm</v>
          </cell>
          <cell r="B5" t="str">
            <v>가제</v>
          </cell>
          <cell r="C5" t="str">
            <v>10cm X 10cm</v>
          </cell>
          <cell r="D5" t="str">
            <v>개</v>
          </cell>
          <cell r="E5">
            <v>1334</v>
          </cell>
          <cell r="F5">
            <v>86</v>
          </cell>
          <cell r="K5">
            <v>86</v>
          </cell>
        </row>
        <row r="6">
          <cell r="A6" t="str">
            <v>티슈0</v>
          </cell>
          <cell r="B6" t="str">
            <v>티슈</v>
          </cell>
          <cell r="C6">
            <v>0</v>
          </cell>
          <cell r="D6" t="str">
            <v>개</v>
          </cell>
          <cell r="G6">
            <v>1278</v>
          </cell>
          <cell r="H6">
            <v>920</v>
          </cell>
          <cell r="K6">
            <v>920</v>
          </cell>
        </row>
        <row r="7">
          <cell r="A7" t="str">
            <v>젤리세척제백색불연성</v>
          </cell>
          <cell r="B7" t="str">
            <v>젤리세척제</v>
          </cell>
          <cell r="C7" t="str">
            <v>백색불연성</v>
          </cell>
          <cell r="D7" t="str">
            <v>개</v>
          </cell>
          <cell r="G7">
            <v>1115</v>
          </cell>
          <cell r="H7">
            <v>8000</v>
          </cell>
          <cell r="K7">
            <v>8000</v>
          </cell>
        </row>
        <row r="8">
          <cell r="A8" t="str">
            <v>열수축튜브0</v>
          </cell>
          <cell r="B8" t="str">
            <v>열수축튜브</v>
          </cell>
          <cell r="C8">
            <v>0</v>
          </cell>
          <cell r="D8" t="str">
            <v>개</v>
          </cell>
          <cell r="G8">
            <v>1024</v>
          </cell>
          <cell r="H8">
            <v>2700</v>
          </cell>
          <cell r="K8">
            <v>2700</v>
          </cell>
        </row>
        <row r="9">
          <cell r="A9" t="str">
            <v>광점퍼코드0</v>
          </cell>
          <cell r="B9" t="str">
            <v>광점퍼코드</v>
          </cell>
          <cell r="C9">
            <v>0</v>
          </cell>
          <cell r="D9" t="str">
            <v>개</v>
          </cell>
          <cell r="G9">
            <v>1012</v>
          </cell>
          <cell r="H9">
            <v>26111</v>
          </cell>
          <cell r="K9">
            <v>26111</v>
          </cell>
        </row>
        <row r="10">
          <cell r="A10" t="str">
            <v>GBIC1Core SM[70Km이상]</v>
          </cell>
          <cell r="B10" t="str">
            <v>GBIC</v>
          </cell>
          <cell r="C10" t="str">
            <v>1Core SM[70Km이상]</v>
          </cell>
          <cell r="D10" t="str">
            <v>개</v>
          </cell>
          <cell r="I10">
            <v>1300000</v>
          </cell>
          <cell r="J10">
            <v>1320000</v>
          </cell>
          <cell r="K10">
            <v>1300000</v>
          </cell>
        </row>
        <row r="11">
          <cell r="A11" t="str">
            <v>UTP Patch Cord5M</v>
          </cell>
          <cell r="B11" t="str">
            <v>UTP Patch Cord</v>
          </cell>
          <cell r="C11" t="str">
            <v>5M</v>
          </cell>
          <cell r="D11" t="str">
            <v>개</v>
          </cell>
          <cell r="E11">
            <v>893</v>
          </cell>
          <cell r="F11">
            <v>2085</v>
          </cell>
          <cell r="G11">
            <v>1003</v>
          </cell>
          <cell r="H11">
            <v>2706</v>
          </cell>
          <cell r="K11">
            <v>2085</v>
          </cell>
        </row>
        <row r="12">
          <cell r="A12" t="str">
            <v>광점퍼코드10M</v>
          </cell>
          <cell r="B12" t="str">
            <v>광점퍼코드</v>
          </cell>
          <cell r="C12" t="str">
            <v>10M</v>
          </cell>
          <cell r="D12" t="str">
            <v>개</v>
          </cell>
          <cell r="I12">
            <v>35000</v>
          </cell>
          <cell r="J12">
            <v>38000</v>
          </cell>
          <cell r="K12">
            <v>35000</v>
          </cell>
        </row>
        <row r="13">
          <cell r="A13" t="str">
            <v>OTDR 용지시험성적서 A4</v>
          </cell>
          <cell r="B13" t="str">
            <v>OTDR 용지</v>
          </cell>
          <cell r="C13" t="str">
            <v>시험성적서 A4</v>
          </cell>
          <cell r="D13" t="str">
            <v>매</v>
          </cell>
          <cell r="H13">
            <v>7</v>
          </cell>
          <cell r="K13">
            <v>7</v>
          </cell>
        </row>
        <row r="14">
          <cell r="A14" t="str">
            <v>스파이랄 스리브스파이랄스리브(흑색,16㎜+22㎜)</v>
          </cell>
          <cell r="B14" t="str">
            <v>스파이랄 스리브</v>
          </cell>
          <cell r="C14" t="str">
            <v>스파이랄스리브(흑색,16㎜+22㎜)</v>
          </cell>
          <cell r="D14" t="str">
            <v>조</v>
          </cell>
          <cell r="I14">
            <v>7000</v>
          </cell>
          <cell r="K14">
            <v>7000</v>
          </cell>
        </row>
        <row r="15">
          <cell r="A15" t="str">
            <v>케이블 명찰케이블 명찰 스티커(아크릴)</v>
          </cell>
          <cell r="B15" t="str">
            <v>케이블 명찰</v>
          </cell>
          <cell r="C15" t="str">
            <v>케이블 명찰 스티커(아크릴)</v>
          </cell>
          <cell r="D15" t="str">
            <v>개</v>
          </cell>
          <cell r="I15">
            <v>5000</v>
          </cell>
          <cell r="K15">
            <v>5000</v>
          </cell>
        </row>
        <row r="16">
          <cell r="A16" t="str">
            <v>Chassis8Slot</v>
          </cell>
          <cell r="B16" t="str">
            <v>Chassis</v>
          </cell>
          <cell r="C16" t="str">
            <v>8Slot</v>
          </cell>
          <cell r="D16" t="str">
            <v>대</v>
          </cell>
          <cell r="I16">
            <v>9400000</v>
          </cell>
          <cell r="J16">
            <v>33196000</v>
          </cell>
          <cell r="K16">
            <v>9400000</v>
          </cell>
        </row>
        <row r="17">
          <cell r="A17" t="str">
            <v>Chassis5Slot</v>
          </cell>
          <cell r="B17" t="str">
            <v>Chassis</v>
          </cell>
          <cell r="C17" t="str">
            <v>5Slot</v>
          </cell>
          <cell r="D17" t="str">
            <v>대</v>
          </cell>
          <cell r="I17">
            <v>5400000</v>
          </cell>
          <cell r="J17">
            <v>23196000</v>
          </cell>
          <cell r="K17">
            <v>5400000</v>
          </cell>
        </row>
        <row r="18">
          <cell r="A18" t="str">
            <v>POWER SUPPLYAC Type</v>
          </cell>
          <cell r="B18" t="str">
            <v>POWER SUPPLY</v>
          </cell>
          <cell r="C18" t="str">
            <v>AC Type</v>
          </cell>
          <cell r="D18" t="str">
            <v>대</v>
          </cell>
          <cell r="I18">
            <v>4200000</v>
          </cell>
          <cell r="J18">
            <v>13196000</v>
          </cell>
          <cell r="K18">
            <v>4200000</v>
          </cell>
        </row>
        <row r="19">
          <cell r="A19" t="str">
            <v>Process ModuleL3</v>
          </cell>
          <cell r="B19" t="str">
            <v>Process Module</v>
          </cell>
          <cell r="C19" t="str">
            <v>L3</v>
          </cell>
          <cell r="D19" t="str">
            <v>대</v>
          </cell>
          <cell r="I19">
            <v>10100000</v>
          </cell>
          <cell r="J19">
            <v>23498500</v>
          </cell>
          <cell r="K19">
            <v>10100000</v>
          </cell>
        </row>
        <row r="20">
          <cell r="A20" t="str">
            <v>1 Gbps I/F Module24Port</v>
          </cell>
          <cell r="B20" t="str">
            <v>1 Gbps I/F Module</v>
          </cell>
          <cell r="C20" t="str">
            <v>24Port</v>
          </cell>
          <cell r="D20" t="str">
            <v>대</v>
          </cell>
          <cell r="I20">
            <v>19000000</v>
          </cell>
          <cell r="J20">
            <v>20605000</v>
          </cell>
          <cell r="K20">
            <v>19000000</v>
          </cell>
        </row>
        <row r="21">
          <cell r="A21" t="str">
            <v>10/100Mbps I/F Module24Port</v>
          </cell>
          <cell r="B21" t="str">
            <v>10/100Mbps I/F Module</v>
          </cell>
          <cell r="C21" t="str">
            <v>24Port</v>
          </cell>
          <cell r="D21" t="str">
            <v>대</v>
          </cell>
          <cell r="I21">
            <v>11200000</v>
          </cell>
          <cell r="J21">
            <v>20907000</v>
          </cell>
          <cell r="K21">
            <v>11200000</v>
          </cell>
        </row>
        <row r="22">
          <cell r="A22" t="str">
            <v>Gigabit Module Jack1Port(SX/LX/LH)</v>
          </cell>
          <cell r="B22" t="str">
            <v>Gigabit Module Jack</v>
          </cell>
          <cell r="C22" t="str">
            <v>1Port(SX/LX/LH)</v>
          </cell>
          <cell r="D22" t="str">
            <v>대</v>
          </cell>
          <cell r="I22">
            <v>650000</v>
          </cell>
          <cell r="J22">
            <v>687000</v>
          </cell>
          <cell r="K22">
            <v>650000</v>
          </cell>
        </row>
        <row r="23">
          <cell r="A23" t="str">
            <v>광패치코드SFP Type</v>
          </cell>
          <cell r="B23" t="str">
            <v>광패치코드</v>
          </cell>
          <cell r="C23" t="str">
            <v>SFP Type</v>
          </cell>
          <cell r="D23" t="str">
            <v>개</v>
          </cell>
          <cell r="I23">
            <v>75000</v>
          </cell>
          <cell r="J23">
            <v>80000</v>
          </cell>
          <cell r="K23">
            <v>75000</v>
          </cell>
        </row>
        <row r="24">
          <cell r="A24" t="str">
            <v>Rack[19"표준]H:1800mm</v>
          </cell>
          <cell r="B24" t="str">
            <v>Rack[19"표준]</v>
          </cell>
          <cell r="C24" t="str">
            <v>H:1800mm</v>
          </cell>
          <cell r="D24" t="str">
            <v>대</v>
          </cell>
          <cell r="I24">
            <v>507000</v>
          </cell>
          <cell r="K24">
            <v>507000</v>
          </cell>
        </row>
        <row r="25">
          <cell r="A25" t="str">
            <v>Workgroup HUB20port 10/100/1000 Tx4port 1000Base SX</v>
          </cell>
          <cell r="B25" t="str">
            <v>Workgroup HUB</v>
          </cell>
          <cell r="C25" t="str">
            <v>20port 10/100/1000 Tx4port 1000Base SX</v>
          </cell>
          <cell r="D25" t="str">
            <v>대</v>
          </cell>
          <cell r="I25">
            <v>4750000</v>
          </cell>
          <cell r="J25">
            <v>52000000</v>
          </cell>
          <cell r="K25">
            <v>4750000</v>
          </cell>
        </row>
        <row r="26">
          <cell r="A26" t="str">
            <v>관제소프트웨어</v>
          </cell>
          <cell r="B26" t="str">
            <v>관제소프트웨어</v>
          </cell>
          <cell r="I26">
            <v>60000000</v>
          </cell>
          <cell r="K26">
            <v>60000000</v>
          </cell>
        </row>
        <row r="27">
          <cell r="A27">
            <v>0</v>
          </cell>
        </row>
        <row r="28">
          <cell r="A28">
            <v>0</v>
          </cell>
        </row>
        <row r="29">
          <cell r="A29">
            <v>0</v>
          </cell>
        </row>
        <row r="30">
          <cell r="A30">
            <v>0</v>
          </cell>
        </row>
        <row r="31">
          <cell r="A31">
            <v>0</v>
          </cell>
        </row>
        <row r="32">
          <cell r="A32">
            <v>0</v>
          </cell>
        </row>
        <row r="33">
          <cell r="A33">
            <v>0</v>
          </cell>
        </row>
        <row r="34">
          <cell r="B34" t="str">
            <v>2008년 상반기 노임단가</v>
          </cell>
        </row>
        <row r="35">
          <cell r="B35" t="str">
            <v>갱부</v>
          </cell>
          <cell r="D35" t="str">
            <v>인</v>
          </cell>
          <cell r="K35">
            <v>54234</v>
          </cell>
        </row>
        <row r="36">
          <cell r="B36" t="str">
            <v>건축목공</v>
          </cell>
          <cell r="D36" t="str">
            <v>인</v>
          </cell>
          <cell r="K36">
            <v>92518</v>
          </cell>
        </row>
        <row r="37">
          <cell r="B37" t="str">
            <v>형틀목공</v>
          </cell>
          <cell r="D37" t="str">
            <v>인</v>
          </cell>
          <cell r="K37">
            <v>92808</v>
          </cell>
        </row>
        <row r="38">
          <cell r="B38" t="str">
            <v>창호목공</v>
          </cell>
          <cell r="D38" t="str">
            <v>인</v>
          </cell>
          <cell r="K38">
            <v>83652</v>
          </cell>
        </row>
        <row r="39">
          <cell r="B39" t="str">
            <v>철골공</v>
          </cell>
          <cell r="D39" t="str">
            <v>인</v>
          </cell>
          <cell r="K39">
            <v>92667</v>
          </cell>
        </row>
        <row r="40">
          <cell r="B40" t="str">
            <v>철공</v>
          </cell>
          <cell r="D40" t="str">
            <v>인</v>
          </cell>
          <cell r="K40">
            <v>92135</v>
          </cell>
        </row>
        <row r="41">
          <cell r="B41" t="str">
            <v>철근공</v>
          </cell>
          <cell r="D41" t="str">
            <v>인</v>
          </cell>
          <cell r="K41">
            <v>98887</v>
          </cell>
        </row>
        <row r="42">
          <cell r="B42" t="str">
            <v>철판공</v>
          </cell>
          <cell r="D42" t="str">
            <v>인</v>
          </cell>
          <cell r="K42">
            <v>89096</v>
          </cell>
        </row>
        <row r="43">
          <cell r="B43" t="str">
            <v>샷시공</v>
          </cell>
          <cell r="D43" t="str">
            <v>인</v>
          </cell>
          <cell r="K43">
            <v>88219</v>
          </cell>
        </row>
        <row r="44">
          <cell r="B44" t="str">
            <v>절단공</v>
          </cell>
          <cell r="D44" t="str">
            <v>인</v>
          </cell>
          <cell r="K44">
            <v>83943</v>
          </cell>
        </row>
        <row r="45">
          <cell r="B45" t="str">
            <v>석공</v>
          </cell>
          <cell r="D45" t="str">
            <v>인</v>
          </cell>
          <cell r="K45">
            <v>92637</v>
          </cell>
        </row>
        <row r="46">
          <cell r="B46" t="str">
            <v>특수비계공</v>
          </cell>
          <cell r="D46" t="str">
            <v>인</v>
          </cell>
          <cell r="K46">
            <v>102509</v>
          </cell>
        </row>
        <row r="47">
          <cell r="B47" t="str">
            <v>비계공</v>
          </cell>
          <cell r="D47" t="str">
            <v>인</v>
          </cell>
          <cell r="K47">
            <v>101854</v>
          </cell>
        </row>
        <row r="48">
          <cell r="B48" t="str">
            <v>동발공(터널)</v>
          </cell>
          <cell r="D48" t="str">
            <v>인</v>
          </cell>
          <cell r="K48">
            <v>74120</v>
          </cell>
        </row>
        <row r="49">
          <cell r="B49" t="str">
            <v>조적공</v>
          </cell>
          <cell r="D49" t="str">
            <v>인</v>
          </cell>
          <cell r="K49">
            <v>83561</v>
          </cell>
        </row>
        <row r="50">
          <cell r="B50" t="str">
            <v>치장벽돌공</v>
          </cell>
          <cell r="D50" t="str">
            <v>인</v>
          </cell>
          <cell r="K50">
            <v>84617</v>
          </cell>
        </row>
        <row r="51">
          <cell r="B51" t="str">
            <v>벽돌(블럭)제작공</v>
          </cell>
          <cell r="D51" t="str">
            <v>인</v>
          </cell>
          <cell r="K51">
            <v>86192</v>
          </cell>
        </row>
        <row r="52">
          <cell r="B52" t="str">
            <v>미장공</v>
          </cell>
          <cell r="D52" t="str">
            <v>인</v>
          </cell>
          <cell r="K52">
            <v>86273</v>
          </cell>
        </row>
        <row r="53">
          <cell r="B53" t="str">
            <v>방수공</v>
          </cell>
          <cell r="D53" t="str">
            <v>인</v>
          </cell>
          <cell r="K53">
            <v>69384</v>
          </cell>
        </row>
        <row r="54">
          <cell r="B54" t="str">
            <v>타일공</v>
          </cell>
          <cell r="D54" t="str">
            <v>인</v>
          </cell>
          <cell r="K54">
            <v>97148</v>
          </cell>
        </row>
        <row r="55">
          <cell r="B55" t="str">
            <v>줄눈공</v>
          </cell>
          <cell r="D55" t="str">
            <v>인</v>
          </cell>
          <cell r="K55">
            <v>78247</v>
          </cell>
        </row>
        <row r="56">
          <cell r="B56" t="str">
            <v>연마공</v>
          </cell>
          <cell r="D56" t="str">
            <v>인</v>
          </cell>
          <cell r="K56">
            <v>79014</v>
          </cell>
        </row>
        <row r="57">
          <cell r="B57" t="str">
            <v>콘크리트공</v>
          </cell>
          <cell r="D57" t="str">
            <v>인</v>
          </cell>
          <cell r="K57">
            <v>91208</v>
          </cell>
        </row>
        <row r="58">
          <cell r="B58" t="str">
            <v>보일러공</v>
          </cell>
          <cell r="D58" t="str">
            <v>인</v>
          </cell>
          <cell r="K58">
            <v>73557</v>
          </cell>
        </row>
        <row r="59">
          <cell r="B59" t="str">
            <v>배관공</v>
          </cell>
          <cell r="D59" t="str">
            <v>인</v>
          </cell>
          <cell r="K59">
            <v>76816</v>
          </cell>
        </row>
        <row r="60">
          <cell r="B60" t="str">
            <v>배관공(수도)</v>
          </cell>
          <cell r="D60" t="str">
            <v>인</v>
          </cell>
          <cell r="K60">
            <v>100549</v>
          </cell>
        </row>
        <row r="61">
          <cell r="B61" t="str">
            <v>위생공</v>
          </cell>
          <cell r="D61" t="str">
            <v>인</v>
          </cell>
          <cell r="K61">
            <v>75542</v>
          </cell>
        </row>
        <row r="62">
          <cell r="B62" t="str">
            <v>보온공</v>
          </cell>
          <cell r="D62" t="str">
            <v>인</v>
          </cell>
          <cell r="K62">
            <v>82710</v>
          </cell>
        </row>
        <row r="63">
          <cell r="B63" t="str">
            <v>도장공</v>
          </cell>
          <cell r="D63" t="str">
            <v>인</v>
          </cell>
          <cell r="K63">
            <v>83825</v>
          </cell>
        </row>
        <row r="64">
          <cell r="B64" t="str">
            <v>내장공</v>
          </cell>
          <cell r="D64" t="str">
            <v>인</v>
          </cell>
          <cell r="K64">
            <v>88125</v>
          </cell>
        </row>
        <row r="65">
          <cell r="B65" t="str">
            <v>도배공</v>
          </cell>
          <cell r="D65" t="str">
            <v>인</v>
          </cell>
          <cell r="K65">
            <v>77240</v>
          </cell>
        </row>
        <row r="66">
          <cell r="B66" t="str">
            <v>지붕잇기공</v>
          </cell>
          <cell r="D66" t="str">
            <v>인</v>
          </cell>
          <cell r="K66">
            <v>83644</v>
          </cell>
        </row>
        <row r="67">
          <cell r="B67" t="str">
            <v>견출공</v>
          </cell>
          <cell r="D67" t="str">
            <v>인</v>
          </cell>
          <cell r="K67">
            <v>88769</v>
          </cell>
        </row>
        <row r="68">
          <cell r="B68" t="str">
            <v>판넬조립공</v>
          </cell>
          <cell r="D68" t="str">
            <v>인</v>
          </cell>
          <cell r="K68">
            <v>87052</v>
          </cell>
        </row>
        <row r="69">
          <cell r="B69" t="str">
            <v>화약취급공</v>
          </cell>
          <cell r="D69" t="str">
            <v>인</v>
          </cell>
          <cell r="K69">
            <v>74277</v>
          </cell>
        </row>
        <row r="70">
          <cell r="B70" t="str">
            <v>착암공</v>
          </cell>
          <cell r="D70" t="str">
            <v>인</v>
          </cell>
          <cell r="K70">
            <v>70899</v>
          </cell>
        </row>
        <row r="71">
          <cell r="B71" t="str">
            <v>보안공</v>
          </cell>
          <cell r="D71" t="str">
            <v>인</v>
          </cell>
          <cell r="K71">
            <v>54848</v>
          </cell>
        </row>
        <row r="72">
          <cell r="B72" t="str">
            <v>포장공</v>
          </cell>
          <cell r="D72" t="str">
            <v>인</v>
          </cell>
          <cell r="K72">
            <v>86020</v>
          </cell>
        </row>
        <row r="73">
          <cell r="B73" t="str">
            <v>포설공</v>
          </cell>
          <cell r="D73" t="str">
            <v>인</v>
          </cell>
          <cell r="K73">
            <v>77160</v>
          </cell>
        </row>
        <row r="74">
          <cell r="B74" t="str">
            <v>궤도공</v>
          </cell>
          <cell r="D74" t="str">
            <v>인</v>
          </cell>
          <cell r="K74">
            <v>80644</v>
          </cell>
        </row>
        <row r="75">
          <cell r="B75" t="str">
            <v>용접공(철도)</v>
          </cell>
          <cell r="D75" t="str">
            <v>인</v>
          </cell>
          <cell r="K75">
            <v>89637</v>
          </cell>
        </row>
        <row r="76">
          <cell r="B76" t="str">
            <v>잠수부</v>
          </cell>
          <cell r="D76" t="str">
            <v>인</v>
          </cell>
          <cell r="K76">
            <v>119692</v>
          </cell>
        </row>
        <row r="77">
          <cell r="B77" t="str">
            <v>보링공(지질조사)</v>
          </cell>
          <cell r="D77" t="str">
            <v>인</v>
          </cell>
          <cell r="K77">
            <v>79682</v>
          </cell>
        </row>
        <row r="78">
          <cell r="B78" t="str">
            <v>조경공</v>
          </cell>
          <cell r="D78" t="str">
            <v>인</v>
          </cell>
          <cell r="K78">
            <v>72778</v>
          </cell>
        </row>
        <row r="79">
          <cell r="B79" t="str">
            <v>벌목부</v>
          </cell>
          <cell r="D79" t="str">
            <v>인</v>
          </cell>
          <cell r="K79">
            <v>82465</v>
          </cell>
        </row>
        <row r="80">
          <cell r="B80" t="str">
            <v>조림인부</v>
          </cell>
          <cell r="D80" t="str">
            <v>인</v>
          </cell>
          <cell r="K80">
            <v>66116</v>
          </cell>
        </row>
        <row r="81">
          <cell r="B81" t="str">
            <v>플랜트기계설치공</v>
          </cell>
          <cell r="D81" t="str">
            <v>인</v>
          </cell>
          <cell r="K81">
            <v>92968</v>
          </cell>
        </row>
        <row r="82">
          <cell r="B82" t="str">
            <v>플랜트특수용접공</v>
          </cell>
          <cell r="D82" t="str">
            <v>인</v>
          </cell>
          <cell r="K82">
            <v>116416</v>
          </cell>
        </row>
        <row r="83">
          <cell r="B83" t="str">
            <v>플랜트용접공</v>
          </cell>
          <cell r="D83" t="str">
            <v>인</v>
          </cell>
          <cell r="K83">
            <v>103978</v>
          </cell>
        </row>
        <row r="84">
          <cell r="B84" t="str">
            <v>플랜트배관공</v>
          </cell>
          <cell r="D84" t="str">
            <v>인</v>
          </cell>
          <cell r="K84">
            <v>104831</v>
          </cell>
        </row>
        <row r="85">
          <cell r="B85" t="str">
            <v>플랜트제관공</v>
          </cell>
          <cell r="D85" t="str">
            <v>인</v>
          </cell>
          <cell r="K85">
            <v>91288</v>
          </cell>
        </row>
        <row r="86">
          <cell r="B86" t="str">
            <v>시공측량사</v>
          </cell>
          <cell r="D86" t="str">
            <v>인</v>
          </cell>
          <cell r="K86">
            <v>68369</v>
          </cell>
        </row>
        <row r="87">
          <cell r="B87" t="str">
            <v>시공측량사조수</v>
          </cell>
          <cell r="D87" t="str">
            <v>인</v>
          </cell>
          <cell r="K87">
            <v>49815</v>
          </cell>
        </row>
        <row r="88">
          <cell r="B88" t="str">
            <v>측부</v>
          </cell>
          <cell r="D88" t="str">
            <v>인</v>
          </cell>
          <cell r="K88">
            <v>40269</v>
          </cell>
        </row>
        <row r="89">
          <cell r="B89" t="str">
            <v>송전전공</v>
          </cell>
          <cell r="D89" t="str">
            <v>인</v>
          </cell>
          <cell r="K89">
            <v>268583</v>
          </cell>
        </row>
        <row r="90">
          <cell r="B90" t="str">
            <v>송전활선전공</v>
          </cell>
          <cell r="D90" t="str">
            <v>인</v>
          </cell>
          <cell r="K90">
            <v>294659</v>
          </cell>
        </row>
        <row r="91">
          <cell r="B91" t="str">
            <v>배전전공</v>
          </cell>
          <cell r="D91" t="str">
            <v>인</v>
          </cell>
          <cell r="K91">
            <v>170320</v>
          </cell>
        </row>
        <row r="92">
          <cell r="B92" t="str">
            <v>배전활선전공</v>
          </cell>
          <cell r="D92" t="str">
            <v>인</v>
          </cell>
          <cell r="K92">
            <v>268557</v>
          </cell>
        </row>
        <row r="93">
          <cell r="B93" t="str">
            <v>플랜트전공</v>
          </cell>
          <cell r="D93" t="str">
            <v>인</v>
          </cell>
          <cell r="K93">
            <v>83673</v>
          </cell>
        </row>
        <row r="94">
          <cell r="B94" t="str">
            <v>내선전공</v>
          </cell>
          <cell r="D94" t="str">
            <v>인</v>
          </cell>
          <cell r="K94">
            <v>81852</v>
          </cell>
        </row>
        <row r="95">
          <cell r="B95" t="str">
            <v>특고압케이블전공</v>
          </cell>
          <cell r="D95" t="str">
            <v>인</v>
          </cell>
          <cell r="K95">
            <v>153662</v>
          </cell>
        </row>
        <row r="96">
          <cell r="B96" t="str">
            <v>고압케이블전공</v>
          </cell>
          <cell r="D96" t="str">
            <v>인</v>
          </cell>
          <cell r="K96">
            <v>128801</v>
          </cell>
        </row>
        <row r="97">
          <cell r="B97" t="str">
            <v>저압케이블전공</v>
          </cell>
          <cell r="D97" t="str">
            <v>인</v>
          </cell>
          <cell r="K97">
            <v>100277</v>
          </cell>
        </row>
        <row r="98">
          <cell r="B98" t="str">
            <v>철도신호공</v>
          </cell>
          <cell r="D98" t="str">
            <v>인</v>
          </cell>
          <cell r="K98">
            <v>117087</v>
          </cell>
        </row>
        <row r="99">
          <cell r="B99" t="str">
            <v>계장공</v>
          </cell>
          <cell r="D99" t="str">
            <v>인</v>
          </cell>
          <cell r="K99">
            <v>95188</v>
          </cell>
        </row>
        <row r="100">
          <cell r="B100" t="str">
            <v>통신외선공</v>
          </cell>
          <cell r="D100" t="str">
            <v>인</v>
          </cell>
          <cell r="K100">
            <v>122040</v>
          </cell>
        </row>
        <row r="101">
          <cell r="B101" t="str">
            <v>통신설비공</v>
          </cell>
          <cell r="D101" t="str">
            <v>인</v>
          </cell>
          <cell r="K101">
            <v>104351</v>
          </cell>
        </row>
        <row r="102">
          <cell r="B102" t="str">
            <v>통신내선공</v>
          </cell>
          <cell r="D102" t="str">
            <v>인</v>
          </cell>
          <cell r="K102">
            <v>84957</v>
          </cell>
        </row>
        <row r="103">
          <cell r="B103" t="str">
            <v>통신케이블공</v>
          </cell>
          <cell r="D103" t="str">
            <v>인</v>
          </cell>
          <cell r="K103">
            <v>139735</v>
          </cell>
        </row>
        <row r="104">
          <cell r="B104" t="str">
            <v>무선안테나공</v>
          </cell>
          <cell r="D104" t="str">
            <v>인</v>
          </cell>
          <cell r="K104">
            <v>99598</v>
          </cell>
        </row>
        <row r="105">
          <cell r="B105" t="str">
            <v>작업반장</v>
          </cell>
          <cell r="D105" t="str">
            <v>인</v>
          </cell>
          <cell r="K105">
            <v>76122</v>
          </cell>
        </row>
        <row r="106">
          <cell r="B106" t="str">
            <v>목도</v>
          </cell>
          <cell r="D106" t="str">
            <v>인</v>
          </cell>
          <cell r="K106">
            <v>77108</v>
          </cell>
        </row>
        <row r="107">
          <cell r="B107" t="str">
            <v>조력공</v>
          </cell>
          <cell r="D107" t="str">
            <v>인</v>
          </cell>
          <cell r="K107">
            <v>65268</v>
          </cell>
        </row>
        <row r="108">
          <cell r="B108" t="str">
            <v>특별인부</v>
          </cell>
          <cell r="D108" t="str">
            <v>인</v>
          </cell>
          <cell r="K108">
            <v>80531</v>
          </cell>
        </row>
        <row r="109">
          <cell r="B109" t="str">
            <v>보통인부</v>
          </cell>
          <cell r="D109" t="str">
            <v>인</v>
          </cell>
          <cell r="K109">
            <v>60547</v>
          </cell>
        </row>
        <row r="110">
          <cell r="B110" t="str">
            <v>건설기계운전기사</v>
          </cell>
          <cell r="D110" t="str">
            <v>인</v>
          </cell>
          <cell r="K110">
            <v>78468</v>
          </cell>
        </row>
        <row r="111">
          <cell r="B111" t="str">
            <v>건설기계조장</v>
          </cell>
          <cell r="D111" t="str">
            <v>인</v>
          </cell>
          <cell r="K111">
            <v>78049</v>
          </cell>
        </row>
        <row r="112">
          <cell r="B112" t="str">
            <v>운전사(운반차)</v>
          </cell>
          <cell r="D112" t="str">
            <v>인</v>
          </cell>
          <cell r="K112">
            <v>68230</v>
          </cell>
        </row>
        <row r="113">
          <cell r="B113" t="str">
            <v>운전사(기계)</v>
          </cell>
          <cell r="D113" t="str">
            <v>인</v>
          </cell>
          <cell r="K113">
            <v>62728</v>
          </cell>
        </row>
        <row r="114">
          <cell r="B114" t="str">
            <v>건설기계운전조수</v>
          </cell>
          <cell r="D114" t="str">
            <v>인</v>
          </cell>
          <cell r="K114">
            <v>55000</v>
          </cell>
        </row>
        <row r="115">
          <cell r="B115" t="str">
            <v>고급선원</v>
          </cell>
          <cell r="D115" t="str">
            <v>인</v>
          </cell>
          <cell r="K115">
            <v>85941</v>
          </cell>
        </row>
        <row r="116">
          <cell r="B116" t="str">
            <v>보통선원</v>
          </cell>
          <cell r="D116" t="str">
            <v>인</v>
          </cell>
          <cell r="K116">
            <v>66057</v>
          </cell>
        </row>
        <row r="117">
          <cell r="B117" t="str">
            <v>선부</v>
          </cell>
          <cell r="D117" t="str">
            <v>인</v>
          </cell>
          <cell r="K117" t="str">
            <v>-</v>
          </cell>
        </row>
        <row r="118">
          <cell r="B118" t="str">
            <v>준설선선장</v>
          </cell>
          <cell r="D118" t="str">
            <v>인</v>
          </cell>
          <cell r="K118">
            <v>99912</v>
          </cell>
        </row>
        <row r="119">
          <cell r="B119" t="str">
            <v>준설선기관장</v>
          </cell>
          <cell r="D119" t="str">
            <v>인</v>
          </cell>
          <cell r="K119">
            <v>83198</v>
          </cell>
        </row>
        <row r="120">
          <cell r="B120" t="str">
            <v>준설선기관사</v>
          </cell>
          <cell r="D120" t="str">
            <v>인</v>
          </cell>
          <cell r="K120">
            <v>72465</v>
          </cell>
        </row>
        <row r="121">
          <cell r="B121" t="str">
            <v>준설선운전사</v>
          </cell>
          <cell r="D121" t="str">
            <v>인</v>
          </cell>
          <cell r="K121">
            <v>75808</v>
          </cell>
        </row>
        <row r="122">
          <cell r="B122" t="str">
            <v>준설선전기사</v>
          </cell>
          <cell r="D122" t="str">
            <v>인</v>
          </cell>
          <cell r="K122">
            <v>72253</v>
          </cell>
        </row>
        <row r="123">
          <cell r="B123" t="str">
            <v>기계설치공</v>
          </cell>
          <cell r="D123" t="str">
            <v>인</v>
          </cell>
          <cell r="K123">
            <v>79538</v>
          </cell>
        </row>
        <row r="124">
          <cell r="B124" t="str">
            <v>기계공</v>
          </cell>
          <cell r="D124" t="str">
            <v>인</v>
          </cell>
          <cell r="K124">
            <v>70524</v>
          </cell>
        </row>
        <row r="125">
          <cell r="B125" t="str">
            <v>현도사</v>
          </cell>
          <cell r="D125" t="str">
            <v>인</v>
          </cell>
          <cell r="K125" t="str">
            <v>-</v>
          </cell>
        </row>
        <row r="126">
          <cell r="B126" t="str">
            <v>제도사</v>
          </cell>
          <cell r="D126" t="str">
            <v>인</v>
          </cell>
          <cell r="K126">
            <v>67200</v>
          </cell>
        </row>
        <row r="127">
          <cell r="B127" t="str">
            <v>시험관련기사</v>
          </cell>
          <cell r="D127" t="str">
            <v>인</v>
          </cell>
          <cell r="K127">
            <v>60962</v>
          </cell>
        </row>
        <row r="128">
          <cell r="B128" t="str">
            <v>시험관련산업기사</v>
          </cell>
          <cell r="D128" t="str">
            <v>인</v>
          </cell>
          <cell r="K128">
            <v>55319</v>
          </cell>
        </row>
        <row r="129">
          <cell r="B129" t="str">
            <v>시험관련기능사</v>
          </cell>
          <cell r="D129" t="str">
            <v>인</v>
          </cell>
          <cell r="K129">
            <v>43818</v>
          </cell>
        </row>
        <row r="130">
          <cell r="B130" t="str">
            <v>유리공</v>
          </cell>
          <cell r="D130" t="str">
            <v>인</v>
          </cell>
          <cell r="K130">
            <v>87842</v>
          </cell>
        </row>
        <row r="131">
          <cell r="B131" t="str">
            <v>함석공</v>
          </cell>
          <cell r="D131" t="str">
            <v>인</v>
          </cell>
          <cell r="K131">
            <v>76455</v>
          </cell>
        </row>
        <row r="132">
          <cell r="B132" t="str">
            <v>용접공(일반)</v>
          </cell>
          <cell r="D132" t="str">
            <v>인</v>
          </cell>
          <cell r="K132">
            <v>90337</v>
          </cell>
        </row>
        <row r="133">
          <cell r="B133" t="str">
            <v>닥트공</v>
          </cell>
          <cell r="D133" t="str">
            <v>인</v>
          </cell>
          <cell r="K133">
            <v>77596</v>
          </cell>
        </row>
        <row r="134">
          <cell r="B134" t="str">
            <v>할석공</v>
          </cell>
          <cell r="D134" t="str">
            <v>인</v>
          </cell>
          <cell r="K134">
            <v>91816</v>
          </cell>
        </row>
        <row r="135">
          <cell r="B135" t="str">
            <v>제철축로공</v>
          </cell>
          <cell r="D135" t="str">
            <v>인</v>
          </cell>
          <cell r="K135">
            <v>153914</v>
          </cell>
        </row>
        <row r="136">
          <cell r="B136" t="str">
            <v>지적기사</v>
          </cell>
          <cell r="D136" t="str">
            <v>인</v>
          </cell>
          <cell r="K136">
            <v>142804</v>
          </cell>
        </row>
        <row r="137">
          <cell r="B137" t="str">
            <v>지적산업기사</v>
          </cell>
          <cell r="D137" t="str">
            <v>인</v>
          </cell>
          <cell r="K137">
            <v>123110</v>
          </cell>
        </row>
        <row r="138">
          <cell r="B138" t="str">
            <v>지적기능사</v>
          </cell>
          <cell r="D138" t="str">
            <v>인</v>
          </cell>
          <cell r="K138">
            <v>77080</v>
          </cell>
        </row>
        <row r="139">
          <cell r="B139" t="str">
            <v>H/W설치사</v>
          </cell>
          <cell r="D139" t="str">
            <v>인</v>
          </cell>
          <cell r="K139">
            <v>123422</v>
          </cell>
        </row>
        <row r="140">
          <cell r="B140" t="str">
            <v>H/W시험사</v>
          </cell>
          <cell r="D140" t="str">
            <v>인</v>
          </cell>
          <cell r="K140">
            <v>140644</v>
          </cell>
        </row>
        <row r="141">
          <cell r="B141" t="str">
            <v>S/W시험사</v>
          </cell>
          <cell r="D141" t="str">
            <v>인</v>
          </cell>
          <cell r="K141">
            <v>142435</v>
          </cell>
        </row>
        <row r="142">
          <cell r="B142" t="str">
            <v>CPU시험사</v>
          </cell>
          <cell r="D142" t="str">
            <v>인</v>
          </cell>
          <cell r="K142">
            <v>114487</v>
          </cell>
        </row>
        <row r="143">
          <cell r="B143" t="str">
            <v>광통신설치사</v>
          </cell>
          <cell r="D143" t="str">
            <v>인</v>
          </cell>
          <cell r="K143">
            <v>126859</v>
          </cell>
        </row>
        <row r="144">
          <cell r="B144" t="str">
            <v>광케이블설치사</v>
          </cell>
          <cell r="D144" t="str">
            <v>인</v>
          </cell>
          <cell r="K144">
            <v>154826</v>
          </cell>
        </row>
        <row r="145">
          <cell r="B145" t="str">
            <v>도편수</v>
          </cell>
          <cell r="D145" t="str">
            <v>인</v>
          </cell>
          <cell r="K145">
            <v>146336</v>
          </cell>
        </row>
        <row r="146">
          <cell r="B146" t="str">
            <v>목조각공</v>
          </cell>
          <cell r="D146" t="str">
            <v>인</v>
          </cell>
          <cell r="K146">
            <v>113684</v>
          </cell>
        </row>
        <row r="147">
          <cell r="B147" t="str">
            <v>한식목공</v>
          </cell>
          <cell r="D147" t="str">
            <v>인</v>
          </cell>
          <cell r="K147">
            <v>116576</v>
          </cell>
        </row>
        <row r="148">
          <cell r="B148" t="str">
            <v>한식목공조공</v>
          </cell>
          <cell r="D148" t="str">
            <v>인</v>
          </cell>
          <cell r="K148">
            <v>84185</v>
          </cell>
        </row>
        <row r="149">
          <cell r="B149" t="str">
            <v>드잡이공</v>
          </cell>
          <cell r="D149" t="str">
            <v>인</v>
          </cell>
          <cell r="K149">
            <v>120603</v>
          </cell>
        </row>
        <row r="150">
          <cell r="B150" t="str">
            <v>한식와공</v>
          </cell>
          <cell r="D150" t="str">
            <v>인</v>
          </cell>
          <cell r="K150">
            <v>161349</v>
          </cell>
        </row>
        <row r="151">
          <cell r="B151" t="str">
            <v>한식와공조공</v>
          </cell>
          <cell r="D151" t="str">
            <v>인</v>
          </cell>
          <cell r="K151">
            <v>110732</v>
          </cell>
        </row>
        <row r="152">
          <cell r="B152" t="str">
            <v>석조각공</v>
          </cell>
          <cell r="D152" t="str">
            <v>인</v>
          </cell>
          <cell r="K152">
            <v>116364</v>
          </cell>
        </row>
        <row r="153">
          <cell r="B153" t="str">
            <v>특수화공</v>
          </cell>
          <cell r="D153" t="str">
            <v>인</v>
          </cell>
          <cell r="K153">
            <v>144724</v>
          </cell>
        </row>
        <row r="154">
          <cell r="B154" t="str">
            <v>화공</v>
          </cell>
          <cell r="D154" t="str">
            <v>인</v>
          </cell>
          <cell r="K154">
            <v>101818</v>
          </cell>
        </row>
        <row r="155">
          <cell r="B155" t="str">
            <v>한식미장공</v>
          </cell>
          <cell r="D155" t="str">
            <v>인</v>
          </cell>
          <cell r="K155">
            <v>99550</v>
          </cell>
        </row>
        <row r="156">
          <cell r="B156" t="str">
            <v>원자력배관공</v>
          </cell>
          <cell r="D156" t="str">
            <v>인</v>
          </cell>
          <cell r="K156">
            <v>119880</v>
          </cell>
        </row>
        <row r="157">
          <cell r="B157" t="str">
            <v>원자력용접공</v>
          </cell>
          <cell r="D157" t="str">
            <v>인</v>
          </cell>
          <cell r="K157">
            <v>129968</v>
          </cell>
        </row>
        <row r="158">
          <cell r="B158" t="str">
            <v>원자력기계설치공</v>
          </cell>
          <cell r="D158" t="str">
            <v>인</v>
          </cell>
          <cell r="K158">
            <v>129900</v>
          </cell>
        </row>
        <row r="159">
          <cell r="B159" t="str">
            <v>원자력덕트공</v>
          </cell>
          <cell r="D159" t="str">
            <v>인</v>
          </cell>
          <cell r="K159" t="str">
            <v>-</v>
          </cell>
        </row>
        <row r="160">
          <cell r="B160" t="str">
            <v>원자력제관공</v>
          </cell>
          <cell r="D160" t="str">
            <v>인</v>
          </cell>
          <cell r="K160" t="str">
            <v>-</v>
          </cell>
        </row>
        <row r="161">
          <cell r="B161" t="str">
            <v>원자력케이블전공</v>
          </cell>
          <cell r="D161" t="str">
            <v>인</v>
          </cell>
          <cell r="K161">
            <v>112308</v>
          </cell>
        </row>
        <row r="162">
          <cell r="B162" t="str">
            <v>원자력계장공</v>
          </cell>
          <cell r="D162" t="str">
            <v>인</v>
          </cell>
          <cell r="K162">
            <v>109585</v>
          </cell>
        </row>
        <row r="163">
          <cell r="B163" t="str">
            <v>원자력기술자</v>
          </cell>
          <cell r="D163" t="str">
            <v>인</v>
          </cell>
          <cell r="K163">
            <v>99148</v>
          </cell>
        </row>
        <row r="164">
          <cell r="B164" t="str">
            <v>중급원자력기술자</v>
          </cell>
          <cell r="D164" t="str">
            <v>인</v>
          </cell>
          <cell r="K164">
            <v>115767</v>
          </cell>
        </row>
        <row r="165">
          <cell r="B165" t="str">
            <v>상급원자력기술자</v>
          </cell>
          <cell r="D165" t="str">
            <v>인</v>
          </cell>
          <cell r="K165">
            <v>151425</v>
          </cell>
        </row>
        <row r="166">
          <cell r="B166" t="str">
            <v>원자력품질관리사</v>
          </cell>
          <cell r="D166" t="str">
            <v>인</v>
          </cell>
          <cell r="K166">
            <v>135637</v>
          </cell>
        </row>
        <row r="167">
          <cell r="B167" t="str">
            <v>원자력특별인부</v>
          </cell>
          <cell r="D167" t="str">
            <v>인</v>
          </cell>
          <cell r="K167">
            <v>81784</v>
          </cell>
        </row>
        <row r="168">
          <cell r="B168" t="str">
            <v>원자력보온공</v>
          </cell>
          <cell r="D168" t="str">
            <v>인</v>
          </cell>
          <cell r="K168">
            <v>125998</v>
          </cell>
        </row>
        <row r="169">
          <cell r="B169" t="str">
            <v>원자력플랜트전공</v>
          </cell>
          <cell r="D169" t="str">
            <v>인</v>
          </cell>
          <cell r="K169">
            <v>126663</v>
          </cell>
        </row>
        <row r="170">
          <cell r="B170" t="str">
            <v>고급원자력비파괴시험공</v>
          </cell>
          <cell r="D170" t="str">
            <v>인</v>
          </cell>
          <cell r="K170">
            <v>130102</v>
          </cell>
        </row>
        <row r="171">
          <cell r="B171" t="str">
            <v>특급원자력비파괴시험공</v>
          </cell>
          <cell r="D171" t="str">
            <v>인</v>
          </cell>
          <cell r="K171">
            <v>153729</v>
          </cell>
        </row>
        <row r="172">
          <cell r="B172" t="str">
            <v>통신관련기사</v>
          </cell>
          <cell r="D172" t="str">
            <v>인</v>
          </cell>
          <cell r="K172">
            <v>113863</v>
          </cell>
        </row>
        <row r="173">
          <cell r="B173" t="str">
            <v>통신관련산업기사</v>
          </cell>
          <cell r="D173" t="str">
            <v>인</v>
          </cell>
          <cell r="K173">
            <v>109769</v>
          </cell>
        </row>
        <row r="184">
          <cell r="B184" t="str">
            <v>통신관련기능사</v>
          </cell>
          <cell r="D184" t="str">
            <v>인</v>
          </cell>
          <cell r="K184">
            <v>96940</v>
          </cell>
        </row>
        <row r="185">
          <cell r="B185" t="str">
            <v>노즐공</v>
          </cell>
          <cell r="D185" t="str">
            <v>인</v>
          </cell>
          <cell r="K185">
            <v>80717</v>
          </cell>
        </row>
        <row r="186">
          <cell r="B186" t="str">
            <v>코킹공</v>
          </cell>
          <cell r="D186" t="str">
            <v>인</v>
          </cell>
          <cell r="K186">
            <v>85934</v>
          </cell>
        </row>
        <row r="187">
          <cell r="B187" t="str">
            <v>전기공사기사</v>
          </cell>
          <cell r="D187" t="str">
            <v>인</v>
          </cell>
          <cell r="K187">
            <v>93044</v>
          </cell>
        </row>
        <row r="188">
          <cell r="B188" t="str">
            <v>전기공사산업기사</v>
          </cell>
          <cell r="D188" t="str">
            <v>인</v>
          </cell>
          <cell r="K188">
            <v>83991</v>
          </cell>
        </row>
        <row r="189">
          <cell r="B189" t="str">
            <v>변전전공</v>
          </cell>
          <cell r="D189" t="str">
            <v>인</v>
          </cell>
          <cell r="K189">
            <v>120581</v>
          </cell>
        </row>
      </sheetData>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
      <sheetName val="Sheet1"/>
      <sheetName val="단가산출1"/>
      <sheetName val="단가산출2"/>
      <sheetName val="변수값"/>
      <sheetName val="단가출력1"/>
      <sheetName val="단가출력2"/>
      <sheetName val="폐기물처리비"/>
      <sheetName val="단산목록"/>
      <sheetName val="일위입력_FORM"/>
      <sheetName val="자재코드"/>
      <sheetName val="입력_FILE"/>
      <sheetName val="일위목록"/>
      <sheetName val="산출내역작성"/>
      <sheetName val="비고코드"/>
      <sheetName val="일위코드"/>
      <sheetName val="일위대가작성"/>
      <sheetName val="내역서작성"/>
      <sheetName val="동원토목작성"/>
      <sheetName val="토자재조서작성"/>
      <sheetName val="일위대가수정"/>
      <sheetName val="총공사비"/>
      <sheetName val="공사원가"/>
      <sheetName val="내역서"/>
      <sheetName val="일위대가"/>
      <sheetName val="산출내역출력"/>
      <sheetName val="동원토목출력"/>
      <sheetName val="동원인원계획표"/>
      <sheetName val="토지입자재출력"/>
      <sheetName val="토사급자재출력"/>
      <sheetName val="개별모듈"/>
      <sheetName val="통합모듈"/>
      <sheetName val="일위대가_FORM"/>
      <sheetName val="내역서_FORM"/>
      <sheetName val="자재조서_FORM"/>
      <sheetName val="동원토목_FORM"/>
      <sheetName val="산출내역_FORM"/>
      <sheetName val="기준자료"/>
      <sheetName val="8.자재단가비교표"/>
      <sheetName val="5.수량집계"/>
      <sheetName val="3.일위대가표"/>
      <sheetName val="4.일위산출"/>
      <sheetName val="수량산출"/>
    </sheetNames>
    <sheetDataSet>
      <sheetData sheetId="0" refreshError="1"/>
      <sheetData sheetId="1" refreshError="1"/>
      <sheetData sheetId="2" refreshError="1"/>
      <sheetData sheetId="3" refreshError="1">
        <row r="1606">
          <cell r="A1606" t="str">
            <v>무근 콘크리트 깨기</v>
          </cell>
        </row>
        <row r="1608">
          <cell r="A1608" t="str">
            <v>○ 보통지</v>
          </cell>
        </row>
        <row r="1610">
          <cell r="E1610" t="str">
            <v>무근콘크리트깨기</v>
          </cell>
          <cell r="I1610" t="str">
            <v>비              고</v>
          </cell>
        </row>
        <row r="1611">
          <cell r="A1611" t="str">
            <v>구          분</v>
          </cell>
          <cell r="E1611" t="str">
            <v>원/hr</v>
          </cell>
          <cell r="F1611" t="str">
            <v>원/㎥</v>
          </cell>
          <cell r="G1611" t="str">
            <v>원/hr</v>
          </cell>
          <cell r="H1611" t="str">
            <v>원/㎥</v>
          </cell>
        </row>
        <row r="1612">
          <cell r="B1612" t="str">
            <v>깨  기</v>
          </cell>
          <cell r="C1612" t="str">
            <v>대형브레이카</v>
          </cell>
          <cell r="E1612">
            <v>400</v>
          </cell>
          <cell r="F1612">
            <v>121</v>
          </cell>
          <cell r="I1612" t="str">
            <v xml:space="preserve">  o 시간당단가 ÷ Q 값</v>
          </cell>
        </row>
        <row r="1613">
          <cell r="A1613" t="str">
            <v>간  접</v>
          </cell>
          <cell r="C1613" t="str">
            <v>백호우 (0.4)</v>
          </cell>
          <cell r="E1613">
            <v>7200</v>
          </cell>
          <cell r="F1613">
            <v>2181</v>
          </cell>
        </row>
        <row r="1614">
          <cell r="A1614" t="str">
            <v>재료비</v>
          </cell>
          <cell r="B1614" t="str">
            <v>터파기</v>
          </cell>
          <cell r="C1614" t="str">
            <v>백호우 (0.4)</v>
          </cell>
          <cell r="E1614">
            <v>7252</v>
          </cell>
          <cell r="F1614">
            <v>673</v>
          </cell>
          <cell r="I1614" t="str">
            <v xml:space="preserve">  o Q 값[㎥/hr]</v>
          </cell>
        </row>
        <row r="1615">
          <cell r="B1615" t="str">
            <v>계</v>
          </cell>
          <cell r="F1615">
            <v>2975</v>
          </cell>
          <cell r="I1615" t="str">
            <v xml:space="preserve">    - 깨 기</v>
          </cell>
        </row>
        <row r="1616">
          <cell r="B1616" t="str">
            <v>깨  기</v>
          </cell>
          <cell r="C1616" t="str">
            <v>대형브레이카</v>
          </cell>
          <cell r="E1616">
            <v>7309</v>
          </cell>
          <cell r="F1616">
            <v>2214</v>
          </cell>
          <cell r="I1616" t="str">
            <v xml:space="preserve">      브레이카 작업능력(구조물의 평균두께 : 30Cm미만) (건설 11-5)</v>
          </cell>
        </row>
        <row r="1617">
          <cell r="A1617" t="str">
            <v>노무비</v>
          </cell>
          <cell r="C1617" t="str">
            <v>백호우 (0.4)</v>
          </cell>
          <cell r="E1617">
            <v>17420</v>
          </cell>
          <cell r="F1617">
            <v>5278</v>
          </cell>
          <cell r="I1617" t="str">
            <v xml:space="preserve">      3.3 ~ 5.9)작업능력 하한치 적용 : 3.3㎥/Hr</v>
          </cell>
        </row>
        <row r="1618">
          <cell r="B1618" t="str">
            <v>터파기</v>
          </cell>
          <cell r="C1618" t="str">
            <v>백호우 (0.4)</v>
          </cell>
          <cell r="E1618">
            <v>17420</v>
          </cell>
          <cell r="F1618">
            <v>1617</v>
          </cell>
          <cell r="I1618" t="str">
            <v xml:space="preserve">    - 터파기(중기터파기 참조)</v>
          </cell>
        </row>
        <row r="1619">
          <cell r="B1619" t="str">
            <v>계</v>
          </cell>
          <cell r="F1619">
            <v>9109</v>
          </cell>
          <cell r="I1619" t="str">
            <v xml:space="preserve">      10.77㎥/hr (0.4㎥ - 180。)</v>
          </cell>
        </row>
        <row r="1620">
          <cell r="B1620" t="str">
            <v>깨  기</v>
          </cell>
          <cell r="C1620" t="str">
            <v>대형브레이카</v>
          </cell>
          <cell r="E1620">
            <v>4631</v>
          </cell>
          <cell r="F1620">
            <v>1403</v>
          </cell>
        </row>
        <row r="1621">
          <cell r="A1621" t="str">
            <v>경  비</v>
          </cell>
          <cell r="C1621" t="str">
            <v>백호우 (0.4)</v>
          </cell>
          <cell r="E1621">
            <v>10938</v>
          </cell>
          <cell r="F1621">
            <v>3314</v>
          </cell>
        </row>
        <row r="1622">
          <cell r="A1622" t="str">
            <v>(손료)</v>
          </cell>
          <cell r="B1622" t="str">
            <v>터파기</v>
          </cell>
          <cell r="C1622" t="str">
            <v>백호우 (0.4)</v>
          </cell>
          <cell r="E1622">
            <v>10938</v>
          </cell>
          <cell r="F1622">
            <v>1015</v>
          </cell>
        </row>
        <row r="1623">
          <cell r="B1623" t="str">
            <v>계</v>
          </cell>
          <cell r="F1623">
            <v>5732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
      <sheetName val="Sheet1"/>
      <sheetName val="단가산출1"/>
      <sheetName val="단가산출2"/>
      <sheetName val="변수값"/>
      <sheetName val="폐기물처리비"/>
      <sheetName val="단가출력1"/>
      <sheetName val="단가출력2"/>
      <sheetName val="단산목록"/>
      <sheetName val="일위입력_FORM"/>
      <sheetName val="자재코드"/>
      <sheetName val="입력_FILE"/>
      <sheetName val="일위목록"/>
      <sheetName val="산출내역작성"/>
      <sheetName val="비고코드"/>
      <sheetName val="일위코드"/>
      <sheetName val="일위대가작성"/>
      <sheetName val="내역서작성"/>
      <sheetName val="동원토목작성"/>
      <sheetName val="토자재조서작성"/>
      <sheetName val="일위대가수정"/>
      <sheetName val="총공사비"/>
      <sheetName val="공사원가"/>
      <sheetName val="내역서"/>
      <sheetName val="일위대가"/>
      <sheetName val="산출내역출력"/>
      <sheetName val="동원토목출력"/>
      <sheetName val="동원인원계획표"/>
      <sheetName val="토지입자재출력"/>
      <sheetName val="토사급자재출력"/>
      <sheetName val="개별모듈"/>
      <sheetName val="통합모듈"/>
      <sheetName val="일위대가_FORM"/>
      <sheetName val="내역서_FORM"/>
      <sheetName val="자재조서_FORM"/>
      <sheetName val="동원토목_FORM"/>
      <sheetName val="산출내역_FORM"/>
      <sheetName val="Y-WORK"/>
      <sheetName val="기별(종합)"/>
      <sheetName val="추정BS"/>
      <sheetName val="추정PL"/>
      <sheetName val="간선계산"/>
      <sheetName val="COMPAQ-LIST"/>
      <sheetName val="KMT물량"/>
      <sheetName val="REDUCER"/>
      <sheetName val="danga"/>
      <sheetName val="ilch"/>
      <sheetName val="전기"/>
      <sheetName val="설치공사2"/>
      <sheetName val="을"/>
      <sheetName val="제4절-1"/>
      <sheetName val="T6-6(2)"/>
      <sheetName val="DATA"/>
      <sheetName val="401"/>
      <sheetName val="9GNG운반"/>
    </sheetNames>
    <sheetDataSet>
      <sheetData sheetId="0" refreshError="1"/>
      <sheetData sheetId="1" refreshError="1"/>
      <sheetData sheetId="2" refreshError="1"/>
      <sheetData sheetId="3" refreshError="1">
        <row r="649">
          <cell r="A649" t="str">
            <v>○ 변  수  값</v>
          </cell>
        </row>
        <row r="650">
          <cell r="F650" t="str">
            <v>잔토운반(15ton)</v>
          </cell>
          <cell r="G650">
            <v>0</v>
          </cell>
          <cell r="H650" t="str">
            <v>잔토운반(15ton)</v>
          </cell>
          <cell r="I650">
            <v>0</v>
          </cell>
          <cell r="J650" t="str">
            <v>잔토운반(15ton)</v>
          </cell>
          <cell r="K650">
            <v>0</v>
          </cell>
          <cell r="L650" t="str">
            <v>잔토운반(15ton)</v>
          </cell>
          <cell r="M650">
            <v>0</v>
          </cell>
          <cell r="N650" t="str">
            <v>잔토운반(15ton)</v>
          </cell>
        </row>
        <row r="651">
          <cell r="A651" t="str">
            <v>구             분</v>
          </cell>
          <cell r="B651">
            <v>0</v>
          </cell>
          <cell r="C651">
            <v>0</v>
          </cell>
          <cell r="D651">
            <v>0</v>
          </cell>
          <cell r="E651">
            <v>0</v>
          </cell>
          <cell r="F651" t="str">
            <v>(백호우0.4-180。)</v>
          </cell>
          <cell r="G651">
            <v>0</v>
          </cell>
          <cell r="H651" t="str">
            <v>(백호우0.2-180。)</v>
          </cell>
          <cell r="I651">
            <v>0</v>
          </cell>
          <cell r="J651" t="str">
            <v>(백호우0.4-90。)</v>
          </cell>
          <cell r="K651">
            <v>0</v>
          </cell>
          <cell r="L651" t="str">
            <v>(백호우0.2-90。)</v>
          </cell>
          <cell r="M651">
            <v>0</v>
          </cell>
          <cell r="N651" t="str">
            <v>(인 력 상 차)</v>
          </cell>
        </row>
        <row r="652">
          <cell r="F652" t="str">
            <v>토사류</v>
          </cell>
          <cell r="G652" t="str">
            <v>사석류</v>
          </cell>
          <cell r="H652" t="str">
            <v>토사류</v>
          </cell>
          <cell r="I652" t="str">
            <v>사석류</v>
          </cell>
          <cell r="J652" t="str">
            <v>토사류</v>
          </cell>
          <cell r="K652" t="str">
            <v>사석류</v>
          </cell>
          <cell r="L652" t="str">
            <v>토사류</v>
          </cell>
          <cell r="M652" t="str">
            <v>사석류</v>
          </cell>
          <cell r="N652" t="str">
            <v>토사류</v>
          </cell>
          <cell r="O652" t="str">
            <v>사석류</v>
          </cell>
        </row>
        <row r="653">
          <cell r="A653" t="str">
            <v xml:space="preserve"> ● q = Qt = (T/rt) × L</v>
          </cell>
          <cell r="B653">
            <v>0</v>
          </cell>
          <cell r="C653">
            <v>0</v>
          </cell>
          <cell r="D653">
            <v>0</v>
          </cell>
          <cell r="E653">
            <v>0</v>
          </cell>
          <cell r="F653">
            <v>11.47</v>
          </cell>
          <cell r="G653">
            <v>10.5</v>
          </cell>
          <cell r="H653">
            <v>11.47</v>
          </cell>
          <cell r="I653">
            <v>10.5</v>
          </cell>
          <cell r="J653">
            <v>11.47</v>
          </cell>
          <cell r="K653">
            <v>10.5</v>
          </cell>
          <cell r="L653">
            <v>11.47</v>
          </cell>
          <cell r="M653">
            <v>10.5</v>
          </cell>
          <cell r="N653">
            <v>11.47</v>
          </cell>
          <cell r="O653">
            <v>10.5</v>
          </cell>
        </row>
        <row r="654">
          <cell r="A654" t="str">
            <v xml:space="preserve">  T  : 덤프트럭의 적재중량(ton)</v>
          </cell>
          <cell r="B654">
            <v>0</v>
          </cell>
          <cell r="C654">
            <v>0</v>
          </cell>
          <cell r="D654">
            <v>0</v>
          </cell>
          <cell r="E654">
            <v>0</v>
          </cell>
          <cell r="F654">
            <v>15</v>
          </cell>
          <cell r="G654">
            <v>15</v>
          </cell>
          <cell r="H654">
            <v>15</v>
          </cell>
          <cell r="I654">
            <v>15</v>
          </cell>
          <cell r="J654">
            <v>15</v>
          </cell>
          <cell r="K654">
            <v>15</v>
          </cell>
          <cell r="L654">
            <v>15</v>
          </cell>
          <cell r="M654">
            <v>15</v>
          </cell>
          <cell r="N654">
            <v>15</v>
          </cell>
          <cell r="O654">
            <v>15</v>
          </cell>
        </row>
        <row r="655">
          <cell r="A655" t="str">
            <v xml:space="preserve">  rt : 자연상태에서의 토석의 단위중량(습윤밀도)[ton/㎥]</v>
          </cell>
          <cell r="B655">
            <v>0</v>
          </cell>
          <cell r="C655">
            <v>0</v>
          </cell>
          <cell r="D655">
            <v>0</v>
          </cell>
          <cell r="E655">
            <v>0</v>
          </cell>
          <cell r="F655">
            <v>1.7</v>
          </cell>
          <cell r="G655">
            <v>2</v>
          </cell>
          <cell r="H655">
            <v>1.7</v>
          </cell>
          <cell r="I655">
            <v>2</v>
          </cell>
          <cell r="J655">
            <v>1.7</v>
          </cell>
          <cell r="K655">
            <v>2</v>
          </cell>
          <cell r="L655">
            <v>1.7</v>
          </cell>
          <cell r="M655">
            <v>2</v>
          </cell>
          <cell r="N655">
            <v>1.7</v>
          </cell>
          <cell r="O655">
            <v>2</v>
          </cell>
        </row>
        <row r="656">
          <cell r="A656" t="str">
            <v xml:space="preserve">  L  : 토량환산계수에서의 토량 변화율</v>
          </cell>
          <cell r="B656">
            <v>0</v>
          </cell>
          <cell r="C656">
            <v>0</v>
          </cell>
          <cell r="D656">
            <v>0</v>
          </cell>
          <cell r="E656">
            <v>0</v>
          </cell>
          <cell r="F656">
            <v>1.3</v>
          </cell>
          <cell r="G656">
            <v>1.4</v>
          </cell>
          <cell r="H656">
            <v>1.3</v>
          </cell>
          <cell r="I656">
            <v>1.4</v>
          </cell>
          <cell r="J656">
            <v>1.3</v>
          </cell>
          <cell r="K656">
            <v>1.4</v>
          </cell>
          <cell r="L656">
            <v>1.3</v>
          </cell>
          <cell r="M656">
            <v>1.4</v>
          </cell>
          <cell r="N656">
            <v>1.3</v>
          </cell>
          <cell r="O656">
            <v>1.4</v>
          </cell>
        </row>
        <row r="657">
          <cell r="A657" t="str">
            <v xml:space="preserve"> ● f  : 토량환산계수(I/L)</v>
          </cell>
          <cell r="B657">
            <v>0</v>
          </cell>
          <cell r="C657">
            <v>0</v>
          </cell>
          <cell r="D657">
            <v>0</v>
          </cell>
          <cell r="E657">
            <v>0</v>
          </cell>
          <cell r="F657">
            <v>0.76900000000000002</v>
          </cell>
          <cell r="G657">
            <v>0.71399999999999997</v>
          </cell>
          <cell r="H657">
            <v>0.76900000000000002</v>
          </cell>
          <cell r="I657">
            <v>0.71399999999999997</v>
          </cell>
          <cell r="J657">
            <v>0.76900000000000002</v>
          </cell>
          <cell r="K657">
            <v>0.71399999999999997</v>
          </cell>
          <cell r="L657">
            <v>0.76900000000000002</v>
          </cell>
          <cell r="M657">
            <v>0.71399999999999997</v>
          </cell>
          <cell r="N657">
            <v>0.76900000000000002</v>
          </cell>
          <cell r="O657">
            <v>0.71399999999999997</v>
          </cell>
        </row>
        <row r="658">
          <cell r="A658" t="str">
            <v xml:space="preserve"> ● E  :  덤프트럭의 작업효율</v>
          </cell>
          <cell r="B658">
            <v>0</v>
          </cell>
          <cell r="C658">
            <v>0</v>
          </cell>
          <cell r="D658">
            <v>0</v>
          </cell>
          <cell r="E658">
            <v>0</v>
          </cell>
          <cell r="F658">
            <v>0.9</v>
          </cell>
          <cell r="G658">
            <v>0.9</v>
          </cell>
          <cell r="H658">
            <v>0.9</v>
          </cell>
          <cell r="I658">
            <v>0.9</v>
          </cell>
          <cell r="J658">
            <v>0.9</v>
          </cell>
          <cell r="K658">
            <v>0.9</v>
          </cell>
          <cell r="L658">
            <v>0.9</v>
          </cell>
          <cell r="M658">
            <v>0.9</v>
          </cell>
          <cell r="N658">
            <v>0.9</v>
          </cell>
          <cell r="O658">
            <v>0.9</v>
          </cell>
        </row>
        <row r="659">
          <cell r="A659" t="str">
            <v xml:space="preserve"> ● Cm : t1 + t2 + t3 + t4 + t5</v>
          </cell>
          <cell r="B659">
            <v>0</v>
          </cell>
          <cell r="C659">
            <v>0</v>
          </cell>
          <cell r="D659">
            <v>0</v>
          </cell>
          <cell r="E659">
            <v>0</v>
          </cell>
          <cell r="F659">
            <v>196.68</v>
          </cell>
          <cell r="G659">
            <v>218.16</v>
          </cell>
          <cell r="H659">
            <v>216.95</v>
          </cell>
          <cell r="I659">
            <v>259.92</v>
          </cell>
          <cell r="J659">
            <v>191.85</v>
          </cell>
          <cell r="K659">
            <v>208.22</v>
          </cell>
          <cell r="L659">
            <v>207.3</v>
          </cell>
          <cell r="M659">
            <v>240.04</v>
          </cell>
          <cell r="N659">
            <v>291.11</v>
          </cell>
          <cell r="O659">
            <v>302.41000000000003</v>
          </cell>
        </row>
        <row r="660">
          <cell r="A660" t="str">
            <v xml:space="preserve">         t1 (인력상차 : 토사류 10×q, 사석류 12×q)</v>
          </cell>
        </row>
        <row r="661">
          <cell r="A661" t="str">
            <v xml:space="preserve">            (적재기계 : Cms × n ÷ (60 × Es))</v>
          </cell>
          <cell r="B661">
            <v>0</v>
          </cell>
          <cell r="C661">
            <v>0</v>
          </cell>
          <cell r="D661">
            <v>0</v>
          </cell>
          <cell r="E661">
            <v>0</v>
          </cell>
          <cell r="F661">
            <v>20.27</v>
          </cell>
          <cell r="G661">
            <v>41.75</v>
          </cell>
          <cell r="H661">
            <v>40.54</v>
          </cell>
          <cell r="I661">
            <v>83.51</v>
          </cell>
          <cell r="J661">
            <v>15.44</v>
          </cell>
          <cell r="K661">
            <v>31.81</v>
          </cell>
          <cell r="L661">
            <v>30.89</v>
          </cell>
          <cell r="M661">
            <v>63.63</v>
          </cell>
          <cell r="N661">
            <v>114.7</v>
          </cell>
          <cell r="O661">
            <v>126</v>
          </cell>
        </row>
        <row r="662">
          <cell r="A662" t="str">
            <v xml:space="preserve">            Cms (계산치 참조)</v>
          </cell>
          <cell r="B662">
            <v>0</v>
          </cell>
          <cell r="C662">
            <v>0</v>
          </cell>
          <cell r="D662">
            <v>0</v>
          </cell>
          <cell r="E662">
            <v>0</v>
          </cell>
          <cell r="F662">
            <v>21</v>
          </cell>
          <cell r="G662">
            <v>21</v>
          </cell>
          <cell r="H662">
            <v>21</v>
          </cell>
          <cell r="I662">
            <v>21</v>
          </cell>
          <cell r="J662">
            <v>16</v>
          </cell>
          <cell r="K662">
            <v>16</v>
          </cell>
          <cell r="L662">
            <v>16</v>
          </cell>
          <cell r="M662">
            <v>16</v>
          </cell>
        </row>
        <row r="663">
          <cell r="A663" t="str">
            <v xml:space="preserve">            n = Qt / (qs × K)</v>
          </cell>
          <cell r="B663">
            <v>0</v>
          </cell>
          <cell r="C663">
            <v>0</v>
          </cell>
          <cell r="D663">
            <v>0</v>
          </cell>
          <cell r="E663">
            <v>0</v>
          </cell>
          <cell r="F663">
            <v>31.86</v>
          </cell>
          <cell r="G663">
            <v>47.72</v>
          </cell>
          <cell r="H663">
            <v>63.72</v>
          </cell>
          <cell r="I663">
            <v>95.45</v>
          </cell>
          <cell r="J663">
            <v>31.86</v>
          </cell>
          <cell r="K663">
            <v>47.72</v>
          </cell>
          <cell r="L663">
            <v>63.72</v>
          </cell>
          <cell r="M663">
            <v>95.45</v>
          </cell>
        </row>
        <row r="664">
          <cell r="A664" t="str">
            <v xml:space="preserve">                qs : 적재기계의 디퍼 또는 바켓용량[㎥]</v>
          </cell>
          <cell r="B664">
            <v>0</v>
          </cell>
          <cell r="C664">
            <v>0</v>
          </cell>
          <cell r="D664">
            <v>0</v>
          </cell>
          <cell r="E664">
            <v>0</v>
          </cell>
          <cell r="F664">
            <v>0.4</v>
          </cell>
          <cell r="G664">
            <v>0.4</v>
          </cell>
          <cell r="H664">
            <v>0.2</v>
          </cell>
          <cell r="I664">
            <v>0.2</v>
          </cell>
          <cell r="J664">
            <v>0.4</v>
          </cell>
          <cell r="K664">
            <v>0.4</v>
          </cell>
          <cell r="L664">
            <v>0.2</v>
          </cell>
          <cell r="M664">
            <v>0.2</v>
          </cell>
        </row>
        <row r="665">
          <cell r="A665" t="str">
            <v xml:space="preserve">                K  : 디퍼 또는 바켓 계수</v>
          </cell>
          <cell r="B665">
            <v>0</v>
          </cell>
          <cell r="C665">
            <v>0</v>
          </cell>
          <cell r="D665">
            <v>0</v>
          </cell>
          <cell r="E665">
            <v>0</v>
          </cell>
          <cell r="F665">
            <v>0.9</v>
          </cell>
          <cell r="G665">
            <v>0.55000000000000004</v>
          </cell>
          <cell r="H665">
            <v>0.9</v>
          </cell>
          <cell r="I665">
            <v>0.55000000000000004</v>
          </cell>
          <cell r="J665">
            <v>0.9</v>
          </cell>
          <cell r="K665">
            <v>0.55000000000000004</v>
          </cell>
          <cell r="L665">
            <v>0.9</v>
          </cell>
          <cell r="M665">
            <v>0.55000000000000004</v>
          </cell>
        </row>
        <row r="666">
          <cell r="A666" t="str">
            <v xml:space="preserve">            ES : 적재기계의 작업효율</v>
          </cell>
          <cell r="B666">
            <v>0</v>
          </cell>
          <cell r="C666">
            <v>0</v>
          </cell>
          <cell r="D666">
            <v>0</v>
          </cell>
          <cell r="E666">
            <v>0</v>
          </cell>
          <cell r="F666">
            <v>0.55000000000000004</v>
          </cell>
          <cell r="G666">
            <v>0.4</v>
          </cell>
          <cell r="H666">
            <v>0.55000000000000004</v>
          </cell>
          <cell r="I666">
            <v>0.4</v>
          </cell>
          <cell r="J666">
            <v>0.55000000000000004</v>
          </cell>
          <cell r="K666">
            <v>0.4</v>
          </cell>
          <cell r="L666">
            <v>0.55000000000000004</v>
          </cell>
          <cell r="M666">
            <v>0.4</v>
          </cell>
        </row>
        <row r="667">
          <cell r="A667" t="str">
            <v xml:space="preserve">         t2 (잔토) : (50/35+50/35) × 60분/시간</v>
          </cell>
          <cell r="B667">
            <v>0</v>
          </cell>
          <cell r="C667">
            <v>0</v>
          </cell>
          <cell r="D667">
            <v>0</v>
          </cell>
          <cell r="E667">
            <v>0</v>
          </cell>
          <cell r="F667">
            <v>171.42</v>
          </cell>
          <cell r="G667">
            <v>171.42</v>
          </cell>
          <cell r="H667">
            <v>171.42</v>
          </cell>
          <cell r="I667">
            <v>171.42</v>
          </cell>
          <cell r="J667">
            <v>171.42</v>
          </cell>
          <cell r="K667">
            <v>171.42</v>
          </cell>
          <cell r="L667">
            <v>171.42</v>
          </cell>
          <cell r="M667">
            <v>171.42</v>
          </cell>
          <cell r="N667">
            <v>171.42</v>
          </cell>
          <cell r="O667">
            <v>171.42</v>
          </cell>
        </row>
        <row r="668">
          <cell r="A668" t="str">
            <v xml:space="preserve">         t3 + t4 + t5</v>
          </cell>
          <cell r="B668">
            <v>0</v>
          </cell>
          <cell r="C668">
            <v>0</v>
          </cell>
          <cell r="D668">
            <v>0</v>
          </cell>
          <cell r="E668">
            <v>0</v>
          </cell>
          <cell r="F668">
            <v>4.99</v>
          </cell>
          <cell r="G668">
            <v>4.99</v>
          </cell>
          <cell r="H668">
            <v>4.99</v>
          </cell>
          <cell r="I668">
            <v>4.99</v>
          </cell>
          <cell r="J668">
            <v>4.99</v>
          </cell>
          <cell r="K668">
            <v>4.99</v>
          </cell>
          <cell r="L668">
            <v>4.99</v>
          </cell>
          <cell r="M668">
            <v>4.99</v>
          </cell>
          <cell r="N668">
            <v>4.99</v>
          </cell>
          <cell r="O668">
            <v>4.99</v>
          </cell>
        </row>
        <row r="669">
          <cell r="A669" t="str">
            <v xml:space="preserve"> ● Q [㎥/hr]</v>
          </cell>
          <cell r="B669">
            <v>0</v>
          </cell>
          <cell r="C669">
            <v>0</v>
          </cell>
          <cell r="D669">
            <v>0</v>
          </cell>
          <cell r="E669">
            <v>0</v>
          </cell>
          <cell r="F669">
            <v>2.42</v>
          </cell>
          <cell r="G669">
            <v>1.85</v>
          </cell>
          <cell r="H669">
            <v>2.19</v>
          </cell>
          <cell r="I669">
            <v>1.55</v>
          </cell>
          <cell r="J669">
            <v>2.48</v>
          </cell>
          <cell r="K669">
            <v>1.94</v>
          </cell>
          <cell r="L669">
            <v>2.29</v>
          </cell>
          <cell r="M669">
            <v>1.68</v>
          </cell>
          <cell r="N669">
            <v>1.63</v>
          </cell>
          <cell r="O669">
            <v>1.33</v>
          </cell>
        </row>
        <row r="670">
          <cell r="A670" t="str">
            <v>※ 실가동율(%) =   Cm - t1(적재시간)  (잔토운반 간접재료</v>
          </cell>
          <cell r="B670">
            <v>0</v>
          </cell>
          <cell r="C670">
            <v>0</v>
          </cell>
          <cell r="D670">
            <v>0</v>
          </cell>
          <cell r="E670">
            <v>0</v>
          </cell>
          <cell r="F670">
            <v>0.89</v>
          </cell>
          <cell r="G670">
            <v>0.8</v>
          </cell>
          <cell r="H670">
            <v>0.81</v>
          </cell>
          <cell r="I670">
            <v>0.67</v>
          </cell>
          <cell r="J670">
            <v>0.91</v>
          </cell>
          <cell r="K670">
            <v>0.84</v>
          </cell>
          <cell r="L670">
            <v>0.85</v>
          </cell>
          <cell r="M670">
            <v>0.73</v>
          </cell>
          <cell r="N670">
            <v>0.6</v>
          </cell>
          <cell r="O670">
            <v>0.57999999999999996</v>
          </cell>
        </row>
        <row r="671">
          <cell r="A671" t="str">
            <v xml:space="preserve">                          Cm          비산정시에만 계산)</v>
          </cell>
        </row>
        <row r="841">
          <cell r="A841" t="str">
            <v xml:space="preserve">  벽체구멍뚫기 : T=200mm(φ125mm) </v>
          </cell>
        </row>
        <row r="843">
          <cell r="A843" t="str">
            <v>○ 참조1. 물운반 : 150m 리어카운반 적용(건설9-4)</v>
          </cell>
        </row>
        <row r="844">
          <cell r="A844" t="str">
            <v xml:space="preserve">   - 1일 운반량 적용식   :  Q = N·q = 10,042ℓ/일</v>
          </cell>
        </row>
        <row r="845">
          <cell r="A845" t="str">
            <v xml:space="preserve">     N(1일 운반횟수)       =</v>
          </cell>
          <cell r="B845">
            <v>0</v>
          </cell>
          <cell r="C845" t="str">
            <v>V × T</v>
          </cell>
        </row>
        <row r="846">
          <cell r="C846" t="str">
            <v>120L + V × t</v>
          </cell>
        </row>
        <row r="847">
          <cell r="A847" t="str">
            <v xml:space="preserve">   - 변 수 값</v>
          </cell>
        </row>
        <row r="848">
          <cell r="A848" t="str">
            <v xml:space="preserve">     q     :</v>
          </cell>
          <cell r="B848" t="str">
            <v>1회 운반량(250ℓ/회)</v>
          </cell>
          <cell r="C848">
            <v>0</v>
          </cell>
          <cell r="D848">
            <v>0</v>
          </cell>
          <cell r="E848" t="str">
            <v>※ 물운반 ℓ당 단가 = 1일당 단가 ÷ Q값</v>
          </cell>
        </row>
        <row r="849">
          <cell r="A849" t="str">
            <v xml:space="preserve">     T     :</v>
          </cell>
          <cell r="B849" t="str">
            <v>1일 실 작업시간(480-30분)</v>
          </cell>
          <cell r="C849">
            <v>0</v>
          </cell>
          <cell r="D849">
            <v>0</v>
          </cell>
          <cell r="E849" t="str">
            <v xml:space="preserve">    - 보통인부 2인</v>
          </cell>
          <cell r="F849">
            <v>0</v>
          </cell>
          <cell r="G849" t="str">
            <v>{( 34,360원 × 2)}</v>
          </cell>
          <cell r="H849">
            <v>0</v>
          </cell>
          <cell r="I849" t="str">
            <v xml:space="preserve">      ÷ 10,042 ℓ/ 일 =</v>
          </cell>
          <cell r="J849">
            <v>0</v>
          </cell>
          <cell r="K849">
            <v>0</v>
          </cell>
          <cell r="L849">
            <v>6.8</v>
          </cell>
          <cell r="M849" t="str">
            <v>원/ℓ(보통지)</v>
          </cell>
        </row>
        <row r="850">
          <cell r="A850" t="str">
            <v xml:space="preserve">     L     :</v>
          </cell>
          <cell r="B850" t="str">
            <v>운반거리(150m)</v>
          </cell>
          <cell r="C850">
            <v>0</v>
          </cell>
          <cell r="D850">
            <v>0</v>
          </cell>
          <cell r="E850" t="str">
            <v xml:space="preserve">    - 보통인부 2인</v>
          </cell>
          <cell r="F850">
            <v>0</v>
          </cell>
          <cell r="G850" t="str">
            <v>{( 34,360원 ×( 2 x</v>
          </cell>
          <cell r="H850">
            <v>0</v>
          </cell>
          <cell r="I850" t="str">
            <v>1.1)} ÷ 10,042 ℓ/ 일 =</v>
          </cell>
          <cell r="J850">
            <v>0</v>
          </cell>
          <cell r="K850">
            <v>0</v>
          </cell>
          <cell r="L850">
            <v>7.5</v>
          </cell>
          <cell r="M850" t="str">
            <v>원/ℓ(번화가2,주택가)</v>
          </cell>
        </row>
        <row r="851">
          <cell r="A851" t="str">
            <v xml:space="preserve">     t     :</v>
          </cell>
          <cell r="B851" t="str">
            <v>적재, 적하 소요시간(4분)</v>
          </cell>
          <cell r="C851">
            <v>0</v>
          </cell>
          <cell r="D851">
            <v>0</v>
          </cell>
          <cell r="E851" t="str">
            <v xml:space="preserve">    - 보통인부 2인</v>
          </cell>
          <cell r="F851">
            <v>0</v>
          </cell>
          <cell r="G851" t="str">
            <v>{( 51,540원 ×( 2 x</v>
          </cell>
          <cell r="H851">
            <v>0</v>
          </cell>
          <cell r="I851" t="str">
            <v>1.25)} ÷ 10,042 ℓ/ 일 =</v>
          </cell>
          <cell r="J851">
            <v>0</v>
          </cell>
          <cell r="K851">
            <v>0</v>
          </cell>
          <cell r="L851">
            <v>12.8</v>
          </cell>
          <cell r="M851" t="str">
            <v>원/ℓ(야 간)</v>
          </cell>
        </row>
        <row r="852">
          <cell r="A852" t="str">
            <v xml:space="preserve">     V     :</v>
          </cell>
          <cell r="B852" t="str">
            <v>왕복평균속도(2,500m/hr)</v>
          </cell>
        </row>
        <row r="854">
          <cell r="B854" t="str">
            <v>◎ 냉각수 사용량(건설 12-18 참조) : 3.55시간 : 3,000ℓ = 1.45시간 : X</v>
          </cell>
          <cell r="C854">
            <v>0</v>
          </cell>
          <cell r="D854">
            <v>0</v>
          </cell>
          <cell r="E854">
            <v>0</v>
          </cell>
          <cell r="F854">
            <v>0</v>
          </cell>
          <cell r="G854">
            <v>0</v>
          </cell>
          <cell r="H854">
            <v>0</v>
          </cell>
          <cell r="I854">
            <v>0</v>
          </cell>
          <cell r="J854">
            <v>0</v>
          </cell>
          <cell r="K854" t="str">
            <v>※ X = 1,225ℓ</v>
          </cell>
        </row>
        <row r="855">
          <cell r="B855" t="str">
            <v>◎ 다이아몬드비트수량(건설 12-27, 건설 12-18참조) 0.27 : 0.31 = (0.17/30×20)/5 : X</v>
          </cell>
          <cell r="C855">
            <v>0</v>
          </cell>
          <cell r="D855">
            <v>0</v>
          </cell>
          <cell r="E855">
            <v>0</v>
          </cell>
          <cell r="F855">
            <v>0</v>
          </cell>
          <cell r="G855">
            <v>0</v>
          </cell>
          <cell r="H855">
            <v>0</v>
          </cell>
          <cell r="I855">
            <v>0</v>
          </cell>
          <cell r="J855">
            <v>0</v>
          </cell>
          <cell r="K855" t="str">
            <v>※ X = 0.026개</v>
          </cell>
        </row>
        <row r="856">
          <cell r="A856" t="str">
            <v>○ 구경 φ125mm(콘크리트두께 T = 200mm) 보통지</v>
          </cell>
          <cell r="B856">
            <v>0</v>
          </cell>
          <cell r="C856">
            <v>0</v>
          </cell>
          <cell r="D856">
            <v>0</v>
          </cell>
          <cell r="E856">
            <v>0</v>
          </cell>
          <cell r="F856">
            <v>0</v>
          </cell>
          <cell r="G856">
            <v>0</v>
          </cell>
          <cell r="H856">
            <v>0</v>
          </cell>
          <cell r="I856">
            <v>0</v>
          </cell>
          <cell r="J856">
            <v>0</v>
          </cell>
          <cell r="K856">
            <v>0</v>
          </cell>
          <cell r="L856" t="str">
            <v xml:space="preserve">건설부록 기계설비공사 1-8(기타) </v>
          </cell>
          <cell r="M856">
            <v>0</v>
          </cell>
          <cell r="N856">
            <v>0</v>
          </cell>
          <cell r="O856" t="str">
            <v>1공당</v>
          </cell>
        </row>
        <row r="857">
          <cell r="A857" t="str">
            <v>품     명</v>
          </cell>
          <cell r="B857">
            <v>0</v>
          </cell>
          <cell r="C857" t="str">
            <v>규    격</v>
          </cell>
          <cell r="D857">
            <v>0</v>
          </cell>
          <cell r="E857" t="str">
            <v>단 위</v>
          </cell>
          <cell r="F857" t="str">
            <v>수 량</v>
          </cell>
          <cell r="G857" t="str">
            <v>직접재료비</v>
          </cell>
          <cell r="H857">
            <v>0</v>
          </cell>
          <cell r="I857" t="str">
            <v>간접재료비</v>
          </cell>
          <cell r="J857">
            <v>0</v>
          </cell>
          <cell r="K857" t="str">
            <v>노  무  비</v>
          </cell>
          <cell r="L857">
            <v>0</v>
          </cell>
          <cell r="M857" t="str">
            <v>경       비</v>
          </cell>
          <cell r="N857">
            <v>0</v>
          </cell>
          <cell r="O857" t="str">
            <v>비   고</v>
          </cell>
        </row>
        <row r="858">
          <cell r="G858" t="str">
            <v>단  가</v>
          </cell>
          <cell r="H858" t="str">
            <v>금  액</v>
          </cell>
          <cell r="I858" t="str">
            <v>단  가</v>
          </cell>
          <cell r="J858" t="str">
            <v>금  액</v>
          </cell>
          <cell r="K858" t="str">
            <v>단  가</v>
          </cell>
          <cell r="L858" t="str">
            <v>금  액</v>
          </cell>
          <cell r="M858" t="str">
            <v>단  가</v>
          </cell>
          <cell r="N858" t="str">
            <v>금  액</v>
          </cell>
        </row>
        <row r="859">
          <cell r="A859" t="str">
            <v>다이아몬드 비트</v>
          </cell>
          <cell r="B859">
            <v>0</v>
          </cell>
          <cell r="C859" t="str">
            <v>5인치</v>
          </cell>
          <cell r="D859">
            <v>0</v>
          </cell>
          <cell r="E859" t="str">
            <v>개</v>
          </cell>
          <cell r="F859">
            <v>2.5999999999999999E-2</v>
          </cell>
          <cell r="G859">
            <v>0</v>
          </cell>
          <cell r="H859">
            <v>0</v>
          </cell>
          <cell r="I859">
            <v>138000</v>
          </cell>
          <cell r="J859">
            <v>3588</v>
          </cell>
          <cell r="K859">
            <v>0</v>
          </cell>
          <cell r="L859">
            <v>0</v>
          </cell>
          <cell r="M859">
            <v>0</v>
          </cell>
          <cell r="N859">
            <v>0</v>
          </cell>
        </row>
        <row r="860">
          <cell r="A860" t="str">
            <v>물 운 반</v>
          </cell>
          <cell r="B860">
            <v>0</v>
          </cell>
          <cell r="C860">
            <v>0</v>
          </cell>
          <cell r="D860">
            <v>0</v>
          </cell>
          <cell r="E860" t="str">
            <v>ℓ</v>
          </cell>
          <cell r="F860">
            <v>1225</v>
          </cell>
          <cell r="G860">
            <v>0</v>
          </cell>
          <cell r="H860">
            <v>0</v>
          </cell>
          <cell r="I860">
            <v>0</v>
          </cell>
          <cell r="J860">
            <v>0</v>
          </cell>
          <cell r="K860">
            <v>6.8</v>
          </cell>
          <cell r="L860">
            <v>8330</v>
          </cell>
          <cell r="M860">
            <v>0</v>
          </cell>
          <cell r="N860">
            <v>0</v>
          </cell>
        </row>
        <row r="861">
          <cell r="A861" t="str">
            <v>착 암 공</v>
          </cell>
          <cell r="B861">
            <v>0</v>
          </cell>
          <cell r="C861" t="str">
            <v>5Inch, 25KW</v>
          </cell>
          <cell r="D861">
            <v>0</v>
          </cell>
          <cell r="E861" t="str">
            <v>인</v>
          </cell>
          <cell r="F861">
            <v>0.54</v>
          </cell>
          <cell r="G861">
            <v>0</v>
          </cell>
          <cell r="H861">
            <v>0</v>
          </cell>
          <cell r="I861">
            <v>0</v>
          </cell>
          <cell r="J861">
            <v>0</v>
          </cell>
          <cell r="K861">
            <v>52818</v>
          </cell>
          <cell r="L861">
            <v>28521</v>
          </cell>
          <cell r="M861">
            <v>0</v>
          </cell>
          <cell r="N861">
            <v>0</v>
          </cell>
          <cell r="O861" t="str">
            <v>0.4×(1+0.35)</v>
          </cell>
        </row>
        <row r="862">
          <cell r="A862" t="str">
            <v>코어드릴 + 발전기</v>
          </cell>
          <cell r="B862">
            <v>0</v>
          </cell>
          <cell r="C862" t="str">
            <v>2.5ton 덤프트럭</v>
          </cell>
          <cell r="D862">
            <v>0</v>
          </cell>
          <cell r="E862" t="str">
            <v>시간</v>
          </cell>
          <cell r="F862">
            <v>1.95</v>
          </cell>
          <cell r="G862">
            <v>0</v>
          </cell>
          <cell r="H862">
            <v>0</v>
          </cell>
          <cell r="I862">
            <v>4219</v>
          </cell>
          <cell r="J862">
            <v>8227</v>
          </cell>
          <cell r="K862">
            <v>5996</v>
          </cell>
          <cell r="L862">
            <v>11692</v>
          </cell>
          <cell r="M862">
            <v>3740</v>
          </cell>
          <cell r="N862">
            <v>7293</v>
          </cell>
          <cell r="O862" t="str">
            <v>1.45×(1+0.35)</v>
          </cell>
        </row>
        <row r="863">
          <cell r="A863" t="str">
            <v>계</v>
          </cell>
          <cell r="B863">
            <v>0</v>
          </cell>
          <cell r="C863">
            <v>0</v>
          </cell>
          <cell r="D863">
            <v>0</v>
          </cell>
          <cell r="E863">
            <v>0</v>
          </cell>
          <cell r="F863">
            <v>0</v>
          </cell>
          <cell r="G863">
            <v>0</v>
          </cell>
          <cell r="H863">
            <v>0</v>
          </cell>
          <cell r="I863">
            <v>0</v>
          </cell>
          <cell r="J863">
            <v>11815</v>
          </cell>
          <cell r="K863">
            <v>0</v>
          </cell>
          <cell r="L863">
            <v>48543</v>
          </cell>
          <cell r="M863">
            <v>0</v>
          </cell>
          <cell r="N863">
            <v>7293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수량산출"/>
      <sheetName val="설계명세서"/>
      <sheetName val="단가산출2"/>
      <sheetName val="공사설명서외"/>
      <sheetName val="코드_관계회사"/>
      <sheetName val="코드_설비"/>
      <sheetName val="코드_차입"/>
      <sheetName val="설비입력"/>
      <sheetName val="관계회사CF"/>
      <sheetName val="misc"/>
      <sheetName val="단가표"/>
      <sheetName val="한국중~1"/>
    </sheetNames>
    <sheetDataSet>
      <sheetData sheetId="0" refreshError="1"/>
      <sheetData sheetId="1" refreshError="1"/>
      <sheetData sheetId="2" refreshError="1"/>
      <sheetData sheetId="3" refreshError="1"/>
      <sheetData sheetId="4" refreshError="1">
        <row r="38">
          <cell r="H38">
            <v>0</v>
          </cell>
        </row>
        <row r="39">
          <cell r="H39">
            <v>0</v>
          </cell>
        </row>
        <row r="40">
          <cell r="H40">
            <v>0</v>
          </cell>
        </row>
        <row r="52">
          <cell r="H52">
            <v>0</v>
          </cell>
        </row>
        <row r="59">
          <cell r="H59">
            <v>0</v>
          </cell>
        </row>
        <row r="110">
          <cell r="H110">
            <v>0</v>
          </cell>
        </row>
        <row r="133">
          <cell r="H133">
            <v>0</v>
          </cell>
        </row>
        <row r="139">
          <cell r="H139">
            <v>0</v>
          </cell>
        </row>
        <row r="150">
          <cell r="H15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기별(종합)"/>
      <sheetName val="공사설명서"/>
      <sheetName val="공사계획서"/>
      <sheetName val="공사비예산서"/>
      <sheetName val="설계명세서"/>
      <sheetName val="구매요청서"/>
      <sheetName val="장비내역서"/>
      <sheetName val="투자효율분석"/>
      <sheetName val="비목별적용"/>
      <sheetName val="cost9801"/>
      <sheetName val="지입자재단가"/>
      <sheetName val="SKT CN-A4-2 전송망 설계서(명성)"/>
      <sheetName val="수량산출"/>
      <sheetName val="기별_종합_"/>
      <sheetName val="현장실사표"/>
      <sheetName val="소요자재"/>
      <sheetName val="노무산출서"/>
      <sheetName val="단가산출2"/>
    </sheetNames>
    <sheetDataSet>
      <sheetData sheetId="0" refreshError="1"/>
      <sheetData sheetId="1" refreshError="1">
        <row r="33">
          <cell r="AD33">
            <v>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공사설명서"/>
      <sheetName val="투자효율분석"/>
      <sheetName val="공사계획서"/>
      <sheetName val="공사비예산서"/>
      <sheetName val="설계명세서"/>
      <sheetName val="장비내역서"/>
      <sheetName val="기별"/>
      <sheetName val="구매요청(사급)"/>
      <sheetName val="구매요청(도급)"/>
      <sheetName val="비목적용"/>
      <sheetName val="노임단가"/>
      <sheetName val="지입자재단가"/>
      <sheetName val="기별(종합)"/>
      <sheetName val="설계서(POP)"/>
      <sheetName val="선로분"/>
      <sheetName val="노무비명세서"/>
      <sheetName val="소요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7">
          <cell r="D67">
            <v>3820</v>
          </cell>
          <cell r="H67">
            <v>0</v>
          </cell>
          <cell r="M67">
            <v>0</v>
          </cell>
          <cell r="S67">
            <v>1</v>
          </cell>
          <cell r="Y67">
            <v>4</v>
          </cell>
          <cell r="AB67">
            <v>11</v>
          </cell>
          <cell r="AF67">
            <v>0</v>
          </cell>
          <cell r="BE67">
            <v>7</v>
          </cell>
          <cell r="BF67">
            <v>76</v>
          </cell>
          <cell r="BH67">
            <v>5093</v>
          </cell>
          <cell r="BI67">
            <v>0</v>
          </cell>
          <cell r="BJ67">
            <v>0</v>
          </cell>
          <cell r="BK67">
            <v>0</v>
          </cell>
          <cell r="BL67">
            <v>0</v>
          </cell>
          <cell r="BM67">
            <v>38</v>
          </cell>
          <cell r="CB67">
            <v>3820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수량산출"/>
      <sheetName val="cost"/>
      <sheetName val="공사원가"/>
      <sheetName val="도급금액"/>
      <sheetName val="내역서"/>
      <sheetName val="관급자재"/>
      <sheetName val="관급자재 (설계서)"/>
      <sheetName val="예산내역표지"/>
      <sheetName val="예산조서(무단가)"/>
      <sheetName val="공종별예산조서 (총괄)"/>
      <sheetName val="공종별예산조서"/>
      <sheetName val="일위산출"/>
      <sheetName val="일위대가표"/>
      <sheetName val="운반비"/>
      <sheetName val="운반중량"/>
      <sheetName val="동원내역"/>
      <sheetName val="동원인원"/>
      <sheetName val="piece"/>
      <sheetName val="예정공정"/>
      <sheetName val="기별"/>
      <sheetName val="MOTOR"/>
      <sheetName val="소요자재"/>
      <sheetName val="목차 "/>
      <sheetName val="기별(종합)"/>
    </sheetNames>
    <sheetDataSet>
      <sheetData sheetId="0" refreshError="1"/>
      <sheetData sheetId="1" refreshError="1"/>
      <sheetData sheetId="2" refreshError="1">
        <row r="2">
          <cell r="B2" t="str">
            <v>10. 자  재  단  가  비  교  표</v>
          </cell>
        </row>
        <row r="4">
          <cell r="B4" t="str">
            <v>명    칭</v>
          </cell>
          <cell r="C4" t="str">
            <v>규     격</v>
          </cell>
          <cell r="D4" t="str">
            <v>단위</v>
          </cell>
          <cell r="E4" t="str">
            <v>물가자료</v>
          </cell>
          <cell r="G4" t="str">
            <v>물가정보</v>
          </cell>
          <cell r="I4" t="str">
            <v>견적 1</v>
          </cell>
          <cell r="J4" t="str">
            <v>견적 2</v>
          </cell>
          <cell r="K4" t="str">
            <v>적용단가</v>
          </cell>
          <cell r="L4" t="str">
            <v>기 사</v>
          </cell>
        </row>
        <row r="5">
          <cell r="E5" t="str">
            <v>Page</v>
          </cell>
          <cell r="F5" t="str">
            <v>단  가</v>
          </cell>
          <cell r="G5" t="str">
            <v>Page</v>
          </cell>
          <cell r="H5" t="str">
            <v>단  가</v>
          </cell>
        </row>
        <row r="6">
          <cell r="A6">
            <v>1</v>
          </cell>
          <cell r="B6" t="str">
            <v>시외케이블</v>
          </cell>
          <cell r="C6" t="str">
            <v>PEF 0.9x14P</v>
          </cell>
          <cell r="D6" t="str">
            <v>m</v>
          </cell>
          <cell r="K6">
            <v>0</v>
          </cell>
          <cell r="L6" t="str">
            <v>관 급</v>
          </cell>
        </row>
        <row r="7">
          <cell r="A7">
            <v>2</v>
          </cell>
          <cell r="B7" t="str">
            <v>시외케이블</v>
          </cell>
          <cell r="C7" t="str">
            <v>PEF 0.9x38P</v>
          </cell>
          <cell r="D7" t="str">
            <v>m</v>
          </cell>
          <cell r="K7">
            <v>0</v>
          </cell>
          <cell r="L7" t="str">
            <v>관 급</v>
          </cell>
        </row>
        <row r="8">
          <cell r="A8">
            <v>3</v>
          </cell>
          <cell r="B8" t="str">
            <v>캡타이어케이블</v>
          </cell>
          <cell r="C8" t="str">
            <v>CTC 2P/2㎟</v>
          </cell>
          <cell r="D8" t="str">
            <v>m</v>
          </cell>
          <cell r="I8">
            <v>750</v>
          </cell>
          <cell r="K8">
            <v>750</v>
          </cell>
          <cell r="L8" t="str">
            <v>2001년 조달가격</v>
          </cell>
        </row>
        <row r="9">
          <cell r="A9">
            <v>4</v>
          </cell>
          <cell r="B9" t="str">
            <v>도관전선관</v>
          </cell>
          <cell r="C9" t="str">
            <v>HP 76mm</v>
          </cell>
          <cell r="D9" t="str">
            <v>m</v>
          </cell>
          <cell r="I9">
            <v>9600</v>
          </cell>
          <cell r="K9">
            <v>9600</v>
          </cell>
        </row>
        <row r="10">
          <cell r="A10">
            <v>5</v>
          </cell>
          <cell r="B10" t="str">
            <v>노말밴드</v>
          </cell>
          <cell r="C10" t="str">
            <v>76mm</v>
          </cell>
          <cell r="D10" t="str">
            <v>개</v>
          </cell>
          <cell r="I10">
            <v>47460</v>
          </cell>
          <cell r="K10">
            <v>47460</v>
          </cell>
        </row>
        <row r="11">
          <cell r="A11">
            <v>6</v>
          </cell>
          <cell r="B11" t="str">
            <v>콘크리트트라프</v>
          </cell>
          <cell r="C11" t="str">
            <v>250x170x500</v>
          </cell>
          <cell r="D11" t="str">
            <v>조</v>
          </cell>
          <cell r="E11">
            <v>859</v>
          </cell>
          <cell r="F11">
            <v>12250</v>
          </cell>
          <cell r="G11">
            <v>913</v>
          </cell>
          <cell r="H11">
            <v>12230</v>
          </cell>
          <cell r="K11">
            <v>12230</v>
          </cell>
        </row>
        <row r="12">
          <cell r="A12">
            <v>7</v>
          </cell>
          <cell r="B12" t="str">
            <v>배선함</v>
          </cell>
          <cell r="C12" t="str">
            <v>54P 양방향 자립형</v>
          </cell>
          <cell r="D12" t="str">
            <v>대</v>
          </cell>
          <cell r="K12">
            <v>0</v>
          </cell>
          <cell r="L12" t="str">
            <v>관 급</v>
          </cell>
        </row>
        <row r="13">
          <cell r="A13">
            <v>8</v>
          </cell>
          <cell r="B13" t="str">
            <v>연선전화기</v>
          </cell>
          <cell r="C13" t="str">
            <v>기초대 3회로</v>
          </cell>
          <cell r="D13" t="str">
            <v>대</v>
          </cell>
          <cell r="K13">
            <v>0</v>
          </cell>
          <cell r="L13" t="str">
            <v>관 급</v>
          </cell>
        </row>
        <row r="14">
          <cell r="A14">
            <v>9</v>
          </cell>
          <cell r="B14" t="str">
            <v>후강전선관</v>
          </cell>
          <cell r="C14" t="str">
            <v>16C</v>
          </cell>
          <cell r="D14" t="str">
            <v>m</v>
          </cell>
          <cell r="E14">
            <v>851</v>
          </cell>
          <cell r="F14">
            <v>1002</v>
          </cell>
          <cell r="G14">
            <v>918</v>
          </cell>
          <cell r="H14">
            <v>1004</v>
          </cell>
          <cell r="K14">
            <v>1002</v>
          </cell>
        </row>
        <row r="15">
          <cell r="A15">
            <v>10</v>
          </cell>
          <cell r="B15" t="str">
            <v>후강전선관</v>
          </cell>
          <cell r="C15" t="str">
            <v>22C</v>
          </cell>
          <cell r="D15" t="str">
            <v>m</v>
          </cell>
          <cell r="E15">
            <v>851</v>
          </cell>
          <cell r="F15">
            <v>1285</v>
          </cell>
          <cell r="G15">
            <v>918</v>
          </cell>
          <cell r="H15">
            <v>1285</v>
          </cell>
          <cell r="K15">
            <v>1285</v>
          </cell>
        </row>
        <row r="16">
          <cell r="A16">
            <v>11</v>
          </cell>
          <cell r="B16" t="str">
            <v>후강전선관</v>
          </cell>
          <cell r="C16" t="str">
            <v>28C</v>
          </cell>
          <cell r="D16" t="str">
            <v>m</v>
          </cell>
          <cell r="E16">
            <v>851</v>
          </cell>
          <cell r="F16">
            <v>1676</v>
          </cell>
          <cell r="G16">
            <v>918</v>
          </cell>
          <cell r="H16">
            <v>1678</v>
          </cell>
          <cell r="K16">
            <v>1676</v>
          </cell>
        </row>
        <row r="17">
          <cell r="A17">
            <v>12</v>
          </cell>
          <cell r="B17" t="str">
            <v>케이블접속제</v>
          </cell>
          <cell r="C17" t="str">
            <v>100-300-2</v>
          </cell>
          <cell r="D17" t="str">
            <v>조</v>
          </cell>
          <cell r="I17">
            <v>194700</v>
          </cell>
          <cell r="K17">
            <v>194700</v>
          </cell>
        </row>
        <row r="18">
          <cell r="A18">
            <v>13</v>
          </cell>
          <cell r="B18" t="str">
            <v>케이블접속제</v>
          </cell>
          <cell r="C18" t="str">
            <v>100-600-2</v>
          </cell>
          <cell r="D18" t="str">
            <v>조</v>
          </cell>
          <cell r="I18">
            <v>259900</v>
          </cell>
          <cell r="K18">
            <v>259900</v>
          </cell>
        </row>
        <row r="19">
          <cell r="A19">
            <v>14</v>
          </cell>
          <cell r="B19" t="str">
            <v>프라스틱격벽제</v>
          </cell>
          <cell r="C19" t="str">
            <v>50mm이하</v>
          </cell>
          <cell r="G19">
            <v>912</v>
          </cell>
          <cell r="H19">
            <v>86300</v>
          </cell>
          <cell r="K19">
            <v>86300</v>
          </cell>
        </row>
        <row r="20">
          <cell r="A20">
            <v>15</v>
          </cell>
          <cell r="B20" t="str">
            <v>급전선</v>
          </cell>
          <cell r="C20" t="str">
            <v>RG-8U</v>
          </cell>
          <cell r="D20" t="str">
            <v>m</v>
          </cell>
          <cell r="H20">
            <v>3200</v>
          </cell>
          <cell r="K20">
            <v>3200</v>
          </cell>
        </row>
        <row r="21">
          <cell r="A21">
            <v>16</v>
          </cell>
          <cell r="B21" t="str">
            <v>통신케이블</v>
          </cell>
          <cell r="C21" t="str">
            <v>CPEV 0.9x30P</v>
          </cell>
          <cell r="D21" t="str">
            <v>m</v>
          </cell>
          <cell r="E21">
            <v>840</v>
          </cell>
          <cell r="F21">
            <v>2542</v>
          </cell>
          <cell r="G21">
            <v>900</v>
          </cell>
          <cell r="H21">
            <v>2676</v>
          </cell>
          <cell r="K21">
            <v>2542</v>
          </cell>
        </row>
        <row r="22">
          <cell r="A22">
            <v>17</v>
          </cell>
          <cell r="B22" t="str">
            <v>단자함</v>
          </cell>
          <cell r="C22" t="str">
            <v>30P</v>
          </cell>
          <cell r="D22" t="str">
            <v>개</v>
          </cell>
          <cell r="E22">
            <v>992</v>
          </cell>
          <cell r="F22">
            <v>34000</v>
          </cell>
          <cell r="G22">
            <v>1032</v>
          </cell>
          <cell r="H22">
            <v>44500</v>
          </cell>
          <cell r="K22">
            <v>34000</v>
          </cell>
        </row>
        <row r="23">
          <cell r="A23">
            <v>18</v>
          </cell>
          <cell r="B23" t="str">
            <v>전화선</v>
          </cell>
          <cell r="C23" t="str">
            <v>TIV 2C/.8</v>
          </cell>
          <cell r="D23" t="str">
            <v>m</v>
          </cell>
          <cell r="E23">
            <v>843</v>
          </cell>
          <cell r="F23">
            <v>63</v>
          </cell>
          <cell r="G23">
            <v>902</v>
          </cell>
          <cell r="H23">
            <v>50</v>
          </cell>
          <cell r="K23">
            <v>50</v>
          </cell>
        </row>
        <row r="24">
          <cell r="A24">
            <v>19</v>
          </cell>
          <cell r="B24" t="str">
            <v>접지동봉</v>
          </cell>
          <cell r="C24" t="str">
            <v>16x1800mm</v>
          </cell>
          <cell r="D24" t="str">
            <v>개</v>
          </cell>
          <cell r="E24">
            <v>918</v>
          </cell>
          <cell r="F24">
            <v>4900</v>
          </cell>
          <cell r="G24">
            <v>912</v>
          </cell>
          <cell r="H24">
            <v>4500</v>
          </cell>
          <cell r="K24">
            <v>4500</v>
          </cell>
        </row>
        <row r="25">
          <cell r="A25">
            <v>22</v>
          </cell>
          <cell r="B25" t="str">
            <v>시멘트</v>
          </cell>
          <cell r="C25" t="str">
            <v>40Kg</v>
          </cell>
          <cell r="D25" t="str">
            <v>포</v>
          </cell>
          <cell r="E25">
            <v>113</v>
          </cell>
          <cell r="F25">
            <v>2920</v>
          </cell>
          <cell r="G25">
            <v>96</v>
          </cell>
          <cell r="H25">
            <v>3600</v>
          </cell>
          <cell r="K25">
            <v>2920</v>
          </cell>
        </row>
        <row r="26">
          <cell r="A26">
            <v>23</v>
          </cell>
          <cell r="B26" t="str">
            <v>모래</v>
          </cell>
          <cell r="C26" t="str">
            <v>세사(친모래)</v>
          </cell>
          <cell r="D26" t="str">
            <v>㎥</v>
          </cell>
          <cell r="G26">
            <v>94</v>
          </cell>
          <cell r="H26">
            <v>9500</v>
          </cell>
          <cell r="K26">
            <v>9500</v>
          </cell>
        </row>
        <row r="27">
          <cell r="A27">
            <v>24</v>
          </cell>
          <cell r="B27" t="str">
            <v>자갈</v>
          </cell>
          <cell r="C27" t="str">
            <v>#57</v>
          </cell>
          <cell r="D27" t="str">
            <v>㎥</v>
          </cell>
          <cell r="E27">
            <v>111</v>
          </cell>
          <cell r="F27">
            <v>20000</v>
          </cell>
          <cell r="G27">
            <v>94</v>
          </cell>
          <cell r="H27">
            <v>11500</v>
          </cell>
          <cell r="K27">
            <v>11500</v>
          </cell>
        </row>
        <row r="28">
          <cell r="A28">
            <v>25</v>
          </cell>
          <cell r="B28" t="str">
            <v>자갈</v>
          </cell>
          <cell r="C28" t="str">
            <v>#467(40mm)</v>
          </cell>
          <cell r="D28" t="str">
            <v>㎥</v>
          </cell>
          <cell r="E28">
            <v>111</v>
          </cell>
          <cell r="F28">
            <v>20000</v>
          </cell>
          <cell r="G28">
            <v>94</v>
          </cell>
          <cell r="H28">
            <v>11000</v>
          </cell>
          <cell r="K28">
            <v>11000</v>
          </cell>
        </row>
        <row r="29">
          <cell r="A29">
            <v>26</v>
          </cell>
          <cell r="B29" t="str">
            <v>보통합판</v>
          </cell>
          <cell r="C29" t="str">
            <v>12x1210x2420</v>
          </cell>
          <cell r="D29" t="str">
            <v>㎡</v>
          </cell>
          <cell r="E29">
            <v>480</v>
          </cell>
          <cell r="F29">
            <v>17000</v>
          </cell>
          <cell r="G29">
            <v>399</v>
          </cell>
          <cell r="H29">
            <v>16000</v>
          </cell>
          <cell r="K29">
            <v>16000</v>
          </cell>
        </row>
        <row r="30">
          <cell r="A30">
            <v>27</v>
          </cell>
          <cell r="B30" t="str">
            <v>각재</v>
          </cell>
          <cell r="C30" t="str">
            <v>외송</v>
          </cell>
          <cell r="D30" t="str">
            <v>㎥</v>
          </cell>
          <cell r="E30">
            <v>139</v>
          </cell>
          <cell r="F30">
            <v>214800</v>
          </cell>
          <cell r="G30">
            <v>106</v>
          </cell>
          <cell r="H30">
            <v>263473</v>
          </cell>
          <cell r="K30">
            <v>214800</v>
          </cell>
        </row>
        <row r="31">
          <cell r="A31">
            <v>28</v>
          </cell>
          <cell r="B31" t="str">
            <v>철못</v>
          </cell>
          <cell r="C31" t="str">
            <v>50mm</v>
          </cell>
          <cell r="D31" t="str">
            <v>Kg</v>
          </cell>
          <cell r="E31">
            <v>69</v>
          </cell>
          <cell r="F31">
            <v>680</v>
          </cell>
          <cell r="G31">
            <v>70</v>
          </cell>
          <cell r="H31">
            <v>580</v>
          </cell>
          <cell r="K31">
            <v>580</v>
          </cell>
        </row>
        <row r="32">
          <cell r="A32">
            <v>29</v>
          </cell>
          <cell r="B32" t="str">
            <v>소철선</v>
          </cell>
          <cell r="C32" t="str">
            <v>#8</v>
          </cell>
          <cell r="D32" t="str">
            <v>Kg</v>
          </cell>
          <cell r="E32">
            <v>66</v>
          </cell>
          <cell r="F32">
            <v>534</v>
          </cell>
          <cell r="G32">
            <v>70</v>
          </cell>
          <cell r="H32">
            <v>530</v>
          </cell>
          <cell r="K32">
            <v>530</v>
          </cell>
        </row>
        <row r="33">
          <cell r="A33">
            <v>30</v>
          </cell>
          <cell r="B33" t="str">
            <v>박리제</v>
          </cell>
          <cell r="C33" t="str">
            <v>유성</v>
          </cell>
          <cell r="D33" t="str">
            <v>ℓ</v>
          </cell>
          <cell r="E33">
            <v>147</v>
          </cell>
          <cell r="F33">
            <v>1500</v>
          </cell>
          <cell r="G33">
            <v>110</v>
          </cell>
          <cell r="H33">
            <v>1500</v>
          </cell>
          <cell r="K33">
            <v>1500</v>
          </cell>
        </row>
        <row r="34">
          <cell r="A34">
            <v>31</v>
          </cell>
          <cell r="B34" t="str">
            <v>케이블심선접속자</v>
          </cell>
          <cell r="C34" t="str">
            <v>0.4-0.9(ULG)</v>
          </cell>
          <cell r="D34" t="str">
            <v>개</v>
          </cell>
          <cell r="G34">
            <v>912</v>
          </cell>
          <cell r="H34">
            <v>170</v>
          </cell>
          <cell r="K34">
            <v>170</v>
          </cell>
        </row>
        <row r="35">
          <cell r="A35">
            <v>32</v>
          </cell>
          <cell r="B35" t="str">
            <v>전화기</v>
          </cell>
          <cell r="D35" t="str">
            <v>대</v>
          </cell>
          <cell r="E35">
            <v>993</v>
          </cell>
          <cell r="F35">
            <v>33000</v>
          </cell>
          <cell r="G35">
            <v>1029</v>
          </cell>
          <cell r="H35">
            <v>33000</v>
          </cell>
          <cell r="K35">
            <v>33000</v>
          </cell>
        </row>
        <row r="36">
          <cell r="A36">
            <v>33</v>
          </cell>
          <cell r="B36" t="str">
            <v>표주(콘크리트제)</v>
          </cell>
          <cell r="C36" t="str">
            <v>100x100x500mm</v>
          </cell>
          <cell r="D36" t="str">
            <v>개소</v>
          </cell>
          <cell r="I36">
            <v>7000</v>
          </cell>
          <cell r="K36">
            <v>7000</v>
          </cell>
        </row>
        <row r="37">
          <cell r="A37">
            <v>34</v>
          </cell>
          <cell r="B37" t="str">
            <v>PP마대</v>
          </cell>
          <cell r="D37" t="str">
            <v>개</v>
          </cell>
          <cell r="E37">
            <v>1192</v>
          </cell>
          <cell r="F37">
            <v>200</v>
          </cell>
          <cell r="K37">
            <v>200</v>
          </cell>
        </row>
        <row r="38">
          <cell r="A38">
            <v>35</v>
          </cell>
          <cell r="B38" t="str">
            <v>아스팔트콘크리트</v>
          </cell>
          <cell r="C38" t="str">
            <v>#467</v>
          </cell>
          <cell r="D38" t="str">
            <v>TON</v>
          </cell>
          <cell r="E38">
            <v>154</v>
          </cell>
          <cell r="F38">
            <v>31000</v>
          </cell>
          <cell r="G38">
            <v>159</v>
          </cell>
          <cell r="H38">
            <v>31500</v>
          </cell>
          <cell r="K38">
            <v>31000</v>
          </cell>
        </row>
        <row r="39">
          <cell r="A39">
            <v>36</v>
          </cell>
          <cell r="B39" t="str">
            <v>아스팔트콘크리트</v>
          </cell>
          <cell r="C39" t="str">
            <v>#78</v>
          </cell>
          <cell r="D39" t="str">
            <v>TON</v>
          </cell>
          <cell r="E39">
            <v>154</v>
          </cell>
          <cell r="F39">
            <v>35000</v>
          </cell>
          <cell r="G39">
            <v>159</v>
          </cell>
          <cell r="H39">
            <v>36500</v>
          </cell>
          <cell r="K39">
            <v>35000</v>
          </cell>
        </row>
        <row r="40">
          <cell r="A40">
            <v>37</v>
          </cell>
          <cell r="B40" t="str">
            <v>전화콘센트</v>
          </cell>
          <cell r="C40" t="str">
            <v>4P</v>
          </cell>
          <cell r="D40" t="str">
            <v>개</v>
          </cell>
          <cell r="G40">
            <v>981</v>
          </cell>
          <cell r="H40">
            <v>2143</v>
          </cell>
          <cell r="K40">
            <v>2143</v>
          </cell>
        </row>
        <row r="41">
          <cell r="A41">
            <v>38</v>
          </cell>
          <cell r="B41" t="str">
            <v>플레이트</v>
          </cell>
          <cell r="C41" t="str">
            <v>전화콘센트용</v>
          </cell>
          <cell r="D41" t="str">
            <v>개</v>
          </cell>
          <cell r="E41">
            <v>923</v>
          </cell>
          <cell r="F41">
            <v>462</v>
          </cell>
          <cell r="G41">
            <v>980</v>
          </cell>
          <cell r="H41">
            <v>485</v>
          </cell>
          <cell r="K41">
            <v>462</v>
          </cell>
        </row>
        <row r="42">
          <cell r="A42">
            <v>39</v>
          </cell>
          <cell r="B42" t="str">
            <v>앙카볼트</v>
          </cell>
          <cell r="C42" t="str">
            <v>(5/8"M16xL250</v>
          </cell>
          <cell r="D42" t="str">
            <v>개</v>
          </cell>
          <cell r="G42">
            <v>77</v>
          </cell>
          <cell r="H42">
            <v>300</v>
          </cell>
          <cell r="K42">
            <v>300</v>
          </cell>
        </row>
        <row r="43">
          <cell r="A43">
            <v>40</v>
          </cell>
          <cell r="B43" t="str">
            <v>백관</v>
          </cell>
          <cell r="C43" t="str">
            <v>100mm</v>
          </cell>
          <cell r="D43" t="str">
            <v>m</v>
          </cell>
          <cell r="E43">
            <v>507</v>
          </cell>
          <cell r="F43">
            <v>7967</v>
          </cell>
          <cell r="G43">
            <v>457</v>
          </cell>
          <cell r="H43">
            <v>7025</v>
          </cell>
          <cell r="K43">
            <v>7025</v>
          </cell>
        </row>
        <row r="44">
          <cell r="A44">
            <v>41</v>
          </cell>
          <cell r="B44" t="str">
            <v>통표폐색기</v>
          </cell>
          <cell r="D44" t="str">
            <v>대</v>
          </cell>
          <cell r="K44">
            <v>0</v>
          </cell>
          <cell r="L44" t="str">
            <v>이 설</v>
          </cell>
        </row>
        <row r="45">
          <cell r="A45">
            <v>42</v>
          </cell>
          <cell r="B45" t="str">
            <v>사령전화</v>
          </cell>
          <cell r="C45" t="str">
            <v>자장치</v>
          </cell>
          <cell r="D45" t="str">
            <v>대</v>
          </cell>
          <cell r="K45">
            <v>0</v>
          </cell>
          <cell r="L45" t="str">
            <v>이 설</v>
          </cell>
        </row>
        <row r="46">
          <cell r="A46">
            <v>43</v>
          </cell>
          <cell r="B46" t="str">
            <v>폐색전화</v>
          </cell>
          <cell r="D46" t="str">
            <v>대</v>
          </cell>
          <cell r="K46">
            <v>0</v>
          </cell>
          <cell r="L46" t="str">
            <v>이 설</v>
          </cell>
        </row>
        <row r="47">
          <cell r="A47">
            <v>44</v>
          </cell>
          <cell r="B47" t="str">
            <v>토크백 모장치</v>
          </cell>
          <cell r="D47" t="str">
            <v>대</v>
          </cell>
          <cell r="K47">
            <v>0</v>
          </cell>
          <cell r="L47" t="str">
            <v>이 설</v>
          </cell>
        </row>
        <row r="48">
          <cell r="A48">
            <v>45</v>
          </cell>
          <cell r="B48" t="str">
            <v>증폭기</v>
          </cell>
          <cell r="C48" t="str">
            <v>100w</v>
          </cell>
          <cell r="D48" t="str">
            <v>대</v>
          </cell>
          <cell r="K48">
            <v>0</v>
          </cell>
          <cell r="L48" t="str">
            <v>이 설</v>
          </cell>
        </row>
        <row r="49">
          <cell r="A49">
            <v>46</v>
          </cell>
          <cell r="B49" t="str">
            <v>무선송수신기</v>
          </cell>
          <cell r="C49" t="str">
            <v>역용 15W</v>
          </cell>
          <cell r="D49" t="str">
            <v>대</v>
          </cell>
          <cell r="K49">
            <v>0</v>
          </cell>
          <cell r="L49" t="str">
            <v>이 설</v>
          </cell>
        </row>
        <row r="50">
          <cell r="A50">
            <v>47</v>
          </cell>
          <cell r="B50" t="str">
            <v>감청수신기</v>
          </cell>
          <cell r="C50" t="str">
            <v>5W</v>
          </cell>
          <cell r="D50" t="str">
            <v>대</v>
          </cell>
          <cell r="K50">
            <v>0</v>
          </cell>
          <cell r="L50" t="str">
            <v>이 설</v>
          </cell>
        </row>
        <row r="51">
          <cell r="A51">
            <v>48</v>
          </cell>
          <cell r="B51" t="str">
            <v>전원장치</v>
          </cell>
          <cell r="D51" t="str">
            <v>대</v>
          </cell>
          <cell r="K51">
            <v>0</v>
          </cell>
          <cell r="L51" t="str">
            <v>이 설</v>
          </cell>
        </row>
        <row r="52">
          <cell r="A52">
            <v>49</v>
          </cell>
          <cell r="B52" t="str">
            <v>접지봉콘넥터</v>
          </cell>
          <cell r="C52" t="str">
            <v>Φ16</v>
          </cell>
          <cell r="D52" t="str">
            <v>개</v>
          </cell>
          <cell r="E52">
            <v>918</v>
          </cell>
          <cell r="F52">
            <v>700</v>
          </cell>
          <cell r="G52">
            <v>977</v>
          </cell>
          <cell r="H52">
            <v>600</v>
          </cell>
          <cell r="K52">
            <v>600</v>
          </cell>
        </row>
        <row r="53">
          <cell r="A53">
            <v>50</v>
          </cell>
          <cell r="B53" t="str">
            <v>접지슬리브(C-TYPE)</v>
          </cell>
          <cell r="C53" t="str">
            <v>100-60 38㎟</v>
          </cell>
          <cell r="D53" t="str">
            <v>개</v>
          </cell>
          <cell r="E53">
            <v>918</v>
          </cell>
          <cell r="F53">
            <v>1500</v>
          </cell>
          <cell r="G53">
            <v>977</v>
          </cell>
          <cell r="H53">
            <v>1700</v>
          </cell>
          <cell r="K53">
            <v>1500</v>
          </cell>
        </row>
        <row r="54">
          <cell r="A54">
            <v>51</v>
          </cell>
          <cell r="B54" t="str">
            <v>접지선</v>
          </cell>
          <cell r="C54" t="str">
            <v>나동연선 50㎟</v>
          </cell>
          <cell r="D54" t="str">
            <v>m</v>
          </cell>
          <cell r="E54">
            <v>836</v>
          </cell>
          <cell r="F54">
            <v>4121</v>
          </cell>
          <cell r="K54">
            <v>4121</v>
          </cell>
        </row>
        <row r="55">
          <cell r="A55">
            <v>52</v>
          </cell>
          <cell r="B55" t="str">
            <v>접지용전선</v>
          </cell>
          <cell r="C55" t="str">
            <v>GV 22㎟</v>
          </cell>
          <cell r="D55" t="str">
            <v>m</v>
          </cell>
          <cell r="E55">
            <v>827</v>
          </cell>
          <cell r="F55">
            <v>980</v>
          </cell>
          <cell r="G55">
            <v>890</v>
          </cell>
          <cell r="H55">
            <v>1001</v>
          </cell>
          <cell r="K55">
            <v>980</v>
          </cell>
        </row>
        <row r="56">
          <cell r="A56">
            <v>53</v>
          </cell>
          <cell r="B56" t="str">
            <v>동터미널</v>
          </cell>
          <cell r="C56" t="str">
            <v>22㎟용</v>
          </cell>
          <cell r="D56" t="str">
            <v>m</v>
          </cell>
          <cell r="E56">
            <v>846</v>
          </cell>
          <cell r="F56">
            <v>520</v>
          </cell>
          <cell r="G56">
            <v>909</v>
          </cell>
          <cell r="H56">
            <v>400</v>
          </cell>
          <cell r="K56">
            <v>400</v>
          </cell>
        </row>
        <row r="57">
          <cell r="A57">
            <v>54</v>
          </cell>
          <cell r="B57" t="str">
            <v>접지봉리드선</v>
          </cell>
          <cell r="C57" t="str">
            <v>GV 38㎟</v>
          </cell>
          <cell r="D57" t="str">
            <v>m</v>
          </cell>
          <cell r="E57">
            <v>842</v>
          </cell>
          <cell r="F57">
            <v>1195</v>
          </cell>
          <cell r="G57">
            <v>904</v>
          </cell>
          <cell r="H57">
            <v>1209</v>
          </cell>
          <cell r="K57">
            <v>1195</v>
          </cell>
        </row>
        <row r="58">
          <cell r="A58">
            <v>55</v>
          </cell>
          <cell r="B58" t="str">
            <v>기초대</v>
          </cell>
          <cell r="D58" t="str">
            <v>대</v>
          </cell>
          <cell r="I58">
            <v>120000</v>
          </cell>
          <cell r="K58">
            <v>120000</v>
          </cell>
        </row>
        <row r="59">
          <cell r="A59">
            <v>56</v>
          </cell>
          <cell r="B59" t="str">
            <v>알미늄 몰드</v>
          </cell>
          <cell r="D59" t="str">
            <v>m</v>
          </cell>
          <cell r="E59">
            <v>847</v>
          </cell>
          <cell r="F59">
            <v>1400</v>
          </cell>
          <cell r="G59">
            <v>920</v>
          </cell>
          <cell r="H59">
            <v>1400</v>
          </cell>
          <cell r="K59">
            <v>1400</v>
          </cell>
        </row>
        <row r="60">
          <cell r="A60">
            <v>57</v>
          </cell>
          <cell r="B60" t="str">
            <v>평철밴드</v>
          </cell>
          <cell r="C60" t="str">
            <v>76mm</v>
          </cell>
          <cell r="D60" t="str">
            <v>조</v>
          </cell>
          <cell r="I60">
            <v>900</v>
          </cell>
          <cell r="K60">
            <v>900</v>
          </cell>
        </row>
        <row r="61">
          <cell r="A61">
            <v>58</v>
          </cell>
          <cell r="B61" t="str">
            <v>후강전선관</v>
          </cell>
          <cell r="C61" t="str">
            <v>36C</v>
          </cell>
          <cell r="D61" t="str">
            <v>m</v>
          </cell>
          <cell r="E61">
            <v>851</v>
          </cell>
          <cell r="F61">
            <v>2058</v>
          </cell>
          <cell r="G61">
            <v>918</v>
          </cell>
          <cell r="H61">
            <v>2060</v>
          </cell>
          <cell r="K61">
            <v>2058</v>
          </cell>
        </row>
        <row r="62">
          <cell r="A62">
            <v>59</v>
          </cell>
          <cell r="B62" t="str">
            <v>백관</v>
          </cell>
          <cell r="C62" t="str">
            <v>32mm</v>
          </cell>
          <cell r="D62" t="str">
            <v>m</v>
          </cell>
          <cell r="E62">
            <v>507</v>
          </cell>
          <cell r="F62">
            <v>2035</v>
          </cell>
          <cell r="G62">
            <v>457</v>
          </cell>
          <cell r="H62">
            <v>2132</v>
          </cell>
          <cell r="K62">
            <v>2035</v>
          </cell>
        </row>
        <row r="80">
          <cell r="A80">
            <v>200</v>
          </cell>
          <cell r="B80" t="str">
            <v>가. 재료비</v>
          </cell>
        </row>
        <row r="81">
          <cell r="A81">
            <v>201</v>
          </cell>
          <cell r="B81" t="str">
            <v>나. 노무비</v>
          </cell>
        </row>
        <row r="82">
          <cell r="A82">
            <v>202</v>
          </cell>
          <cell r="B82" t="str">
            <v>다. 공구손료</v>
          </cell>
          <cell r="C82" t="str">
            <v>노무비의 3%</v>
          </cell>
          <cell r="D82" t="str">
            <v>식</v>
          </cell>
        </row>
        <row r="83">
          <cell r="A83">
            <v>203</v>
          </cell>
          <cell r="B83" t="str">
            <v>소   계</v>
          </cell>
          <cell r="K83">
            <v>0</v>
          </cell>
        </row>
        <row r="84">
          <cell r="A84">
            <v>204</v>
          </cell>
          <cell r="B84" t="str">
            <v>형틀목공</v>
          </cell>
          <cell r="D84" t="str">
            <v>인</v>
          </cell>
          <cell r="K84">
            <v>64943</v>
          </cell>
        </row>
        <row r="85">
          <cell r="A85">
            <v>205</v>
          </cell>
          <cell r="B85" t="str">
            <v>철골공</v>
          </cell>
          <cell r="D85" t="str">
            <v>인</v>
          </cell>
          <cell r="K85">
            <v>64609</v>
          </cell>
        </row>
        <row r="86">
          <cell r="A86">
            <v>206</v>
          </cell>
          <cell r="B86" t="str">
            <v>철공</v>
          </cell>
          <cell r="D86" t="str">
            <v>인</v>
          </cell>
          <cell r="K86">
            <v>65845</v>
          </cell>
        </row>
        <row r="87">
          <cell r="A87">
            <v>207</v>
          </cell>
          <cell r="B87" t="str">
            <v>철근공</v>
          </cell>
          <cell r="D87" t="str">
            <v>인</v>
          </cell>
          <cell r="K87">
            <v>68758</v>
          </cell>
        </row>
        <row r="88">
          <cell r="A88">
            <v>208</v>
          </cell>
          <cell r="B88" t="str">
            <v>미장공</v>
          </cell>
          <cell r="D88" t="str">
            <v>인</v>
          </cell>
          <cell r="K88">
            <v>59187</v>
          </cell>
        </row>
        <row r="89">
          <cell r="A89">
            <v>209</v>
          </cell>
          <cell r="B89" t="str">
            <v>콘크리트공</v>
          </cell>
          <cell r="D89" t="str">
            <v>인</v>
          </cell>
          <cell r="K89">
            <v>63355</v>
          </cell>
        </row>
        <row r="90">
          <cell r="A90">
            <v>210</v>
          </cell>
          <cell r="B90" t="str">
            <v>배관공</v>
          </cell>
          <cell r="D90" t="str">
            <v>인</v>
          </cell>
          <cell r="K90">
            <v>51272</v>
          </cell>
        </row>
        <row r="91">
          <cell r="A91">
            <v>211</v>
          </cell>
          <cell r="B91" t="str">
            <v>도장공</v>
          </cell>
          <cell r="D91" t="str">
            <v>인</v>
          </cell>
          <cell r="K91">
            <v>57502</v>
          </cell>
        </row>
        <row r="92">
          <cell r="A92">
            <v>212</v>
          </cell>
          <cell r="B92" t="str">
            <v>포장공</v>
          </cell>
          <cell r="D92" t="str">
            <v>인</v>
          </cell>
          <cell r="K92">
            <v>59901</v>
          </cell>
        </row>
        <row r="93">
          <cell r="A93">
            <v>213</v>
          </cell>
          <cell r="B93" t="str">
            <v>포설공</v>
          </cell>
          <cell r="D93" t="str">
            <v>인</v>
          </cell>
          <cell r="K93">
            <v>56799</v>
          </cell>
        </row>
        <row r="94">
          <cell r="A94">
            <v>214</v>
          </cell>
          <cell r="B94" t="str">
            <v>궤도공</v>
          </cell>
          <cell r="D94" t="str">
            <v>인</v>
          </cell>
          <cell r="K94">
            <v>58478</v>
          </cell>
        </row>
        <row r="95">
          <cell r="A95">
            <v>215</v>
          </cell>
          <cell r="B95" t="str">
            <v>배전전공</v>
          </cell>
          <cell r="D95" t="str">
            <v>인</v>
          </cell>
          <cell r="K95">
            <v>180602</v>
          </cell>
        </row>
        <row r="96">
          <cell r="A96">
            <v>216</v>
          </cell>
          <cell r="B96" t="str">
            <v>플랜트전공</v>
          </cell>
          <cell r="D96" t="str">
            <v>인</v>
          </cell>
          <cell r="K96">
            <v>56509</v>
          </cell>
        </row>
        <row r="97">
          <cell r="A97">
            <v>217</v>
          </cell>
          <cell r="B97" t="str">
            <v>내선전공</v>
          </cell>
          <cell r="D97" t="str">
            <v>인</v>
          </cell>
          <cell r="K97">
            <v>51165</v>
          </cell>
        </row>
        <row r="98">
          <cell r="A98">
            <v>218</v>
          </cell>
          <cell r="B98" t="str">
            <v>통신외선공</v>
          </cell>
          <cell r="D98" t="str">
            <v>인</v>
          </cell>
          <cell r="K98">
            <v>88931</v>
          </cell>
        </row>
        <row r="99">
          <cell r="A99">
            <v>219</v>
          </cell>
          <cell r="B99" t="str">
            <v>통신설비공</v>
          </cell>
          <cell r="D99" t="str">
            <v>인</v>
          </cell>
          <cell r="K99">
            <v>73094</v>
          </cell>
        </row>
        <row r="100">
          <cell r="A100">
            <v>220</v>
          </cell>
          <cell r="B100" t="str">
            <v>통신내선공</v>
          </cell>
          <cell r="D100" t="str">
            <v>인</v>
          </cell>
          <cell r="K100">
            <v>57615</v>
          </cell>
        </row>
        <row r="101">
          <cell r="A101">
            <v>221</v>
          </cell>
          <cell r="B101" t="str">
            <v>통신케이블공</v>
          </cell>
          <cell r="D101" t="str">
            <v>인</v>
          </cell>
          <cell r="K101">
            <v>90922</v>
          </cell>
        </row>
        <row r="102">
          <cell r="A102">
            <v>222</v>
          </cell>
          <cell r="B102" t="str">
            <v>무선안테나공</v>
          </cell>
          <cell r="D102" t="str">
            <v>인</v>
          </cell>
          <cell r="K102">
            <v>94774</v>
          </cell>
        </row>
        <row r="103">
          <cell r="A103">
            <v>223</v>
          </cell>
          <cell r="B103" t="str">
            <v>특별인부</v>
          </cell>
          <cell r="D103" t="str">
            <v>인</v>
          </cell>
          <cell r="K103">
            <v>52232</v>
          </cell>
        </row>
        <row r="104">
          <cell r="A104">
            <v>224</v>
          </cell>
          <cell r="B104" t="str">
            <v>보통인부</v>
          </cell>
          <cell r="D104" t="str">
            <v>인</v>
          </cell>
          <cell r="K104">
            <v>37483</v>
          </cell>
        </row>
        <row r="105">
          <cell r="A105">
            <v>225</v>
          </cell>
          <cell r="B105" t="str">
            <v>용접공(일반)</v>
          </cell>
          <cell r="D105" t="str">
            <v>인</v>
          </cell>
          <cell r="K105">
            <v>58758</v>
          </cell>
        </row>
        <row r="106">
          <cell r="A106">
            <v>226</v>
          </cell>
          <cell r="B106" t="str">
            <v>광통신설치사</v>
          </cell>
          <cell r="D106" t="str">
            <v>인</v>
          </cell>
          <cell r="K106">
            <v>105532</v>
          </cell>
        </row>
        <row r="107">
          <cell r="A107">
            <v>227</v>
          </cell>
          <cell r="B107" t="str">
            <v>광케이블설치사</v>
          </cell>
          <cell r="D107" t="str">
            <v>인</v>
          </cell>
          <cell r="K107">
            <v>95081</v>
          </cell>
        </row>
        <row r="108">
          <cell r="A108">
            <v>228</v>
          </cell>
          <cell r="B108" t="str">
            <v>광케이블설치사</v>
          </cell>
          <cell r="D108" t="str">
            <v>인</v>
          </cell>
          <cell r="K108">
            <v>90809</v>
          </cell>
        </row>
        <row r="109">
          <cell r="A109">
            <v>229</v>
          </cell>
          <cell r="B109" t="str">
            <v>통신관련산업기사</v>
          </cell>
          <cell r="D109" t="str">
            <v>인</v>
          </cell>
          <cell r="K109">
            <v>86019</v>
          </cell>
        </row>
        <row r="110">
          <cell r="A110">
            <v>230</v>
          </cell>
          <cell r="B110" t="str">
            <v>통신관련기능사</v>
          </cell>
          <cell r="D110" t="str">
            <v>인</v>
          </cell>
          <cell r="K110">
            <v>75633</v>
          </cell>
        </row>
        <row r="111">
          <cell r="A111">
            <v>231</v>
          </cell>
          <cell r="B111" t="str">
            <v>기계설치공</v>
          </cell>
          <cell r="D111" t="str">
            <v>인</v>
          </cell>
          <cell r="K111">
            <v>54111</v>
          </cell>
        </row>
        <row r="112">
          <cell r="A112">
            <v>232</v>
          </cell>
          <cell r="B112" t="str">
            <v>기계공</v>
          </cell>
          <cell r="D112" t="str">
            <v>인</v>
          </cell>
          <cell r="K112">
            <v>45607</v>
          </cell>
        </row>
        <row r="113">
          <cell r="A113">
            <v>233</v>
          </cell>
          <cell r="B113" t="str">
            <v>건축목공</v>
          </cell>
          <cell r="D113" t="str">
            <v>인</v>
          </cell>
          <cell r="K113">
            <v>63257</v>
          </cell>
        </row>
        <row r="114">
          <cell r="A114">
            <v>234</v>
          </cell>
          <cell r="B114" t="str">
            <v>통신관련기사</v>
          </cell>
          <cell r="D114" t="str">
            <v>인</v>
          </cell>
          <cell r="K114">
            <v>90809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준공서류"/>
      <sheetName val="루트도"/>
      <sheetName val="세부계통도"/>
      <sheetName val="기별명세서"/>
      <sheetName val="인입및통신"/>
      <sheetName val="OFD선번장"/>
      <sheetName val="접속함체선번장"/>
      <sheetName val="시설계통도"/>
      <sheetName val="피스표"/>
      <sheetName val="배전도면"/>
      <sheetName val="배전도면 2"/>
      <sheetName val="배전도면 3"/>
      <sheetName val="cost"/>
      <sheetName val="기별(종합)"/>
      <sheetName val="현장실사자료"/>
      <sheetName val="준공서류(LGT 015효창기지국-LGT 015A2A3)"/>
    </sheetNames>
    <sheetDataSet>
      <sheetData sheetId="0" refreshError="1">
        <row r="2">
          <cell r="C2" t="str">
            <v>LGT 015효창</v>
          </cell>
        </row>
        <row r="4">
          <cell r="C4" t="str">
            <v>LGT 015A2A3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예정공정표"/>
      <sheetName val="장비코아산정사유"/>
      <sheetName val="공사설명서"/>
      <sheetName val="광케이블피스표"/>
      <sheetName val="일위대가표"/>
      <sheetName val="공사계획서"/>
      <sheetName val="공사비예산서"/>
      <sheetName val="소요자재"/>
      <sheetName val="노무산출서"/>
      <sheetName val="설계명세서(총합)"/>
      <sheetName val="현대화재기별"/>
      <sheetName val="부표"/>
      <sheetName val="자재내역"/>
      <sheetName val="행정도면"/>
      <sheetName val="기별명세(조양동)"/>
      <sheetName val="피스표"/>
      <sheetName val="바인드물량"/>
      <sheetName val="코아접속"/>
      <sheetName val="광계통도"/>
      <sheetName val="인입도"/>
      <sheetName val="접속함체"/>
      <sheetName val="장비결선도(중계기)"/>
      <sheetName val="OFD"/>
      <sheetName val="0000"/>
      <sheetName val="기별명세"/>
      <sheetName val="상위국(인입도)"/>
      <sheetName val="하위국(인입도)"/>
      <sheetName val="상위국(배치도)"/>
      <sheetName val="하위국(배치도)"/>
      <sheetName val="준공서류"/>
      <sheetName val="cost"/>
      <sheetName val="고덕"/>
      <sheetName val="결성"/>
      <sheetName val="석문"/>
      <sheetName val="인지"/>
      <sheetName val="신흑2"/>
      <sheetName val="도안"/>
      <sheetName val="괴산"/>
      <sheetName val="단월"/>
      <sheetName val="산척"/>
      <sheetName val="성단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7">
          <cell r="G47">
            <v>150</v>
          </cell>
        </row>
        <row r="69">
          <cell r="G69">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
      <sheetName val="동원인원계획표"/>
      <sheetName val="동원인원"/>
      <sheetName val="총괄집계"/>
      <sheetName val="공정집계"/>
      <sheetName val="총공사비"/>
      <sheetName val="원가"/>
      <sheetName val="폐기물"/>
      <sheetName val="예산총"/>
      <sheetName val="예산"/>
      <sheetName val="가설"/>
      <sheetName val="토공"/>
      <sheetName val="구조"/>
      <sheetName val="포설(주택)"/>
      <sheetName val="포설"/>
      <sheetName val="부대"/>
      <sheetName val="지방자재"/>
      <sheetName val="지입자재"/>
      <sheetName val="code1"/>
      <sheetName val="재료집계"/>
      <sheetName val="FC관재료"/>
      <sheetName val="LIST"/>
      <sheetName val="토적집계"/>
      <sheetName val="관구보호및벽체"/>
      <sheetName val="절개절단"/>
      <sheetName val="교량총괄"/>
      <sheetName val="교량1"/>
      <sheetName val="교량2"/>
      <sheetName val="가복구"/>
      <sheetName val="가설울타리자재"/>
      <sheetName val="가설수량"/>
      <sheetName val="단가경비"/>
      <sheetName val="단가산출"/>
      <sheetName val="단가운반"/>
      <sheetName val="단가압입"/>
      <sheetName val="운반기준"/>
      <sheetName val="노임(1차)"/>
      <sheetName val="J"/>
      <sheetName val="F"/>
      <sheetName val="양수작업"/>
      <sheetName val="지수판"/>
      <sheetName val="상수도이설"/>
      <sheetName val="표지(종)"/>
      <sheetName val="설명"/>
      <sheetName val="일위목록"/>
      <sheetName val="단가목차"/>
      <sheetName val="벽체"/>
      <sheetName val="단가복구"/>
      <sheetName val="복구"/>
      <sheetName val="인수공규격"/>
      <sheetName val="완도설계"/>
      <sheetName val="노무산출서"/>
      <sheetName val="준공서류"/>
      <sheetName val="재료"/>
    </sheetNames>
    <sheetDataSet>
      <sheetData sheetId="0" refreshError="1"/>
      <sheetData sheetId="1" refreshError="1"/>
      <sheetData sheetId="2" refreshError="1">
        <row r="8">
          <cell r="C8" t="str">
            <v xml:space="preserve">    공 사 명 :</v>
          </cell>
          <cell r="E8" t="str">
            <v>완도 가입자 광간선망 선로공사(관로)</v>
          </cell>
        </row>
        <row r="12">
          <cell r="D12" t="str">
            <v xml:space="preserve"> </v>
          </cell>
        </row>
        <row r="16">
          <cell r="D16" t="str">
            <v xml:space="preserve"> </v>
          </cell>
        </row>
        <row r="20">
          <cell r="D20" t="str">
            <v xml:space="preserve"> </v>
          </cell>
        </row>
        <row r="24">
          <cell r="D24" t="str">
            <v xml:space="preserve">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E"/>
      <sheetName val="표지"/>
      <sheetName val="경고문"/>
      <sheetName val="LAN설계서목차"/>
      <sheetName val="간지(내역서)"/>
      <sheetName val="공사원가"/>
      <sheetName val="예산내역서"/>
      <sheetName val="전산장비비"/>
      <sheetName val="자재집계표"/>
      <sheetName val="예비자재"/>
      <sheetName val="일위대가"/>
      <sheetName val="표지 (산출서)"/>
      <sheetName val="LAN산출서목차"/>
      <sheetName val="간지(산출서)"/>
      <sheetName val="공정산출근거1"/>
      <sheetName val="공정산출근거2(남부사LAN설비 구내)"/>
      <sheetName val="전산자재산출근거"/>
      <sheetName val="전산장비산출근거"/>
      <sheetName val="일위대가산출근거"/>
      <sheetName val="소요노력산출표"/>
      <sheetName val="동원인원산출근거"/>
      <sheetName val="자재단가표"/>
      <sheetName val="lan장비단가표"/>
      <sheetName val="동원인원계획표"/>
      <sheetName val="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별명세"/>
      <sheetName val="인입설계"/>
      <sheetName val="예산서"/>
      <sheetName val="운반비내역"/>
      <sheetName val="공리일공제"/>
      <sheetName val="인입요청"/>
      <sheetName val="Sheet7"/>
      <sheetName val="예산내역서"/>
      <sheetName val="노무산출서"/>
      <sheetName val="정산내임"/>
      <sheetName val="기준자료"/>
      <sheetName val="Studio"/>
      <sheetName val="TNHCHINH"/>
      <sheetName val="아파트기별"/>
      <sheetName val="공리일"/>
      <sheetName val="설계명세서"/>
      <sheetName val="설계서"/>
      <sheetName val="97인입설"/>
      <sheetName val="Sheet1"/>
      <sheetName val="기초자료입력"/>
      <sheetName val="장비내역서"/>
      <sheetName val="MOTOR"/>
      <sheetName val="단가표"/>
      <sheetName val="우각부보강"/>
      <sheetName val="참조"/>
      <sheetName val="인건-측정"/>
      <sheetName val="cost9702"/>
      <sheetName val="설계명세서(선로)"/>
      <sheetName val="보고"/>
      <sheetName val="품셈"/>
      <sheetName val="노임단가표"/>
      <sheetName val="(참고)재무코드"/>
      <sheetName val="예산내역서(총괄)"/>
      <sheetName val="국사현황"/>
      <sheetName val="단가산출1"/>
      <sheetName val="단가산출2"/>
      <sheetName val="2F 회의실견적(5_14 일대)"/>
      <sheetName val="투자효율분석"/>
      <sheetName val="순천#1cell"/>
      <sheetName val="위탁계약내역서"/>
      <sheetName val="설계명세"/>
      <sheetName val="첨)시중노임단가"/>
      <sheetName val="(참고)지역"/>
      <sheetName val="단순공사비단가표"/>
      <sheetName val="준공서류"/>
    </sheetNames>
    <sheetDataSet>
      <sheetData sheetId="0" refreshError="1"/>
      <sheetData sheetId="1" refreshError="1"/>
      <sheetData sheetId="2" refreshError="1"/>
      <sheetData sheetId="3" refreshError="1"/>
      <sheetData sheetId="4" refreshError="1"/>
      <sheetData sheetId="5" refreshError="1"/>
      <sheetData sheetId="6" refreshError="1">
        <row r="5">
          <cell r="F5">
            <v>23090</v>
          </cell>
        </row>
        <row r="6">
          <cell r="F6">
            <v>24663</v>
          </cell>
        </row>
        <row r="7">
          <cell r="F7">
            <v>26236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보고서"/>
      <sheetName val="비교표"/>
      <sheetName val="정산내역서"/>
      <sheetName val="소요자재명세서"/>
      <sheetName val="노무비명세서"/>
      <sheetName val="종합기별"/>
      <sheetName val="서울1"/>
      <sheetName val="인천2"/>
      <sheetName val="인천3"/>
      <sheetName val="대전4"/>
      <sheetName val="광주5"/>
      <sheetName val="바인드물량"/>
      <sheetName val="코아접속"/>
      <sheetName val=",피스표"/>
      <sheetName val="수량산출"/>
      <sheetName val="소요자재명세서2"/>
      <sheetName val="기별"/>
      <sheetName val="Sheet7"/>
      <sheetName val="노무산출서"/>
      <sheetName val="소요자재"/>
      <sheetName val="설계명세서"/>
    </sheetNames>
    <sheetDataSet>
      <sheetData sheetId="0" refreshError="1"/>
      <sheetData sheetId="1" refreshError="1"/>
      <sheetData sheetId="2" refreshError="1"/>
      <sheetData sheetId="3" refreshError="1"/>
      <sheetData sheetId="4" refreshError="1">
        <row r="155">
          <cell r="AE155">
            <v>60</v>
          </cell>
        </row>
        <row r="156">
          <cell r="AE156">
            <v>68</v>
          </cell>
        </row>
        <row r="157">
          <cell r="AE157">
            <v>30</v>
          </cell>
        </row>
        <row r="160">
          <cell r="AE160">
            <v>1</v>
          </cell>
        </row>
        <row r="161">
          <cell r="AE161">
            <v>4</v>
          </cell>
        </row>
        <row r="162">
          <cell r="AE162">
            <v>149</v>
          </cell>
        </row>
        <row r="163">
          <cell r="AE163">
            <v>12</v>
          </cell>
        </row>
        <row r="164">
          <cell r="AE164">
            <v>15</v>
          </cell>
        </row>
        <row r="165">
          <cell r="AE165">
            <v>165</v>
          </cell>
        </row>
        <row r="166">
          <cell r="AE166">
            <v>41</v>
          </cell>
        </row>
        <row r="167">
          <cell r="AE167">
            <v>76</v>
          </cell>
        </row>
        <row r="169">
          <cell r="AE169">
            <v>78</v>
          </cell>
        </row>
        <row r="170">
          <cell r="AE170">
            <v>49</v>
          </cell>
        </row>
        <row r="171">
          <cell r="AE171">
            <v>75</v>
          </cell>
        </row>
        <row r="172">
          <cell r="AE172">
            <v>148</v>
          </cell>
        </row>
        <row r="174">
          <cell r="AE174">
            <v>6603</v>
          </cell>
        </row>
        <row r="176">
          <cell r="AE176">
            <v>62</v>
          </cell>
        </row>
        <row r="178">
          <cell r="AE178">
            <v>4</v>
          </cell>
        </row>
        <row r="187">
          <cell r="AE187">
            <v>1</v>
          </cell>
        </row>
        <row r="189">
          <cell r="AE189">
            <v>291</v>
          </cell>
        </row>
        <row r="194">
          <cell r="AE194">
            <v>289.90999999999997</v>
          </cell>
        </row>
        <row r="203">
          <cell r="AE203">
            <v>8</v>
          </cell>
        </row>
      </sheetData>
      <sheetData sheetId="5" refreshError="1">
        <row r="9">
          <cell r="AE9">
            <v>5</v>
          </cell>
        </row>
        <row r="13">
          <cell r="AE13">
            <v>115</v>
          </cell>
        </row>
        <row r="15">
          <cell r="AE15">
            <v>5384</v>
          </cell>
        </row>
        <row r="16">
          <cell r="AE16">
            <v>294</v>
          </cell>
        </row>
        <row r="22">
          <cell r="AE22">
            <v>580.91</v>
          </cell>
        </row>
        <row r="30">
          <cell r="AE30">
            <v>5</v>
          </cell>
        </row>
        <row r="32">
          <cell r="AE32">
            <v>76</v>
          </cell>
        </row>
        <row r="36">
          <cell r="AE36">
            <v>149</v>
          </cell>
        </row>
        <row r="37">
          <cell r="AE37">
            <v>12</v>
          </cell>
        </row>
        <row r="38">
          <cell r="AE38">
            <v>15</v>
          </cell>
        </row>
        <row r="40">
          <cell r="AE40">
            <v>165</v>
          </cell>
        </row>
        <row r="41">
          <cell r="AE41">
            <v>41</v>
          </cell>
        </row>
        <row r="44">
          <cell r="AE44">
            <v>223</v>
          </cell>
        </row>
        <row r="48">
          <cell r="AE48">
            <v>4181.9000000000005</v>
          </cell>
        </row>
        <row r="49">
          <cell r="AE49">
            <v>222</v>
          </cell>
        </row>
        <row r="50">
          <cell r="AE50">
            <v>269</v>
          </cell>
        </row>
        <row r="53">
          <cell r="AE53">
            <v>62</v>
          </cell>
        </row>
        <row r="54">
          <cell r="AE54">
            <v>31</v>
          </cell>
        </row>
        <row r="63">
          <cell r="AE63">
            <v>3</v>
          </cell>
        </row>
        <row r="70">
          <cell r="AE70">
            <v>8</v>
          </cell>
        </row>
      </sheetData>
      <sheetData sheetId="6" refreshError="1">
        <row r="10">
          <cell r="U10">
            <v>303</v>
          </cell>
        </row>
        <row r="13">
          <cell r="H13">
            <v>631</v>
          </cell>
          <cell r="Q13">
            <v>1187</v>
          </cell>
        </row>
        <row r="16">
          <cell r="H16">
            <v>2314.9360000000001</v>
          </cell>
          <cell r="Q16">
            <v>2677</v>
          </cell>
        </row>
        <row r="19">
          <cell r="H19">
            <v>1315</v>
          </cell>
          <cell r="Q19">
            <v>1470</v>
          </cell>
        </row>
        <row r="22">
          <cell r="H22">
            <v>42.64</v>
          </cell>
          <cell r="Q22">
            <v>213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표"/>
      <sheetName val="품셈"/>
      <sheetName val="종합기별"/>
      <sheetName val="노무비명세서"/>
      <sheetName val="소요자재명세서"/>
      <sheetName val="기별"/>
      <sheetName val="적용기준표(98년상반기)"/>
      <sheetName val="대신2차총괄"/>
      <sheetName val="노무산출서"/>
      <sheetName val="AS포장복구 "/>
    </sheetNames>
    <sheetDataSet>
      <sheetData sheetId="0" refreshError="1">
        <row r="16">
          <cell r="D16">
            <v>52780</v>
          </cell>
        </row>
      </sheetData>
      <sheetData sheetId="1" refreshError="1">
        <row r="3">
          <cell r="A3" t="str">
            <v>1. 접지공사(전3-76)</v>
          </cell>
        </row>
        <row r="61">
          <cell r="A61" t="str">
            <v>4. 콘크리트전선관 부설(전5-35)</v>
          </cell>
        </row>
        <row r="95">
          <cell r="A95" t="str">
            <v>5. 흄관부설(전5-36)</v>
          </cell>
        </row>
        <row r="147">
          <cell r="A147" t="str">
            <v>7. 합성수지 파형 전선관(파상형 경질 폴리에텔렌 전선관) 부설(통3-58)</v>
          </cell>
        </row>
        <row r="191">
          <cell r="A191" t="str">
            <v>10. 지중케이블 매설표시 시트설치(통3-57)</v>
          </cell>
        </row>
        <row r="254">
          <cell r="A254" t="str">
            <v>12. 플로어 덕트 신설(전7-4)</v>
          </cell>
        </row>
        <row r="272">
          <cell r="A272" t="str">
            <v>13. 금속덕트 신설(전7-5)</v>
          </cell>
        </row>
        <row r="302">
          <cell r="A302" t="str">
            <v>14. 수목 가지치기 등 작업(전8-6)</v>
          </cell>
        </row>
        <row r="321">
          <cell r="A321" t="str">
            <v>15. 통신수공 맨홀설치(통3-48)</v>
          </cell>
        </row>
        <row r="381">
          <cell r="A381" t="str">
            <v>17. 광송수신기 설치(통5-89)</v>
          </cell>
        </row>
        <row r="409">
          <cell r="A409" t="str">
            <v>18. 수동소자류 설치(통5-89)</v>
          </cell>
        </row>
        <row r="439">
          <cell r="A439" t="str">
            <v>19. 증폭기,망감시장치 설치(통5-89)</v>
          </cell>
        </row>
        <row r="472">
          <cell r="A472" t="str">
            <v>20. 전력공급기 설치(전7-13)</v>
          </cell>
        </row>
        <row r="493">
          <cell r="A493" t="str">
            <v>21. PE내관포설(통3-49)</v>
          </cell>
        </row>
        <row r="502">
          <cell r="A502" t="str">
            <v>22. 동축케이블 포설(통5-89)</v>
          </cell>
        </row>
        <row r="533">
          <cell r="A533" t="str">
            <v>23. 케이블바인딩(통3-22)</v>
          </cell>
        </row>
        <row r="554">
          <cell r="A554" t="str">
            <v>25. 스파이랄슬리브 취부(통3-15)</v>
          </cell>
        </row>
        <row r="570">
          <cell r="A570" t="str">
            <v>27. 인식표찰 설치(통3-33)</v>
          </cell>
        </row>
        <row r="593">
          <cell r="A593" t="str">
            <v>29 페디스탈 설치(통5-36)</v>
          </cell>
        </row>
        <row r="601">
          <cell r="A601" t="str">
            <v>30. POLE LIGHT 설치(전7-17-1)</v>
          </cell>
        </row>
        <row r="614">
          <cell r="A614" t="str">
            <v>31. 옥내잡공사(통3-61)</v>
          </cell>
        </row>
        <row r="636">
          <cell r="A636" t="str">
            <v>32. 열수축관(통3-37)</v>
          </cell>
        </row>
        <row r="646">
          <cell r="A646" t="str">
            <v>33. 축전지소운반(통6-1-1)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사계획서"/>
      <sheetName val="공사비예산서"/>
      <sheetName val="소요자재"/>
      <sheetName val="노무산출서"/>
      <sheetName val="설계명세서(구로)"/>
      <sheetName val="부표"/>
      <sheetName val="품셈"/>
      <sheetName val="노임단가표"/>
      <sheetName val="수량산출"/>
      <sheetName val="투자효율분석"/>
      <sheetName val="Sheet7"/>
      <sheetName val="AS포장복구 "/>
    </sheetNames>
    <sheetDataSet>
      <sheetData sheetId="0" refreshError="1"/>
      <sheetData sheetId="1" refreshError="1"/>
      <sheetData sheetId="2" refreshError="1"/>
      <sheetData sheetId="3" refreshError="1"/>
      <sheetData sheetId="4" refreshError="1">
        <row r="47">
          <cell r="E4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안"/>
      <sheetName val="공사설명서"/>
      <sheetName val="계통도"/>
      <sheetName val="투자효율분석(일반전용회선)"/>
      <sheetName val="공사계획서"/>
      <sheetName val="공사비예산서"/>
      <sheetName val="설계명세서"/>
      <sheetName val="기별(종합)"/>
      <sheetName val="장비내역서(재고분)"/>
      <sheetName val="장비내역서(구매분)"/>
      <sheetName val="비목별적용"/>
      <sheetName val="공종별단가표"/>
      <sheetName val="지입자재단가"/>
      <sheetName val="사급자재단가1"/>
      <sheetName val="회선요금표"/>
      <sheetName val="라우터포트별단가"/>
      <sheetName val="KT임차단가표"/>
      <sheetName val="기준표"/>
      <sheetName val="9GNG운반"/>
      <sheetName val="지장이설(SKT보라매OFD이설)"/>
      <sheetName val="자재단가표"/>
      <sheetName val="소요자재명세서"/>
      <sheetName val="기별_종합_"/>
      <sheetName val="공사비내역서"/>
      <sheetName val="foxz"/>
      <sheetName val="노무산출서"/>
      <sheetName val="__Bkr_My_Documents____________2"/>
    </sheetNames>
    <definedNames>
      <definedName name="print_net"/>
      <definedName name="select_bg"/>
      <definedName name="select_gg"/>
      <definedName name="select_gi"/>
      <definedName name="select_gjj3"/>
      <definedName name="select_gjp" sheetId="2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구매의뢰(도급)"/>
      <sheetName val="구매의뢰(사급)"/>
      <sheetName val="구매세부내역"/>
      <sheetName val="첨부"/>
      <sheetName val="설명서 "/>
      <sheetName val="Sheet2"/>
      <sheetName val="기안1"/>
      <sheetName val="예정공정표"/>
      <sheetName val="공사계획서"/>
      <sheetName val="공사비예산서"/>
      <sheetName val="소요자재명세서"/>
      <sheetName val="설계명세서(장비)"/>
      <sheetName val="설계명세서(선로)"/>
      <sheetName val="기본요율"/>
      <sheetName val="cost9901"/>
      <sheetName val="cost9809 (2)"/>
      <sheetName val="Sheet1"/>
      <sheetName val="cost9801"/>
      <sheetName val="설계서(두루넷)"/>
      <sheetName val="노무산출서"/>
      <sheetName val="종합기별"/>
      <sheetName val="노무비명세서"/>
      <sheetName val="foxz"/>
      <sheetName val="9GNG운반"/>
      <sheetName val="공정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5">
          <cell r="AS145">
            <v>5</v>
          </cell>
        </row>
        <row r="227">
          <cell r="AS227">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E"/>
      <sheetName val="표지"/>
      <sheetName val="경고문"/>
      <sheetName val="목차(총괄)"/>
      <sheetName val="공사설명"/>
      <sheetName val="예정공정"/>
      <sheetName val="8개총괄동원인원"/>
      <sheetName val="총괄원가계산서"/>
      <sheetName val="케이블내역서"/>
      <sheetName val="경비내역서"/>
      <sheetName val="케이블자재조서(총괄)"/>
      <sheetName val="외피접속자재총괄"/>
      <sheetName val="광접속함체총괄"/>
      <sheetName val="일반자재조서"/>
      <sheetName val="예비자재및 장비"/>
      <sheetName val="총괄피스표"/>
      <sheetName val="케이블일위대가"/>
      <sheetName val="자재단가표"/>
      <sheetName val="기별(종합)"/>
      <sheetName val="소요자재명세서"/>
      <sheetName val="단가표"/>
      <sheetName val="공정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CHEDULE"/>
      <sheetName val="ELECTRIC"/>
      <sheetName val="CTEMCOST"/>
      <sheetName val="갑지"/>
      <sheetName val="#REF"/>
      <sheetName val="토목주소"/>
      <sheetName val="프랜트면허"/>
      <sheetName val="DATA"/>
      <sheetName val="1차네트공정"/>
      <sheetName val="갑지(추정)"/>
      <sheetName val="자금흐름표_SAC_작업"/>
      <sheetName val="실행(ALT1)"/>
      <sheetName val="집계표(육상)"/>
      <sheetName val="지급자재"/>
      <sheetName val="주식"/>
      <sheetName val="본부장"/>
      <sheetName val="성지공현"/>
      <sheetName val="화재 탐지 설비"/>
      <sheetName val="공사개요"/>
      <sheetName val="단면별연장"/>
      <sheetName val="입찰안"/>
      <sheetName val="0226"/>
      <sheetName val=" 냉각수펌프"/>
      <sheetName val="SG"/>
      <sheetName val="금액내역서"/>
      <sheetName val="내역서"/>
      <sheetName val="COVER"/>
      <sheetName val="wall"/>
      <sheetName val="토사(PE)"/>
      <sheetName val="일위대가"/>
      <sheetName val="내역"/>
      <sheetName val="건축공사 집계표"/>
      <sheetName val="골조"/>
      <sheetName val="토목"/>
      <sheetName val="GAEYO"/>
      <sheetName val="견적서"/>
      <sheetName val="3.건축(현장안)"/>
      <sheetName val="2000전체분"/>
      <sheetName val="세원견적서"/>
      <sheetName val="관리동"/>
      <sheetName val="2.대외공문"/>
      <sheetName val="공조기휀"/>
      <sheetName val="AHU집계"/>
      <sheetName val="예가표"/>
      <sheetName val="1차 내역서"/>
      <sheetName val="상세내역,전력산출서"/>
      <sheetName val="보할공정"/>
      <sheetName val="집계표"/>
      <sheetName val="노임단가"/>
      <sheetName val="CONCRETE"/>
      <sheetName val="차이내역"/>
      <sheetName val="물량산출근거"/>
      <sheetName val="1가설캠프"/>
      <sheetName val="건축공사"/>
      <sheetName val="5.전사투자계획종함안"/>
      <sheetName val="BOX전기내역"/>
      <sheetName val="BEND LOSS"/>
      <sheetName val="실행예산대비 발주내역1차"/>
      <sheetName val="잡비"/>
      <sheetName val="Macro1"/>
      <sheetName val="1ST"/>
      <sheetName val="diff_tube"/>
      <sheetName val="견적(CHANNEL)"/>
      <sheetName val="J直材4"/>
      <sheetName val="10월"/>
      <sheetName val="단"/>
      <sheetName val="간접비"/>
      <sheetName val="간접"/>
      <sheetName val="문학간접"/>
      <sheetName val="차액보증"/>
      <sheetName val="패널"/>
      <sheetName val="S0"/>
      <sheetName val="구리토평1전기"/>
      <sheetName val="터파기및재료"/>
      <sheetName val="노임이"/>
      <sheetName val="70%"/>
      <sheetName val="업체명"/>
      <sheetName val="관리"/>
      <sheetName val="기별(종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실사표"/>
      <sheetName val="루트도"/>
      <sheetName val="기별명세서"/>
      <sheetName val="신청승인서"/>
      <sheetName val="실사보고서"/>
      <sheetName val="기술검토서"/>
      <sheetName val="시설계통도"/>
      <sheetName val="자재단가표"/>
      <sheetName val="기별(종합)"/>
      <sheetName val="현장실사표(STI후암-SKT2호)"/>
      <sheetName val="준공서류"/>
      <sheetName val="노무산출서"/>
      <sheetName val="CTEM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비산출"/>
      <sheetName val="운반중량"/>
      <sheetName val="LRH인공"/>
      <sheetName val="강관주"/>
      <sheetName val="CCTV철거"/>
      <sheetName val="CCTV"/>
      <sheetName val="스피커"/>
      <sheetName val="배관배선"/>
      <sheetName val="옥외배선함"/>
      <sheetName val="연선전화"/>
      <sheetName val="토크백,터파기"/>
      <sheetName val="5공종별예산조서"/>
      <sheetName val="철거발생품"/>
      <sheetName val="관급자재"/>
      <sheetName val="원가계산"/>
      <sheetName val="도급예산서"/>
      <sheetName val="일위기초"/>
      <sheetName val="일위대가"/>
      <sheetName val="수량조서"/>
      <sheetName val="수량집계"/>
      <sheetName val="수량산출"/>
      <sheetName val="지중도체"/>
      <sheetName val="케이블100P"/>
      <sheetName val="케이블74P "/>
      <sheetName val="케이블54P"/>
      <sheetName val="케이블28P"/>
      <sheetName val="케이블14P"/>
      <sheetName val="철거54P"/>
      <sheetName val="도관전선"/>
      <sheetName val="사정조서"/>
      <sheetName val="사정표지"/>
      <sheetName val="공사개요"/>
      <sheetName val="총괄집계표"/>
      <sheetName val="Sheet1"/>
      <sheetName val="Sheet2"/>
      <sheetName val="Sheet3"/>
      <sheetName val="현장실사표"/>
      <sheetName val="자동폐색설계"/>
      <sheetName val="자재단가표"/>
      <sheetName val="설계산출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표"/>
      <sheetName val="현장실사표"/>
      <sheetName val="10단가~1"/>
      <sheetName val="예산내역서"/>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공사원가"/>
      <sheetName val="2.단가산출서(1)"/>
      <sheetName val="2.단가산출서(2)"/>
      <sheetName val="3.일위대가표"/>
      <sheetName val="4.일위산출"/>
      <sheetName val="5.수량집계"/>
      <sheetName val="6.수량산출"/>
      <sheetName val="7.동원인원산출"/>
      <sheetName val="8.자재단가비교표"/>
      <sheetName val="Sheet1"/>
      <sheetName val="UNIT"/>
      <sheetName val="선로분"/>
    </sheetNames>
    <sheetDataSet>
      <sheetData sheetId="0"/>
      <sheetData sheetId="1"/>
      <sheetData sheetId="2"/>
      <sheetData sheetId="3"/>
      <sheetData sheetId="4"/>
      <sheetData sheetId="5"/>
      <sheetData sheetId="6"/>
      <sheetData sheetId="7"/>
      <sheetData sheetId="8"/>
      <sheetData sheetId="9"/>
      <sheetData sheetId="10"/>
      <sheetData sheetId="11">
        <row r="1">
          <cell r="B1" t="str">
            <v>지역광명역</v>
          </cell>
        </row>
      </sheetData>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코드"/>
      <sheetName val="자재코드"/>
      <sheetName val="Sheet1"/>
      <sheetName val="일위대가 (2)"/>
      <sheetName val="단가산출서단가"/>
      <sheetName val="AS복구"/>
      <sheetName val="기계경비(시간당)"/>
      <sheetName val="중기터파기"/>
      <sheetName val="램머"/>
      <sheetName val="포장깨기"/>
      <sheetName val="포장절단"/>
      <sheetName val="소형브레이카"/>
      <sheetName val="골재원"/>
      <sheetName val="내용"/>
      <sheetName val="변수값"/>
      <sheetName val="중기상차"/>
      <sheetName val="G.R300합계"/>
      <sheetName val="G.R300경비"/>
      <sheetName val="국내조달(통합-1)"/>
      <sheetName val="청천내"/>
      <sheetName val="관로부문"/>
      <sheetName val="9GNG운반"/>
      <sheetName val="전력구구조물산근"/>
      <sheetName val="예산내역서(안)"/>
      <sheetName val="경산"/>
      <sheetName val="수량집계"/>
      <sheetName val="일위대가"/>
      <sheetName val="CTEMCOST"/>
      <sheetName val="2000년1차"/>
      <sheetName val="내역서"/>
      <sheetName val="01"/>
      <sheetName val="효성CB 1P기초"/>
      <sheetName val="공사개요"/>
      <sheetName val="견적"/>
      <sheetName val="내역"/>
      <sheetName val="BID"/>
      <sheetName val="Baby일위대가"/>
      <sheetName val="Y-WORK"/>
      <sheetName val="선로분"/>
      <sheetName val="총괄집계표"/>
      <sheetName val="관급_File"/>
      <sheetName val="Price List"/>
      <sheetName val="#REF"/>
      <sheetName val="가도공"/>
      <sheetName val="공종단가"/>
      <sheetName val="계수시트"/>
      <sheetName val="총괄"/>
      <sheetName val="3절_CheckList_구분"/>
      <sheetName val="투입(관수_건축)"/>
      <sheetName val="작성지침서2)"/>
      <sheetName val="투입(APT500)"/>
      <sheetName val="투입(분당)"/>
      <sheetName val="투입스케쥴양식"/>
      <sheetName val="투입(APT1200)"/>
      <sheetName val="투입(평촌)"/>
      <sheetName val="투입(APT1000)"/>
      <sheetName val="잡철단가대비"/>
      <sheetName val="시방"/>
      <sheetName val="내역(정지)"/>
      <sheetName val="Cal"/>
      <sheetName val="1호인버트수량"/>
      <sheetName val="포장복구집계"/>
      <sheetName val="조명시설"/>
      <sheetName val="MOTOR"/>
      <sheetName val="PRESS공사(을)"/>
      <sheetName val="현장관리비"/>
      <sheetName val="장비비"/>
      <sheetName val="10.1"/>
      <sheetName val="토사(PE)"/>
      <sheetName val="적용공정"/>
      <sheetName val="우수공"/>
      <sheetName val="TOTAL_BOQ"/>
      <sheetName val="표지"/>
      <sheetName val="공종목록표"/>
      <sheetName val="오수토공"/>
      <sheetName val="제품중량"/>
      <sheetName val="1"/>
      <sheetName val="2"/>
      <sheetName val="본체"/>
      <sheetName val="평가데이터"/>
      <sheetName val="ABUT수량-A1"/>
      <sheetName val="계정"/>
      <sheetName val="일위"/>
      <sheetName val="생산수량"/>
      <sheetName val="시작4"/>
      <sheetName val="단가표"/>
      <sheetName val="호남2"/>
      <sheetName val="품셈(기초)"/>
      <sheetName val="소요자재명세서"/>
      <sheetName val="동원(3)"/>
      <sheetName val="예정(3)"/>
      <sheetName val="내역_FILE"/>
      <sheetName val="9.2단가산출서"/>
      <sheetName val="손료"/>
      <sheetName val="재료-CODE"/>
      <sheetName val="6.관급자재조서"/>
      <sheetName val="재료"/>
      <sheetName val="유동표"/>
      <sheetName val="건축내역서"/>
      <sheetName val="집계표"/>
      <sheetName val="설비내역서"/>
      <sheetName val="전기내역서"/>
      <sheetName val="6.7.8.우물통"/>
      <sheetName val="JUCKEYK"/>
      <sheetName val="입찰안"/>
      <sheetName val="일위단위"/>
      <sheetName val="설계내역서"/>
      <sheetName val="(A)내역서"/>
      <sheetName val="관급자재"/>
      <sheetName val="변경관급자재"/>
      <sheetName val="하수처리장(토목)"/>
      <sheetName val="Total"/>
      <sheetName val="이형관"/>
      <sheetName val="도급-집계"/>
      <sheetName val="1.설계조건"/>
      <sheetName val="증감대비"/>
      <sheetName val="자재실행"/>
      <sheetName val="wall"/>
      <sheetName val="수량산출서"/>
      <sheetName val="실행대비"/>
      <sheetName val="갑(전기)"/>
      <sheetName val="물가대비표"/>
      <sheetName val="견"/>
      <sheetName val="Customer Databas"/>
      <sheetName val="견적업체"/>
      <sheetName val="파일의이용"/>
      <sheetName val="동해title"/>
      <sheetName val="노무비단가"/>
      <sheetName val="원가계산서"/>
      <sheetName val="노무비"/>
      <sheetName val="단가비교표"/>
      <sheetName val="제잡비산출내역(총괄)"/>
      <sheetName val="옹벽"/>
      <sheetName val="산출근거"/>
      <sheetName val="원가서"/>
      <sheetName val="적점"/>
      <sheetName val="대비"/>
      <sheetName val="설명서 "/>
      <sheetName val="토목"/>
      <sheetName val="연결임시"/>
      <sheetName val="관로토공"/>
      <sheetName val="청하배수"/>
      <sheetName val="실행간접비용"/>
      <sheetName val="DATE"/>
      <sheetName val="1-최종안"/>
      <sheetName val="사업분석-분양가결정"/>
      <sheetName val="총사업비명세"/>
      <sheetName val="요약&amp;결과"/>
      <sheetName val="총괄표"/>
      <sheetName val="흄관기초"/>
      <sheetName val="일산실행내역"/>
      <sheetName val="교육종류"/>
      <sheetName val="archi(본사)"/>
      <sheetName val="공리일"/>
      <sheetName val="원가"/>
      <sheetName val="관보호공단위수량"/>
      <sheetName val="C3"/>
      <sheetName val="DATA"/>
      <sheetName val="건축내역"/>
      <sheetName val="BSD (2)"/>
      <sheetName val="빌딩 안내"/>
      <sheetName val="COVER"/>
      <sheetName val="의정부문예회관변경내역"/>
      <sheetName val="성단물량"/>
      <sheetName val="구조물공집계"/>
      <sheetName val="8.PILE  (돌출)"/>
      <sheetName val="당초"/>
      <sheetName val="INPUTDATA"/>
      <sheetName val="부대내역"/>
      <sheetName val="전체철근집계"/>
      <sheetName val="3.집계및내역"/>
      <sheetName val="공사비예산서(토목분)"/>
      <sheetName val="2000전체분"/>
      <sheetName val="상세"/>
      <sheetName val="설치공사비"/>
      <sheetName val="현장경비"/>
      <sheetName val="실행철강하도"/>
      <sheetName val="INPUT"/>
      <sheetName val="터널조도"/>
      <sheetName val="AS포장복구 "/>
      <sheetName val="금액"/>
      <sheetName val="조명율표"/>
      <sheetName val="출력X"/>
      <sheetName val="기초자료입력"/>
      <sheetName val="준공정산"/>
      <sheetName val="노임단가"/>
      <sheetName val="Sheet5"/>
      <sheetName val="(4-2)열관류값-2"/>
      <sheetName val="S0"/>
      <sheetName val="터파기및재료"/>
      <sheetName val="진주방향"/>
      <sheetName val="견적내역서"/>
      <sheetName val="유림골조"/>
      <sheetName val="SLAB"/>
      <sheetName val="투찰내역"/>
      <sheetName val="도급"/>
      <sheetName val="SG"/>
      <sheetName val="견적서"/>
      <sheetName val="교사기준면적(초등)"/>
      <sheetName val="부대집계"/>
      <sheetName val="요율"/>
      <sheetName val="자재대"/>
      <sheetName val="특수선일위대가"/>
      <sheetName val="Sheet2"/>
      <sheetName val="단가산출서"/>
      <sheetName val="L_RPTB02_01"/>
      <sheetName val="Schedule"/>
      <sheetName val="날개벽(시점좌측)"/>
      <sheetName val="일위(토목)"/>
      <sheetName val="REACTION(USE평시)"/>
      <sheetName val="1.수량집계(토목)"/>
      <sheetName val="설계내역2"/>
      <sheetName val="RangeObject"/>
      <sheetName val="단가대비표"/>
      <sheetName val="데이타"/>
      <sheetName val="2공구산출내역"/>
      <sheetName val="명단원자료(이전)"/>
      <sheetName val="기초일위"/>
      <sheetName val="시설일위"/>
      <sheetName val="조명일위"/>
      <sheetName val="공사비내역서"/>
      <sheetName val="설계가"/>
      <sheetName val="소비자가"/>
      <sheetName val="단가조사"/>
      <sheetName val="단"/>
      <sheetName val="공통가설_8"/>
      <sheetName val="판매시설"/>
      <sheetName val="아파트_9"/>
      <sheetName val="주민복지관"/>
      <sheetName val="지하주차장"/>
      <sheetName val="직접공사비집계표_7"/>
      <sheetName val="TEL"/>
      <sheetName val="심사공종"/>
      <sheetName val="보할공정"/>
      <sheetName val="장비집계"/>
      <sheetName val="Macro1"/>
      <sheetName val="가설공사내역"/>
      <sheetName val="401"/>
      <sheetName val="ITEM"/>
      <sheetName val="WORK"/>
      <sheetName val="내2"/>
      <sheetName val="세부내역서(전기)"/>
      <sheetName val="설계예산서"/>
      <sheetName val="예산내역서"/>
      <sheetName val="예정공정표"/>
      <sheetName val="견적조건"/>
      <sheetName val="품셈TABLE"/>
      <sheetName val="제원및배치"/>
      <sheetName val="한일양산"/>
      <sheetName val="코드"/>
      <sheetName val="기계내역"/>
      <sheetName val="내역서01"/>
      <sheetName val="제잡비(본선)"/>
      <sheetName val="tggwan(mac)"/>
      <sheetName val="화재 탐지 설비"/>
      <sheetName val="방배동내역(리라)"/>
      <sheetName val="방배동내역 (총괄)"/>
      <sheetName val="부대공사총괄"/>
      <sheetName val="동원인원"/>
      <sheetName val="시행예산"/>
      <sheetName val="내역1"/>
      <sheetName val="EP0618"/>
      <sheetName val="GI-LIST"/>
      <sheetName val="분뇨"/>
      <sheetName val="실행기초"/>
      <sheetName val="총투입계"/>
      <sheetName val="J100"/>
      <sheetName val="울산시산표"/>
      <sheetName val="STBOX"/>
      <sheetName val="6PILE  (돌출)"/>
      <sheetName val="2호맨홀공제수량"/>
      <sheetName val="99총공사내역서"/>
      <sheetName val="자재단가"/>
      <sheetName val="간지"/>
      <sheetName val="단가"/>
      <sheetName val="일위대가목록"/>
      <sheetName val="공사설계서"/>
      <sheetName val="총괄집계 "/>
      <sheetName val="단가(반정1교-원주)"/>
      <sheetName val="건축공사 집계표"/>
      <sheetName val="골조"/>
      <sheetName val="노임"/>
      <sheetName val="FORM"/>
      <sheetName val="FACTOR"/>
      <sheetName val="투찰금액"/>
      <sheetName val="Front"/>
      <sheetName val="ELECTRIC"/>
      <sheetName val="비교1"/>
      <sheetName val="공통가설"/>
      <sheetName val="기타시설"/>
      <sheetName val="아파트"/>
      <sheetName val="횡배수공토공집계"/>
      <sheetName val="현장경상비"/>
      <sheetName val="작성"/>
      <sheetName val="guard(mac)"/>
      <sheetName val="자동제어"/>
      <sheetName val="EQT-ESTN"/>
      <sheetName val="수목표준대가"/>
      <sheetName val="DB"/>
      <sheetName val="000 단가"/>
      <sheetName val="수량산출"/>
      <sheetName val="SCH"/>
      <sheetName val=" 견적서"/>
      <sheetName val="세부내역"/>
      <sheetName val="RFP007"/>
      <sheetName val="RFP009"/>
      <sheetName val="과세면세표"/>
      <sheetName val="세원견적서"/>
      <sheetName val="갑(계장)"/>
      <sheetName val="남대문빌딩"/>
      <sheetName val="부대대비"/>
      <sheetName val="냉연집계"/>
      <sheetName val="협력업체"/>
      <sheetName val="갑"/>
      <sheetName val="작업보고"/>
      <sheetName val="설비"/>
      <sheetName val="INPUT DATA"/>
      <sheetName val="차액보증"/>
      <sheetName val="하도정산계약분"/>
      <sheetName val="주현(해보)"/>
      <sheetName val="기둥(원형)"/>
      <sheetName val="설계내역(2000)"/>
      <sheetName val="프랜트면허"/>
      <sheetName val="갑지"/>
      <sheetName val="제출내역 (2)"/>
      <sheetName val="70%"/>
      <sheetName val="설계"/>
      <sheetName val="gVL"/>
      <sheetName val="P&amp;L01-02GR"/>
      <sheetName val="전기"/>
      <sheetName val="외자배분"/>
      <sheetName val="예비품"/>
      <sheetName val="외자내역"/>
      <sheetName val="주식"/>
      <sheetName val="Sheet1 (2)"/>
      <sheetName val="저"/>
      <sheetName val="설계조건"/>
      <sheetName val="설계예시"/>
      <sheetName val="3련 BOX"/>
      <sheetName val="c_balju"/>
      <sheetName val="제출계산서"/>
      <sheetName val="범례표"/>
      <sheetName val="건축공사집계표"/>
      <sheetName val="기기리스트"/>
      <sheetName val="견적공통"/>
      <sheetName val="경비"/>
      <sheetName val="설치자재"/>
      <sheetName val="공종별지급자재"/>
      <sheetName val="대비2"/>
      <sheetName val="PAC"/>
      <sheetName val="일위대가_(2)"/>
      <sheetName val="G_R300합계"/>
      <sheetName val="G_R300경비"/>
      <sheetName val="효성CB_1P기초"/>
      <sheetName val="10_1"/>
      <sheetName val="건축공사"/>
      <sheetName val="설치품셈"/>
      <sheetName val="노임단가표"/>
      <sheetName val="인부임"/>
      <sheetName val="수량산출1"/>
      <sheetName val="자재단가표"/>
      <sheetName val="노무비명세서"/>
      <sheetName val="공종구간"/>
      <sheetName val="1NYS(당)"/>
      <sheetName val="BQ"/>
      <sheetName val="뚝토공"/>
      <sheetName val="4.5 휨응력"/>
      <sheetName val="수안보-MBR1"/>
      <sheetName val="수정계획3"/>
      <sheetName val="공종별자재"/>
      <sheetName val="2000용수잠관-수량집계"/>
      <sheetName val="접도구역경계표주현황"/>
      <sheetName val="공사노임"/>
      <sheetName val="약전닥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F6">
            <v>28600</v>
          </cell>
        </row>
      </sheetData>
      <sheetData sheetId="17" refreshError="1">
        <row r="6">
          <cell r="F6">
            <v>28600</v>
          </cell>
        </row>
        <row r="15">
          <cell r="F15">
            <v>9615</v>
          </cell>
        </row>
        <row r="17">
          <cell r="F17">
            <v>20319</v>
          </cell>
        </row>
        <row r="25">
          <cell r="F25">
            <v>10122</v>
          </cell>
        </row>
        <row r="34">
          <cell r="F34">
            <v>12590</v>
          </cell>
        </row>
        <row r="39">
          <cell r="F39">
            <v>10159</v>
          </cell>
        </row>
        <row r="50">
          <cell r="F50">
            <v>4486</v>
          </cell>
        </row>
        <row r="59">
          <cell r="F59">
            <v>3192</v>
          </cell>
        </row>
        <row r="64">
          <cell r="F64">
            <v>8716</v>
          </cell>
        </row>
        <row r="75">
          <cell r="F75">
            <v>3344</v>
          </cell>
        </row>
        <row r="84">
          <cell r="F84">
            <v>3192</v>
          </cell>
        </row>
        <row r="89">
          <cell r="F89">
            <v>8716</v>
          </cell>
        </row>
        <row r="95">
          <cell r="F95">
            <v>728</v>
          </cell>
        </row>
        <row r="103">
          <cell r="F103">
            <v>2494</v>
          </cell>
        </row>
        <row r="109">
          <cell r="F109">
            <v>765</v>
          </cell>
        </row>
        <row r="114">
          <cell r="F114">
            <v>25348</v>
          </cell>
        </row>
        <row r="125">
          <cell r="F125">
            <v>104700</v>
          </cell>
        </row>
        <row r="131">
          <cell r="F131">
            <v>52100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수량산출"/>
      <sheetName val="선로분"/>
      <sheetName val="UNIT"/>
      <sheetName val="성단물량"/>
      <sheetName val="9GNG운반"/>
      <sheetName val="G.R300경비"/>
    </sheetNames>
    <sheetDataSet>
      <sheetData sheetId="0" refreshError="1"/>
      <sheetData sheetId="1" refreshError="1"/>
      <sheetData sheetId="2" refreshError="1"/>
      <sheetData sheetId="3" refreshError="1"/>
      <sheetData sheetId="4" refreshError="1">
        <row r="155">
          <cell r="H15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별1"/>
      <sheetName val="기별2"/>
      <sheetName val="설계명세서"/>
      <sheetName val="공사비예산서"/>
      <sheetName val="공사계획서"/>
      <sheetName val="사급자재"/>
      <sheetName val="예정표"/>
      <sheetName val="준공검사"/>
      <sheetName val="공리일"/>
      <sheetName val="운반비"/>
      <sheetName val="본사배분"/>
      <sheetName val="출고인수내역"/>
      <sheetName val="Sheet12"/>
      <sheetName val="Sheet13"/>
      <sheetName val="비닐바인드"/>
      <sheetName val="현장점검"/>
      <sheetName val="보고서"/>
      <sheetName val="자산취득총괄표"/>
      <sheetName val="수량산출"/>
      <sheetName val="AS포장복구 "/>
      <sheetName val="인입설계"/>
      <sheetName val="품셈"/>
      <sheetName val="노임단가표"/>
      <sheetName val="기별"/>
      <sheetName val="총괄집계표"/>
      <sheetName val="Price List"/>
      <sheetName val="소요자재"/>
      <sheetName val="노무산출서"/>
      <sheetName val="정산내역서"/>
      <sheetName val="b_balju_cho"/>
      <sheetName val="단가 및 재료비"/>
      <sheetName val="붙임5-7-1"/>
      <sheetName val="11,12"/>
      <sheetName val="15,16"/>
      <sheetName val="5,6"/>
      <sheetName val="7,8"/>
      <sheetName val="인부임"/>
      <sheetName val="일위대가"/>
      <sheetName val="적용기준표(98년상반기)"/>
      <sheetName val="자료사전"/>
      <sheetName val="2-2.&quot;전송망&quot;설비(예비품포함)"/>
      <sheetName val="공리공제"/>
      <sheetName val="9-라.품셈표"/>
      <sheetName val="9-다.무할증노무비"/>
      <sheetName val="5.설계명세서"/>
      <sheetName val="9-마.노임단가표"/>
    </sheetNames>
    <sheetDataSet>
      <sheetData sheetId="0" refreshError="1"/>
      <sheetData sheetId="1" refreshError="1"/>
      <sheetData sheetId="2" refreshError="1">
        <row r="72">
          <cell r="G72">
            <v>60961324</v>
          </cell>
        </row>
        <row r="90">
          <cell r="G90">
            <v>23780</v>
          </cell>
        </row>
        <row r="92">
          <cell r="G92">
            <v>1212790</v>
          </cell>
        </row>
        <row r="176">
          <cell r="G176">
            <v>24107351</v>
          </cell>
        </row>
        <row r="177">
          <cell r="G177">
            <v>3375029</v>
          </cell>
        </row>
        <row r="179">
          <cell r="G179">
            <v>27482380</v>
          </cell>
        </row>
        <row r="183">
          <cell r="G183">
            <v>500000</v>
          </cell>
        </row>
        <row r="194">
          <cell r="G194">
            <v>3164539</v>
          </cell>
        </row>
        <row r="199">
          <cell r="G199">
            <v>1911582</v>
          </cell>
        </row>
        <row r="201">
          <cell r="G201">
            <v>428709</v>
          </cell>
        </row>
        <row r="206">
          <cell r="G206">
            <v>34200000</v>
          </cell>
          <cell r="J206">
            <v>32243118.229000002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검사보고서"/>
      <sheetName val="정산내역서"/>
      <sheetName val="노무산출서"/>
      <sheetName val="코아접속"/>
      <sheetName val="바인드물량"/>
      <sheetName val="대전"/>
      <sheetName val="남서울"/>
      <sheetName val="부산"/>
      <sheetName val="총괄자재"/>
      <sheetName val="광자재내역서"/>
      <sheetName val="Sheet2"/>
      <sheetName val="정산기별"/>
      <sheetName val="설계명세서"/>
      <sheetName val="품셈"/>
      <sheetName val="노임단가표"/>
    </sheetNames>
    <sheetDataSet>
      <sheetData sheetId="0" refreshError="1"/>
      <sheetData sheetId="1" refreshError="1"/>
      <sheetData sheetId="2" refreshError="1">
        <row r="180">
          <cell r="H180">
            <v>3695605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공사설명서"/>
      <sheetName val="예정공정표"/>
      <sheetName val="동원인원계획표"/>
      <sheetName val="총공사비"/>
      <sheetName val="공사원가계산서"/>
      <sheetName val="예산내역서(총괄)"/>
      <sheetName val="예산내역서(목록)"/>
      <sheetName val="예산내역서"/>
      <sheetName val="호표리스트"/>
      <sheetName val="일위대가표"/>
      <sheetName val="공종리스트"/>
      <sheetName val="사급자재조서"/>
      <sheetName val="공종 합 계산"/>
      <sheetName val="지입자재내역"/>
      <sheetName val="가.라다"/>
      <sheetName val="나. hp,트로프"/>
      <sheetName val="다.pe,후강"/>
      <sheetName val="라.c형찬넬"/>
      <sheetName val="마.스파이랄"/>
      <sheetName val="바.케이블총괄"/>
      <sheetName val="바.광케이블산출"/>
      <sheetName val="운반공사,공구손료"/>
      <sheetName val="공제대산출"/>
      <sheetName val="pe내관피스표"/>
      <sheetName val="H피스총괄"/>
      <sheetName val="D피스총괄"/>
      <sheetName val="HS피스총괄"/>
      <sheetName val="H피스"/>
      <sheetName val="D피스"/>
      <sheetName val="HS피스"/>
      <sheetName val="동원인원산출"/>
      <sheetName val="공구손료산출"/>
      <sheetName val="설계서Mac"/>
      <sheetName val="Module1"/>
      <sheetName val="Module2"/>
      <sheetName val="예산내역서_총괄_"/>
      <sheetName val="정산내역서"/>
      <sheetName val="설계명세서"/>
    </sheetNames>
    <sheetDataSet>
      <sheetData sheetId="0" refreshError="1"/>
      <sheetData sheetId="1" refreshError="1"/>
      <sheetData sheetId="2" refreshError="1"/>
      <sheetData sheetId="3" refreshError="1"/>
      <sheetData sheetId="4" refreshError="1"/>
      <sheetData sheetId="5" refreshError="1"/>
      <sheetData sheetId="6" refreshError="1">
        <row r="10">
          <cell r="G10">
            <v>5195869</v>
          </cell>
          <cell r="I10">
            <v>322119</v>
          </cell>
          <cell r="K10">
            <v>7261229</v>
          </cell>
          <cell r="M10">
            <v>30248</v>
          </cell>
        </row>
        <row r="11">
          <cell r="G11">
            <v>27663152</v>
          </cell>
          <cell r="I11">
            <v>10933247</v>
          </cell>
          <cell r="K11">
            <v>88429879</v>
          </cell>
          <cell r="M11">
            <v>6353754</v>
          </cell>
        </row>
        <row r="21">
          <cell r="G21">
            <v>7654428</v>
          </cell>
          <cell r="I21">
            <v>79215</v>
          </cell>
          <cell r="K21">
            <v>124263425</v>
          </cell>
        </row>
      </sheetData>
      <sheetData sheetId="7" refreshError="1"/>
      <sheetData sheetId="8" refreshError="1">
        <row r="75">
          <cell r="O75">
            <v>2328322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2">
          <cell r="O12">
            <v>470085.05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신총괄"/>
      <sheetName val="노무산출서"/>
      <sheetName val="예산내역서(총괄)"/>
      <sheetName val="예산내역서"/>
      <sheetName val="공제대산출"/>
      <sheetName val="정산내역서"/>
      <sheetName val="기별"/>
      <sheetName val="수량산출"/>
    </sheetNames>
    <sheetDataSet>
      <sheetData sheetId="0" refreshError="1">
        <row r="7">
          <cell r="C7">
            <v>883.80000000000007</v>
          </cell>
          <cell r="H7">
            <v>0</v>
          </cell>
        </row>
        <row r="9">
          <cell r="C9">
            <v>1208</v>
          </cell>
          <cell r="H9">
            <v>481.52</v>
          </cell>
        </row>
        <row r="11">
          <cell r="C11">
            <v>694.9</v>
          </cell>
          <cell r="H11">
            <v>245.33600000000001</v>
          </cell>
          <cell r="AL11">
            <v>1</v>
          </cell>
        </row>
        <row r="13">
          <cell r="C13">
            <v>2453</v>
          </cell>
          <cell r="H13">
            <v>1361.3600000000004</v>
          </cell>
        </row>
        <row r="15">
          <cell r="H15">
            <v>0</v>
          </cell>
          <cell r="AK15">
            <v>143</v>
          </cell>
        </row>
        <row r="17">
          <cell r="C17">
            <v>220.6</v>
          </cell>
          <cell r="H17">
            <v>0</v>
          </cell>
        </row>
        <row r="19">
          <cell r="C19">
            <v>562.40000000000009</v>
          </cell>
          <cell r="H19">
            <v>241.69600000000003</v>
          </cell>
          <cell r="I19">
            <v>4</v>
          </cell>
          <cell r="J19">
            <v>3</v>
          </cell>
          <cell r="K19">
            <v>5</v>
          </cell>
          <cell r="L19">
            <v>8</v>
          </cell>
          <cell r="P19">
            <v>70</v>
          </cell>
          <cell r="X19">
            <v>0</v>
          </cell>
          <cell r="Z19">
            <v>14</v>
          </cell>
          <cell r="AB19">
            <v>2</v>
          </cell>
          <cell r="AC19">
            <v>23</v>
          </cell>
          <cell r="AD19">
            <v>0</v>
          </cell>
          <cell r="AE19">
            <v>713.16666666666663</v>
          </cell>
          <cell r="AF19">
            <v>4</v>
          </cell>
          <cell r="AG19">
            <v>2</v>
          </cell>
          <cell r="AH19">
            <v>0</v>
          </cell>
          <cell r="AI19">
            <v>0</v>
          </cell>
          <cell r="AJ19">
            <v>0</v>
          </cell>
        </row>
        <row r="21">
          <cell r="C21">
            <v>285</v>
          </cell>
          <cell r="H21">
            <v>0</v>
          </cell>
          <cell r="I21">
            <v>0</v>
          </cell>
          <cell r="J21">
            <v>0</v>
          </cell>
          <cell r="K21">
            <v>0</v>
          </cell>
          <cell r="L21">
            <v>0</v>
          </cell>
          <cell r="X21">
            <v>130</v>
          </cell>
          <cell r="Z21">
            <v>0</v>
          </cell>
          <cell r="AA21">
            <v>9</v>
          </cell>
          <cell r="AB21">
            <v>0</v>
          </cell>
          <cell r="AC21">
            <v>0</v>
          </cell>
          <cell r="AD21">
            <v>25</v>
          </cell>
          <cell r="AE21">
            <v>0</v>
          </cell>
          <cell r="AF21">
            <v>0</v>
          </cell>
          <cell r="AG21">
            <v>0</v>
          </cell>
          <cell r="AH21">
            <v>0</v>
          </cell>
          <cell r="AI21">
            <v>0</v>
          </cell>
          <cell r="AJ21">
            <v>0</v>
          </cell>
        </row>
      </sheetData>
      <sheetData sheetId="1" refreshError="1">
        <row r="78">
          <cell r="Y78">
            <v>32</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Sheet2"/>
      <sheetName val="기별"/>
      <sheetName val="피스표"/>
      <sheetName val="피스표 (2)"/>
      <sheetName val="확인서"/>
      <sheetName val="바인드물량"/>
      <sheetName val="코아접속"/>
      <sheetName val="소요자재"/>
      <sheetName val="노무산출서"/>
      <sheetName val="정산내역서"/>
      <sheetName val="정산비교"/>
      <sheetName val="증감비교"/>
      <sheetName val="준공검사서"/>
      <sheetName val="Sheet1"/>
      <sheetName val="대신총괄"/>
      <sheetName val="예산내역서(총괄)"/>
      <sheetName val="예산내역서"/>
      <sheetName val="공제대산출"/>
      <sheetName val="교환노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34">
          <cell r="G134">
            <v>4020000</v>
          </cell>
          <cell r="J134">
            <v>5360000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정산내역서"/>
      <sheetName val="대신총괄"/>
      <sheetName val="노임단가표"/>
    </sheetNames>
    <sheetDataSet>
      <sheetData sheetId="0" refreshError="1"/>
      <sheetData sheetId="1" refreshError="1"/>
      <sheetData sheetId="2" refreshError="1"/>
      <sheetData sheetId="3" refreshError="1"/>
      <sheetData sheetId="4" refreshError="1">
        <row r="75">
          <cell r="H7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비교"/>
      <sheetName val="표지"/>
      <sheetName val="단가표"/>
      <sheetName val="콘테이너사무실"/>
      <sheetName val="콘테이너창고"/>
      <sheetName val="콘-2"/>
      <sheetName val="콘-3"/>
      <sheetName val="콘-4"/>
      <sheetName val="단가산출서"/>
      <sheetName val="단가산출서 (2)"/>
      <sheetName val="단가산출서 (3)"/>
      <sheetName val="단가산출서 (4)"/>
      <sheetName val="기계경비"/>
      <sheetName val="가설공사"/>
      <sheetName val="울타리외"/>
      <sheetName val="토공사"/>
      <sheetName val="토공사 (야간)"/>
      <sheetName val="구조물공사"/>
      <sheetName val="포설공사(보통지)"/>
      <sheetName val="포설공사(주택가)"/>
      <sheetName val="포설공사(번화가)"/>
      <sheetName val="포설공사(야간)"/>
      <sheetName val="포설공사(번화+야간)"/>
      <sheetName val="부대공사"/>
      <sheetName val="목차"/>
      <sheetName val="플리머설치"/>
      <sheetName val="플리머소운반"/>
      <sheetName val="특수인공"/>
      <sheetName val="강재설치"/>
      <sheetName val="강재철거"/>
      <sheetName val="H-pile박기,뽑기7m"/>
      <sheetName val="H-pile박기,뽑기6m "/>
      <sheetName val="H-pile박기,뽑기5m "/>
      <sheetName val="토류판설치,철거,매몰"/>
      <sheetName val="강관운반"/>
      <sheetName val="강재운반반납"/>
      <sheetName val="강재손료"/>
      <sheetName val="강관추진작업능력"/>
      <sheetName val="강관압입장비산출"/>
      <sheetName val="강관추진일수"/>
      <sheetName val="입도소운반"/>
      <sheetName val="양수작업"/>
      <sheetName val="토사천공"/>
      <sheetName val="5톤크레인+인력굴착"/>
      <sheetName val="10톤크레인+인력굴착"/>
      <sheetName val="아스팔트살포"/>
      <sheetName val="AS다짐(#78)"/>
      <sheetName val="AS다짐(#467)"/>
      <sheetName val="복구대가"/>
      <sheetName val="보조및혼합"/>
      <sheetName val="혼합골재다짐"/>
      <sheetName val="램머다짐"/>
      <sheetName val="플레이트콤팩터"/>
      <sheetName val="재생ASCON"/>
      <sheetName val="보조기층재 (2)"/>
      <sheetName val="아스콘운반"/>
      <sheetName val="현장소운반"/>
      <sheetName val="골재단위수량기준 "/>
      <sheetName val="아스콘단위수량"/>
      <sheetName val="비개착지향성압입각종할증"/>
      <sheetName val="⑥일위"/>
      <sheetName val="중기대운반"/>
      <sheetName val="②원가"/>
      <sheetName val="⑤내역서"/>
      <sheetName val="FM(수량)"/>
      <sheetName val="FM기경"/>
      <sheetName val="Sheet1"/>
      <sheetName val="갑지"/>
      <sheetName val="집계표"/>
      <sheetName val="소요자재"/>
      <sheetName val="수량산출"/>
      <sheetName val="N賃率-職"/>
    </sheetNames>
    <sheetDataSet>
      <sheetData sheetId="0" refreshError="1"/>
      <sheetData sheetId="1" refreshError="1"/>
      <sheetData sheetId="2" refreshError="1">
        <row r="12">
          <cell r="G12">
            <v>60505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정공공사"/>
      <sheetName val="수량산출"/>
      <sheetName val="일위"/>
      <sheetName val="데이타"/>
      <sheetName val="식재인부"/>
      <sheetName val="단가표"/>
      <sheetName val="1"/>
      <sheetName val="4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입력"/>
      <sheetName val="표 지"/>
      <sheetName val="계획서"/>
      <sheetName val="설명서"/>
      <sheetName val="예산서"/>
      <sheetName val="공정표"/>
      <sheetName val="설계명세서"/>
      <sheetName val="공량설계표"/>
      <sheetName val="출력창"/>
      <sheetName val="준공정산"/>
      <sheetName val="준공보고"/>
      <sheetName val="산출명세"/>
      <sheetName val="간이공사"/>
      <sheetName val="간이예산"/>
      <sheetName val="간이준공보고"/>
      <sheetName val="일반시방서"/>
      <sheetName val="표준공종"/>
      <sheetName val="특기시방서"/>
      <sheetName val="사용방법"/>
      <sheetName val="Module1"/>
      <sheetName val="Module2"/>
      <sheetName val="Module3"/>
      <sheetName val="Module4"/>
      <sheetName val="Module5"/>
      <sheetName val="단가표"/>
      <sheetName val="수량산출"/>
      <sheetName val="기별"/>
      <sheetName val="전기"/>
    </sheetNames>
    <sheetDataSet>
      <sheetData sheetId="0" refreshError="1">
        <row r="16">
          <cell r="B16">
            <v>36039</v>
          </cell>
        </row>
        <row r="17">
          <cell r="B17">
            <v>36068</v>
          </cell>
        </row>
        <row r="18">
          <cell r="B18" t="str">
            <v>도 급 공 사</v>
          </cell>
        </row>
        <row r="19">
          <cell r="B19" t="str">
            <v>박 수 복</v>
          </cell>
        </row>
        <row r="20">
          <cell r="B20" t="str">
            <v>최 영 환</v>
          </cell>
        </row>
      </sheetData>
      <sheetData sheetId="1" refreshError="1"/>
      <sheetData sheetId="2" refreshError="1"/>
      <sheetData sheetId="3" refreshError="1"/>
      <sheetData sheetId="4" refreshError="1"/>
      <sheetData sheetId="5" refreshError="1"/>
      <sheetData sheetId="6" refreshError="1">
        <row r="9">
          <cell r="H9">
            <v>0</v>
          </cell>
        </row>
        <row r="11">
          <cell r="H11">
            <v>0</v>
          </cell>
        </row>
      </sheetData>
      <sheetData sheetId="7" refreshError="1"/>
      <sheetData sheetId="8" refreshError="1"/>
      <sheetData sheetId="9" refreshError="1">
        <row r="9">
          <cell r="H9">
            <v>0</v>
          </cell>
          <cell r="L9">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검사보고서"/>
      <sheetName val="정산비교"/>
      <sheetName val="정산내역서"/>
      <sheetName val="소요자재"/>
      <sheetName val="노무산출서"/>
      <sheetName val="바인드물량"/>
      <sheetName val="코아접속"/>
      <sheetName val="송정기별"/>
      <sheetName val="광계통도"/>
      <sheetName val="인입도"/>
      <sheetName val="OFD"/>
      <sheetName val="Sheet2 (4)"/>
      <sheetName val="기초자료입력"/>
      <sheetName val="설계명세서"/>
      <sheetName val="준공정산"/>
      <sheetName val="단가표"/>
      <sheetName val="산출"/>
    </sheetNames>
    <sheetDataSet>
      <sheetData sheetId="0" refreshError="1"/>
      <sheetData sheetId="1" refreshError="1"/>
      <sheetData sheetId="2" refreshError="1">
        <row r="46">
          <cell r="K46">
            <v>2839422</v>
          </cell>
          <cell r="M46">
            <v>436362</v>
          </cell>
        </row>
        <row r="111">
          <cell r="K111">
            <v>12866250</v>
          </cell>
          <cell r="M111">
            <v>303121</v>
          </cell>
        </row>
        <row r="132">
          <cell r="K132">
            <v>1551838</v>
          </cell>
          <cell r="M132">
            <v>53299</v>
          </cell>
        </row>
        <row r="138">
          <cell r="K138">
            <v>1035450</v>
          </cell>
          <cell r="M138">
            <v>47567</v>
          </cell>
        </row>
        <row r="144">
          <cell r="K144">
            <v>1081748</v>
          </cell>
          <cell r="M144">
            <v>28279</v>
          </cell>
        </row>
        <row r="160">
          <cell r="H160">
            <v>16840000</v>
          </cell>
          <cell r="K160">
            <v>17630000</v>
          </cell>
          <cell r="M160">
            <v>790000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표"/>
      <sheetName val="DB구축비용"/>
      <sheetName val="DB산출근거"/>
      <sheetName val="개발비용"/>
      <sheetName val="개발산출근거"/>
      <sheetName val="일위대가"/>
      <sheetName val="고시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F8">
            <v>121420</v>
          </cell>
        </row>
        <row r="9">
          <cell r="F9">
            <v>93309</v>
          </cell>
        </row>
        <row r="10">
          <cell r="F10">
            <v>77131</v>
          </cell>
        </row>
        <row r="11">
          <cell r="F11">
            <v>59569</v>
          </cell>
        </row>
        <row r="14">
          <cell r="F14">
            <v>44587</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방화대교"/>
      <sheetName val="방화역"/>
      <sheetName val="목동교"/>
      <sheetName val="고덕2"/>
      <sheetName val="방화1동"/>
      <sheetName val="상일역"/>
      <sheetName val="서초전화국"/>
      <sheetName val="영남"/>
      <sheetName val="성내시장"/>
      <sheetName val="방이역"/>
      <sheetName val="암사2동"/>
      <sheetName val="명일1동"/>
      <sheetName val="방배본동"/>
      <sheetName val="방배사거리"/>
      <sheetName val="서초2동"/>
      <sheetName val="홍익병원"/>
      <sheetName val="마곡동"/>
      <sheetName val="의사당2"/>
      <sheetName val="양천세무서"/>
      <sheetName val="신월사거리"/>
      <sheetName val="무역센타"/>
      <sheetName val="방배3"/>
      <sheetName val="공릉"/>
      <sheetName val="창동"/>
      <sheetName val="수유6동"/>
      <sheetName val="중랑교"/>
      <sheetName val="한남동"/>
      <sheetName val="숭실고1"/>
      <sheetName val="갈현2동"/>
      <sheetName val="두산타워"/>
      <sheetName val="광희문"/>
      <sheetName val="답십리"/>
      <sheetName val="면목7"/>
      <sheetName val="경복초교"/>
      <sheetName val="뚝섬2A"/>
      <sheetName val="자양2"/>
      <sheetName val="뚝섬유원지"/>
      <sheetName val="서소문동"/>
      <sheetName val="원자력병원"/>
      <sheetName val="원효북단"/>
      <sheetName val="장암"/>
      <sheetName val="바인드물량"/>
      <sheetName val="기별총계"/>
      <sheetName val="피스표"/>
      <sheetName val="접속물량"/>
      <sheetName val="PE내관산출"/>
      <sheetName val="소요자재"/>
      <sheetName val="노무산출서"/>
      <sheetName val="정산내역"/>
      <sheetName val="증감내역"/>
      <sheetName val="금액대비표"/>
      <sheetName val="준공검사보고서"/>
      <sheetName val="정산내역서"/>
      <sheetName val="기초자료입력"/>
      <sheetName val="설계명세서"/>
      <sheetName val="준공정산"/>
      <sheetName val="앞표지"/>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row r="135">
          <cell r="I135">
            <v>13800232.557665648</v>
          </cell>
        </row>
        <row r="147">
          <cell r="G147">
            <v>220350000</v>
          </cell>
          <cell r="I147">
            <v>256030000</v>
          </cell>
          <cell r="K147">
            <v>35680000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입기별명세"/>
      <sheetName val="인입요청"/>
      <sheetName val="설계명세서"/>
      <sheetName val="광종합기별 "/>
      <sheetName val="동축종합기별"/>
      <sheetName val="준공수량비교"/>
      <sheetName val="정산설명서"/>
      <sheetName val="준공검사보고서"/>
      <sheetName val="기준단가산출표"/>
      <sheetName val="#7일위대가"/>
      <sheetName val="정산설명서 1차미정산"/>
      <sheetName val="준공수량비교1차미정산"/>
      <sheetName val="정산내역"/>
      <sheetName val="정산내역서"/>
      <sheetName val="예산내역서"/>
      <sheetName val="파일클럽"/>
      <sheetName val="Sheet7"/>
      <sheetName val="공사통보서"/>
      <sheetName val="변수값"/>
      <sheetName val="중기상차"/>
      <sheetName val="중기터파기"/>
      <sheetName val="노임단가표"/>
      <sheetName val="기술자료 (광화문)"/>
      <sheetName val="8.설치품셈"/>
      <sheetName val="경동~상록"/>
      <sheetName val="우주~로베로"/>
      <sheetName val="아파트기별"/>
      <sheetName val="자료사전"/>
      <sheetName val="기준자료"/>
      <sheetName val="단순공사비단가표"/>
      <sheetName val="교환노무"/>
      <sheetName val="예산내역서(총괄)"/>
      <sheetName val="공제대산출"/>
      <sheetName val="운반공사,공구손료"/>
      <sheetName val="현황관리필요사항.xlsx"/>
      <sheetName val="공리일"/>
      <sheetName val="일위대가 "/>
      <sheetName val="계장 품셈표"/>
      <sheetName val="공사설명서외"/>
    </sheetNames>
    <sheetDataSet>
      <sheetData sheetId="0" refreshError="1"/>
      <sheetData sheetId="1" refreshError="1"/>
      <sheetData sheetId="2" refreshError="1">
        <row r="12">
          <cell r="L12">
            <v>1731468</v>
          </cell>
        </row>
        <row r="39">
          <cell r="L39">
            <v>4027291</v>
          </cell>
        </row>
        <row r="53">
          <cell r="L53">
            <v>466638</v>
          </cell>
        </row>
        <row r="62">
          <cell r="L62">
            <v>7164296</v>
          </cell>
        </row>
        <row r="66">
          <cell r="L66">
            <v>5432828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코드"/>
      <sheetName val="자재코드"/>
      <sheetName val="Sheet1"/>
      <sheetName val="일위대가 (2)"/>
      <sheetName val="단가산출서단가"/>
      <sheetName val="AS복구"/>
      <sheetName val="기계경비(시간당)"/>
      <sheetName val="AS포장복구 "/>
      <sheetName val="변수값"/>
      <sheetName val="중기상차"/>
      <sheetName val="중기터파기"/>
      <sheetName val="중강당 내역"/>
      <sheetName val="총괄표"/>
      <sheetName val="G.R300경비"/>
      <sheetName val="표지"/>
      <sheetName val="목차"/>
      <sheetName val="1-가.설명서"/>
      <sheetName val="1-나.공사비총괄표"/>
      <sheetName val="1-다.원가계산서"/>
      <sheetName val="1-라.정산서"/>
      <sheetName val="2-가.노임"/>
      <sheetName val="2-나.일위대가표"/>
      <sheetName val="2-다.요율"/>
      <sheetName val="2-라.기별명세표"/>
      <sheetName val="2-마.자재단가"/>
      <sheetName val="2-바.자재사용량보고"/>
      <sheetName val="2-사.가입자설변"/>
      <sheetName val="2-아.산출내역"/>
      <sheetName val="이설통보서"/>
      <sheetName val="평면도(케이블)"/>
      <sheetName val="사진(56cell)"/>
      <sheetName val="사진(86cell)"/>
      <sheetName val="예산내역서"/>
      <sheetName val="설계명세서"/>
      <sheetName val="공사정보"/>
      <sheetName val="사원정보"/>
      <sheetName val="처음"/>
      <sheetName val="품질계획문서"/>
      <sheetName val="회사정보"/>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row r="2">
          <cell r="D2">
            <v>34900</v>
          </cell>
        </row>
        <row r="12">
          <cell r="D12">
            <v>52600</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99826"/>
      <sheetName val="#REF"/>
      <sheetName val="Sheet2"/>
      <sheetName val="Sheet3"/>
      <sheetName val="공사설명서"/>
      <sheetName val="기계경비(시간당)"/>
      <sheetName val="램머"/>
      <sheetName val="일위목록"/>
      <sheetName val="요율"/>
      <sheetName val="03전반노무비"/>
      <sheetName val="내역_FILE"/>
      <sheetName val="단가표"/>
      <sheetName val="예산내역서"/>
      <sheetName val="내역단위"/>
      <sheetName val="투찰"/>
      <sheetName val="준검 내역서"/>
      <sheetName val="총투자비산정"/>
      <sheetName val="9GNG운반"/>
      <sheetName val="청천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아파트기별"/>
      <sheetName val="정산명세"/>
      <sheetName val="바인딩"/>
      <sheetName val="공리일"/>
      <sheetName val="Sheet1"/>
      <sheetName val="기계경비(시간당)"/>
      <sheetName val="설계명세서"/>
      <sheetName val="램머"/>
      <sheetName val="예산내역서"/>
      <sheetName val="일위단위"/>
      <sheetName val="9GNG운반"/>
      <sheetName val="Price List"/>
      <sheetName val="기안(갑)"/>
      <sheetName val="기별"/>
      <sheetName val="기초자료입력"/>
      <sheetName val="고내분기~한림"/>
      <sheetName val="광령~경마장"/>
      <sheetName val="세기~광령"/>
      <sheetName val="(참고)지역"/>
      <sheetName val="(참고)재무코드"/>
      <sheetName val="자료사전"/>
      <sheetName val="단순공사비단가표"/>
      <sheetName val="교환노무"/>
      <sheetName val="예산내역서(총괄)"/>
      <sheetName val="공제대산출"/>
      <sheetName val="운반공사,공구손료"/>
      <sheetName val="현황관리필요사항.xlsx"/>
      <sheetName val="내역서"/>
      <sheetName val="준공정산"/>
      <sheetName val="현장소운반"/>
      <sheetName val="관구보호몰탈"/>
    </sheetNames>
    <sheetDataSet>
      <sheetData sheetId="0" refreshError="1"/>
      <sheetData sheetId="1" refreshError="1"/>
      <sheetData sheetId="2" refreshError="1"/>
      <sheetData sheetId="3" refreshError="1">
        <row r="7">
          <cell r="J7">
            <v>47000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구간"/>
      <sheetName val="집계(본선) "/>
      <sheetName val="산출(본선)"/>
      <sheetName val="집계(역구내)"/>
      <sheetName val="산출(역구내)"/>
      <sheetName val="집계(이설및철거)"/>
      <sheetName val="산출(이설및철거)"/>
      <sheetName val="집계(무인변전)"/>
      <sheetName val="산출(무인변전)"/>
      <sheetName val="철거발생품조서(1공구)"/>
    </sheetNames>
    <sheetDataSet>
      <sheetData sheetId="0">
        <row r="2">
          <cell r="A2">
            <v>3</v>
          </cell>
          <cell r="B2" t="str">
            <v>1. 터파기,되메우기,다지기,잔토처리</v>
          </cell>
          <cell r="C2" t="str">
            <v>견질(기계)(0.8m)</v>
          </cell>
          <cell r="D2" t="str">
            <v>㎥</v>
          </cell>
          <cell r="E2">
            <v>1</v>
          </cell>
        </row>
        <row r="3">
          <cell r="A3">
            <v>4</v>
          </cell>
          <cell r="B3" t="str">
            <v>2. 터파기,되메우기,다지기,잔토처리</v>
          </cell>
          <cell r="C3" t="str">
            <v>고자(기계)(0.8m)</v>
          </cell>
          <cell r="D3" t="str">
            <v>㎥</v>
          </cell>
          <cell r="E3">
            <v>2</v>
          </cell>
        </row>
        <row r="4">
          <cell r="A4">
            <v>5</v>
          </cell>
          <cell r="B4" t="str">
            <v>3. 터파기,되메우기,다지기,잔토처리</v>
          </cell>
          <cell r="C4" t="str">
            <v>고자(0.8m)</v>
          </cell>
          <cell r="D4" t="str">
            <v>㎥</v>
          </cell>
          <cell r="E4">
            <v>3</v>
          </cell>
        </row>
        <row r="5">
          <cell r="A5">
            <v>6</v>
          </cell>
          <cell r="B5" t="str">
            <v>4. 터파기,되메우기,다지기,잔토처리</v>
          </cell>
          <cell r="C5" t="str">
            <v>호박돌(0.4m)</v>
          </cell>
          <cell r="D5" t="str">
            <v>㎥</v>
          </cell>
          <cell r="E5">
            <v>4</v>
          </cell>
        </row>
        <row r="6">
          <cell r="A6">
            <v>7</v>
          </cell>
          <cell r="B6" t="str">
            <v>5. 터파기,되메우기,다지기,잔토처리</v>
          </cell>
          <cell r="C6" t="str">
            <v>연암(0.4m)</v>
          </cell>
          <cell r="D6" t="str">
            <v>㎥</v>
          </cell>
          <cell r="E6">
            <v>5</v>
          </cell>
        </row>
        <row r="7">
          <cell r="A7">
            <v>8</v>
          </cell>
          <cell r="B7" t="str">
            <v>6. 터파기,되메우기,다지기,잔토처리</v>
          </cell>
          <cell r="C7" t="str">
            <v>경암(0.4m)</v>
          </cell>
          <cell r="D7" t="str">
            <v>㎥</v>
          </cell>
          <cell r="E7">
            <v>6</v>
          </cell>
        </row>
        <row r="8">
          <cell r="A8">
            <v>9</v>
          </cell>
          <cell r="B8" t="str">
            <v>7. 궤도횡단</v>
          </cell>
          <cell r="C8" t="str">
            <v>고자(0.8m)</v>
          </cell>
          <cell r="D8" t="str">
            <v>㎥</v>
          </cell>
          <cell r="E8">
            <v>7</v>
          </cell>
        </row>
        <row r="9">
          <cell r="A9">
            <v>10</v>
          </cell>
          <cell r="B9" t="str">
            <v>8. 콘크리트보강</v>
          </cell>
          <cell r="C9" t="str">
            <v>300x200</v>
          </cell>
          <cell r="D9" t="str">
            <v>m</v>
          </cell>
          <cell r="E9">
            <v>8</v>
          </cell>
        </row>
        <row r="10">
          <cell r="A10">
            <v>11</v>
          </cell>
          <cell r="B10" t="str">
            <v>9. 코아드릴뚫기</v>
          </cell>
          <cell r="C10" t="str">
            <v>150mm</v>
          </cell>
          <cell r="D10" t="str">
            <v>개소</v>
          </cell>
          <cell r="E10">
            <v>9</v>
          </cell>
        </row>
        <row r="11">
          <cell r="A11">
            <v>12</v>
          </cell>
          <cell r="B11" t="str">
            <v>10. 아스팔트깨기및복구</v>
          </cell>
          <cell r="C11" t="str">
            <v>T=5㎝(표층)+10㎝(기층)</v>
          </cell>
          <cell r="D11" t="str">
            <v>m</v>
          </cell>
          <cell r="E11">
            <v>10</v>
          </cell>
        </row>
        <row r="12">
          <cell r="A12">
            <v>13</v>
          </cell>
          <cell r="B12" t="str">
            <v>11. 콘크리트깨기및복구</v>
          </cell>
          <cell r="C12" t="str">
            <v>T=20㎝</v>
          </cell>
          <cell r="D12" t="str">
            <v>m</v>
          </cell>
          <cell r="E12">
            <v>11</v>
          </cell>
        </row>
        <row r="13">
          <cell r="A13">
            <v>14</v>
          </cell>
          <cell r="B13" t="str">
            <v>12. 보도블럭철거 및 복구</v>
          </cell>
          <cell r="C13" t="str">
            <v>30 x 30 x 6</v>
          </cell>
          <cell r="D13" t="str">
            <v>m</v>
          </cell>
          <cell r="E13">
            <v>12</v>
          </cell>
        </row>
        <row r="14">
          <cell r="A14">
            <v>15</v>
          </cell>
          <cell r="B14" t="str">
            <v>13. 벽관통 구멍파기</v>
          </cell>
          <cell r="C14" t="str">
            <v>T=250</v>
          </cell>
          <cell r="D14" t="str">
            <v>개소</v>
          </cell>
          <cell r="E14">
            <v>13</v>
          </cell>
        </row>
        <row r="15">
          <cell r="A15">
            <v>16</v>
          </cell>
          <cell r="B15" t="str">
            <v>14. 도상자갈치기 및 복구</v>
          </cell>
          <cell r="D15" t="str">
            <v>m</v>
          </cell>
          <cell r="E15">
            <v>14</v>
          </cell>
        </row>
        <row r="16">
          <cell r="A16">
            <v>17</v>
          </cell>
          <cell r="B16" t="str">
            <v>15. 침목 들어내기 및 복구</v>
          </cell>
          <cell r="D16" t="str">
            <v>m</v>
          </cell>
          <cell r="E16">
            <v>15</v>
          </cell>
        </row>
        <row r="17">
          <cell r="A17">
            <v>20</v>
          </cell>
          <cell r="B17" t="str">
            <v>16. 관로부설</v>
          </cell>
          <cell r="C17" t="str">
            <v>FC 100㎜x1열(3m이내)</v>
          </cell>
          <cell r="D17" t="str">
            <v>m</v>
          </cell>
          <cell r="E17">
            <v>16</v>
          </cell>
        </row>
        <row r="18">
          <cell r="A18">
            <v>97</v>
          </cell>
          <cell r="B18" t="str">
            <v>17. 내관포설(일반)</v>
          </cell>
          <cell r="C18" t="str">
            <v>PE내관 28㎜x1열</v>
          </cell>
          <cell r="D18" t="str">
            <v>m</v>
          </cell>
          <cell r="E18">
            <v>17</v>
          </cell>
        </row>
        <row r="19">
          <cell r="A19">
            <v>21</v>
          </cell>
          <cell r="B19" t="str">
            <v>18. 내관포설(일반)</v>
          </cell>
          <cell r="C19" t="str">
            <v>PE내관 28㎜x2열</v>
          </cell>
          <cell r="D19" t="str">
            <v>m</v>
          </cell>
          <cell r="E19">
            <v>18</v>
          </cell>
        </row>
        <row r="20">
          <cell r="A20">
            <v>22</v>
          </cell>
          <cell r="B20" t="str">
            <v>19. 내관포설(일반)</v>
          </cell>
          <cell r="C20" t="str">
            <v>PE내관 28㎜x4열</v>
          </cell>
          <cell r="D20" t="str">
            <v>m</v>
          </cell>
          <cell r="E20">
            <v>19</v>
          </cell>
        </row>
        <row r="21">
          <cell r="A21">
            <v>23</v>
          </cell>
          <cell r="B21" t="str">
            <v>20. 내관포설(난연,터널)</v>
          </cell>
          <cell r="C21" t="str">
            <v>PE내관 28㎜x4열</v>
          </cell>
          <cell r="D21" t="str">
            <v>m</v>
          </cell>
          <cell r="E21">
            <v>20</v>
          </cell>
        </row>
        <row r="22">
          <cell r="A22">
            <v>24</v>
          </cell>
          <cell r="B22" t="str">
            <v>21. 백관부설</v>
          </cell>
          <cell r="C22" t="str">
            <v>100mmx1</v>
          </cell>
          <cell r="D22" t="str">
            <v>m</v>
          </cell>
          <cell r="E22">
            <v>21</v>
          </cell>
        </row>
        <row r="23">
          <cell r="A23">
            <v>25</v>
          </cell>
          <cell r="B23" t="str">
            <v>22. 도관전선관신설</v>
          </cell>
          <cell r="C23" t="str">
            <v>HP 115㎜(3m이내)</v>
          </cell>
          <cell r="D23" t="str">
            <v>m</v>
          </cell>
          <cell r="E23">
            <v>22</v>
          </cell>
        </row>
        <row r="24">
          <cell r="A24">
            <v>26</v>
          </cell>
          <cell r="B24" t="str">
            <v>23. 도관전선관신설</v>
          </cell>
          <cell r="C24" t="str">
            <v>HP115㎜(교량,보완및신설2단)</v>
          </cell>
          <cell r="D24" t="str">
            <v>m</v>
          </cell>
          <cell r="E24">
            <v>23</v>
          </cell>
        </row>
        <row r="25">
          <cell r="A25">
            <v>27</v>
          </cell>
          <cell r="B25" t="str">
            <v>24. 도관전선관신설</v>
          </cell>
          <cell r="C25" t="str">
            <v>HP115㎜(교량 난간, 3m이내)</v>
          </cell>
          <cell r="D25" t="str">
            <v>m</v>
          </cell>
          <cell r="E25">
            <v>24</v>
          </cell>
        </row>
        <row r="26">
          <cell r="A26">
            <v>28</v>
          </cell>
          <cell r="B26" t="str">
            <v>25. 케이블 트레이 신설(25m 이내)</v>
          </cell>
          <cell r="C26" t="str">
            <v>W150xH100x2.6t</v>
          </cell>
          <cell r="D26" t="str">
            <v>m</v>
          </cell>
          <cell r="E26">
            <v>25</v>
          </cell>
        </row>
        <row r="27">
          <cell r="A27">
            <v>29</v>
          </cell>
          <cell r="B27" t="str">
            <v>26. 케이블 트레이 신설(25m 이상)</v>
          </cell>
          <cell r="C27" t="str">
            <v>W150xH100x2.6t</v>
          </cell>
          <cell r="D27" t="str">
            <v>m</v>
          </cell>
          <cell r="E27">
            <v>26</v>
          </cell>
        </row>
        <row r="28">
          <cell r="A28">
            <v>30</v>
          </cell>
          <cell r="B28" t="str">
            <v>27. 케이블 트레이 지지대 신설(터널)</v>
          </cell>
          <cell r="C28" t="str">
            <v>옹벽 15m 이내</v>
          </cell>
          <cell r="D28" t="str">
            <v>개소</v>
          </cell>
          <cell r="E28">
            <v>27</v>
          </cell>
        </row>
        <row r="29">
          <cell r="A29">
            <v>31</v>
          </cell>
          <cell r="B29" t="str">
            <v>28. 케이블 트레이 지지대 신설(터널)</v>
          </cell>
          <cell r="C29" t="str">
            <v>바닥 5m 이내</v>
          </cell>
          <cell r="D29" t="str">
            <v>개소</v>
          </cell>
          <cell r="E29">
            <v>28</v>
          </cell>
        </row>
        <row r="30">
          <cell r="A30">
            <v>32</v>
          </cell>
          <cell r="B30" t="str">
            <v>29. 케이블 트레이 지지대 신설(터널)</v>
          </cell>
          <cell r="C30" t="str">
            <v>바닥 10m 이내</v>
          </cell>
          <cell r="D30" t="str">
            <v>개소</v>
          </cell>
          <cell r="E30">
            <v>29</v>
          </cell>
        </row>
        <row r="31">
          <cell r="A31">
            <v>33</v>
          </cell>
          <cell r="B31" t="str">
            <v>30. 경고테이프신설</v>
          </cell>
          <cell r="C31" t="str">
            <v>200x250</v>
          </cell>
          <cell r="D31" t="str">
            <v>m</v>
          </cell>
          <cell r="E31">
            <v>30</v>
          </cell>
        </row>
        <row r="32">
          <cell r="A32">
            <v>34</v>
          </cell>
          <cell r="B32" t="str">
            <v>31. 방수관 신설</v>
          </cell>
          <cell r="C32" t="str">
            <v>Φ100</v>
          </cell>
          <cell r="D32" t="str">
            <v>개</v>
          </cell>
          <cell r="E32">
            <v>31</v>
          </cell>
        </row>
        <row r="33">
          <cell r="A33">
            <v>35</v>
          </cell>
          <cell r="B33" t="str">
            <v>32. 지수PLUG</v>
          </cell>
          <cell r="C33" t="str">
            <v>28x4</v>
          </cell>
          <cell r="D33" t="str">
            <v>개</v>
          </cell>
          <cell r="E33">
            <v>32</v>
          </cell>
        </row>
        <row r="34">
          <cell r="A34">
            <v>37</v>
          </cell>
          <cell r="B34" t="str">
            <v>33. 수공 신설</v>
          </cell>
          <cell r="C34" t="str">
            <v>1호</v>
          </cell>
          <cell r="D34" t="str">
            <v>기</v>
          </cell>
          <cell r="E34">
            <v>33</v>
          </cell>
        </row>
        <row r="35">
          <cell r="A35">
            <v>38</v>
          </cell>
          <cell r="B35" t="str">
            <v>34. 수공 신설</v>
          </cell>
          <cell r="C35" t="str">
            <v>2호</v>
          </cell>
          <cell r="D35" t="str">
            <v>기</v>
          </cell>
          <cell r="E35">
            <v>34</v>
          </cell>
        </row>
        <row r="36">
          <cell r="A36">
            <v>40</v>
          </cell>
          <cell r="B36" t="str">
            <v>35. 광케이블포설 (관로)</v>
          </cell>
          <cell r="C36" t="str">
            <v>OF-SM-24Core</v>
          </cell>
          <cell r="D36" t="str">
            <v>m</v>
          </cell>
          <cell r="E36">
            <v>35</v>
          </cell>
        </row>
        <row r="37">
          <cell r="A37">
            <v>41</v>
          </cell>
          <cell r="B37" t="str">
            <v>36. 광케이블포설 (가공)</v>
          </cell>
          <cell r="C37" t="str">
            <v>OF-SM-24Core</v>
          </cell>
          <cell r="D37" t="str">
            <v>m</v>
          </cell>
          <cell r="E37">
            <v>36</v>
          </cell>
        </row>
        <row r="38">
          <cell r="A38">
            <v>42</v>
          </cell>
          <cell r="B38" t="str">
            <v>37. 광케이블심선접속</v>
          </cell>
          <cell r="C38" t="str">
            <v>OF-SM-24Core</v>
          </cell>
          <cell r="D38" t="str">
            <v>Core</v>
          </cell>
          <cell r="E38">
            <v>37</v>
          </cell>
        </row>
        <row r="39">
          <cell r="A39">
            <v>43</v>
          </cell>
          <cell r="B39" t="str">
            <v>38. 광케이블외피접속</v>
          </cell>
          <cell r="C39" t="str">
            <v>OF-SM-24Core</v>
          </cell>
          <cell r="D39" t="str">
            <v>개소</v>
          </cell>
          <cell r="E39">
            <v>38</v>
          </cell>
        </row>
        <row r="40">
          <cell r="A40">
            <v>44</v>
          </cell>
          <cell r="B40" t="str">
            <v>39. 광케이블최종시험</v>
          </cell>
          <cell r="C40" t="str">
            <v>OF-SM-24Core</v>
          </cell>
          <cell r="D40" t="str">
            <v>Core</v>
          </cell>
          <cell r="E40">
            <v>39</v>
          </cell>
        </row>
        <row r="41">
          <cell r="A41">
            <v>45</v>
          </cell>
          <cell r="B41" t="str">
            <v>40. 광케이블성단</v>
          </cell>
          <cell r="C41" t="str">
            <v>OF-SM-24Core</v>
          </cell>
          <cell r="D41" t="str">
            <v>Core</v>
          </cell>
          <cell r="E41">
            <v>40</v>
          </cell>
        </row>
        <row r="42">
          <cell r="A42">
            <v>46</v>
          </cell>
          <cell r="B42" t="str">
            <v>41. 주의경고표지판 신설</v>
          </cell>
          <cell r="C42" t="str">
            <v>광케이블용</v>
          </cell>
          <cell r="D42" t="str">
            <v>개</v>
          </cell>
          <cell r="E42">
            <v>41</v>
          </cell>
        </row>
        <row r="43">
          <cell r="A43">
            <v>47</v>
          </cell>
          <cell r="B43" t="str">
            <v>42. 스파이랄 슬리브</v>
          </cell>
          <cell r="C43" t="str">
            <v>일 반</v>
          </cell>
          <cell r="D43" t="str">
            <v>m</v>
          </cell>
          <cell r="E43">
            <v>42</v>
          </cell>
        </row>
        <row r="44">
          <cell r="A44">
            <v>48</v>
          </cell>
          <cell r="B44" t="str">
            <v>43. 스파이랄 슬리브</v>
          </cell>
          <cell r="C44" t="str">
            <v>난 연</v>
          </cell>
          <cell r="D44" t="str">
            <v>m</v>
          </cell>
          <cell r="E44">
            <v>43</v>
          </cell>
        </row>
        <row r="45">
          <cell r="A45">
            <v>51</v>
          </cell>
          <cell r="B45" t="str">
            <v>44. OFD신설</v>
          </cell>
          <cell r="C45" t="str">
            <v>24Core</v>
          </cell>
          <cell r="D45" t="str">
            <v>대</v>
          </cell>
          <cell r="E45">
            <v>44</v>
          </cell>
        </row>
        <row r="46">
          <cell r="A46">
            <v>52</v>
          </cell>
          <cell r="B46" t="str">
            <v>45. 통신실 인입 Tray</v>
          </cell>
          <cell r="C46" t="str">
            <v>W200xH100</v>
          </cell>
          <cell r="D46" t="str">
            <v>m</v>
          </cell>
          <cell r="E46">
            <v>45</v>
          </cell>
        </row>
        <row r="47">
          <cell r="A47">
            <v>54</v>
          </cell>
          <cell r="B47" t="str">
            <v>46. 시외케이블 이설(터널 25m이내)</v>
          </cell>
          <cell r="C47" t="str">
            <v>PEF 0.9 x 74P</v>
          </cell>
          <cell r="D47" t="str">
            <v>m</v>
          </cell>
          <cell r="E47">
            <v>46</v>
          </cell>
        </row>
        <row r="48">
          <cell r="A48">
            <v>55</v>
          </cell>
          <cell r="B48" t="str">
            <v>47. 시외케이블 이설(터널 25m이상)</v>
          </cell>
          <cell r="C48" t="str">
            <v>PEF 0.9 x 74P</v>
          </cell>
          <cell r="D48" t="str">
            <v>m</v>
          </cell>
          <cell r="E48">
            <v>47</v>
          </cell>
        </row>
        <row r="49">
          <cell r="A49">
            <v>56</v>
          </cell>
          <cell r="B49" t="str">
            <v>48. 시외케이블 이설(터널 25m이내)</v>
          </cell>
          <cell r="C49" t="str">
            <v>PEF 0.9 x 14P</v>
          </cell>
          <cell r="D49" t="str">
            <v>m</v>
          </cell>
          <cell r="E49">
            <v>48</v>
          </cell>
        </row>
        <row r="50">
          <cell r="A50">
            <v>57</v>
          </cell>
          <cell r="B50" t="str">
            <v>49. 시외케이블 이설(터널 25m이상)</v>
          </cell>
          <cell r="C50" t="str">
            <v>PEF 0.9 x 14P</v>
          </cell>
          <cell r="D50" t="str">
            <v>m</v>
          </cell>
          <cell r="E50">
            <v>49</v>
          </cell>
        </row>
        <row r="51">
          <cell r="A51">
            <v>59</v>
          </cell>
          <cell r="B51" t="str">
            <v>50. 시외케이블 철거(터널 25m이내)</v>
          </cell>
          <cell r="C51" t="str">
            <v>PEF 0.9 x 28P</v>
          </cell>
          <cell r="D51" t="str">
            <v>m</v>
          </cell>
          <cell r="E51">
            <v>50</v>
          </cell>
        </row>
        <row r="52">
          <cell r="A52">
            <v>60</v>
          </cell>
          <cell r="B52" t="str">
            <v>51. 시외케이블 철거(터널 25m이상)</v>
          </cell>
          <cell r="C52" t="str">
            <v>PEF 0.9 x 28P</v>
          </cell>
          <cell r="D52" t="str">
            <v>m</v>
          </cell>
          <cell r="E52">
            <v>51</v>
          </cell>
        </row>
        <row r="53">
          <cell r="A53">
            <v>61</v>
          </cell>
          <cell r="B53" t="str">
            <v>52. 시외케이블 철거(교량)</v>
          </cell>
          <cell r="C53" t="str">
            <v>PEF 0.9 x 28P</v>
          </cell>
          <cell r="D53" t="str">
            <v>m</v>
          </cell>
          <cell r="E53">
            <v>52</v>
          </cell>
        </row>
        <row r="54">
          <cell r="A54">
            <v>62</v>
          </cell>
          <cell r="B54" t="str">
            <v>53. 도관전선관 철거(터널 25m이내)</v>
          </cell>
          <cell r="C54" t="str">
            <v>HP 115㎜</v>
          </cell>
          <cell r="D54" t="str">
            <v>m</v>
          </cell>
          <cell r="E54">
            <v>53</v>
          </cell>
        </row>
        <row r="55">
          <cell r="A55">
            <v>63</v>
          </cell>
          <cell r="B55" t="str">
            <v>54. 도관전선관 철거(터널 25m이상)</v>
          </cell>
          <cell r="C55" t="str">
            <v>HP 115㎜</v>
          </cell>
          <cell r="D55" t="str">
            <v>m</v>
          </cell>
          <cell r="E55">
            <v>54</v>
          </cell>
        </row>
        <row r="56">
          <cell r="A56">
            <v>64</v>
          </cell>
          <cell r="B56" t="str">
            <v>55. 도관전선관 철거(터널 25m 이내)</v>
          </cell>
          <cell r="C56" t="str">
            <v>HP 76㎜</v>
          </cell>
          <cell r="D56" t="str">
            <v>m</v>
          </cell>
          <cell r="E56">
            <v>55</v>
          </cell>
        </row>
        <row r="57">
          <cell r="A57">
            <v>65</v>
          </cell>
          <cell r="B57" t="str">
            <v>56. 도관전선관 철거(터널 25m 이상)</v>
          </cell>
          <cell r="C57" t="str">
            <v>HP 76㎜</v>
          </cell>
          <cell r="D57" t="str">
            <v>m</v>
          </cell>
          <cell r="E57">
            <v>56</v>
          </cell>
        </row>
        <row r="58">
          <cell r="A58">
            <v>66</v>
          </cell>
          <cell r="B58" t="str">
            <v>57. 도관전선관 철거(교량)</v>
          </cell>
          <cell r="C58" t="str">
            <v>HP 76㎜</v>
          </cell>
          <cell r="D58" t="str">
            <v>m</v>
          </cell>
          <cell r="E58">
            <v>57</v>
          </cell>
        </row>
        <row r="59">
          <cell r="A59">
            <v>67</v>
          </cell>
          <cell r="B59" t="str">
            <v>58. 이도함 철거(터널 25m 이내)</v>
          </cell>
          <cell r="C59" t="str">
            <v>도관전선관 용</v>
          </cell>
          <cell r="D59" t="str">
            <v>개</v>
          </cell>
          <cell r="E59">
            <v>58</v>
          </cell>
        </row>
        <row r="60">
          <cell r="A60">
            <v>68</v>
          </cell>
          <cell r="B60" t="str">
            <v>59. 이도함 철거 (교량)</v>
          </cell>
          <cell r="C60" t="str">
            <v>도관전선관 용</v>
          </cell>
          <cell r="D60" t="str">
            <v>개</v>
          </cell>
          <cell r="E60">
            <v>59</v>
          </cell>
        </row>
        <row r="61">
          <cell r="A61">
            <v>69</v>
          </cell>
          <cell r="B61" t="str">
            <v>60. (구)연선전화단자 기초대 철거</v>
          </cell>
          <cell r="C61" t="str">
            <v>콘크리트</v>
          </cell>
          <cell r="D61" t="str">
            <v>개</v>
          </cell>
          <cell r="E61">
            <v>60</v>
          </cell>
        </row>
      </sheetData>
      <sheetData sheetId="1"/>
      <sheetData sheetId="2" refreshError="1"/>
      <sheetData sheetId="3"/>
      <sheetData sheetId="4" refreshError="1"/>
      <sheetData sheetId="5"/>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표"/>
      <sheetName val="단가표1"/>
      <sheetName val="관급_File"/>
      <sheetName val="Index_File"/>
      <sheetName val="일위대가_수정"/>
      <sheetName val="일위대가_File"/>
      <sheetName val="제목_File"/>
      <sheetName val="공정집계"/>
      <sheetName val="공정_File"/>
      <sheetName val="국명_File"/>
      <sheetName val="간선명_File"/>
      <sheetName val="집계_File"/>
      <sheetName val="피스표_File"/>
      <sheetName val="총원가"/>
      <sheetName val="총원가 (2)"/>
      <sheetName val="공사원가"/>
      <sheetName val="내역서총괄"/>
      <sheetName val="내역서"/>
      <sheetName val="피스표_List"/>
      <sheetName val="피스표총괄"/>
      <sheetName val="피스표"/>
      <sheetName val="소요노력"/>
      <sheetName val="공구손료"/>
      <sheetName val="품_산출근거"/>
      <sheetName val="지입자재"/>
      <sheetName val="일위대가"/>
      <sheetName val="위험표시판"/>
      <sheetName val="운반비1"/>
      <sheetName val="경비"/>
      <sheetName val="공구_손료"/>
      <sheetName val="관급자재"/>
      <sheetName val="경쟁자재"/>
      <sheetName val="사급중량"/>
      <sheetName val="회수물자"/>
      <sheetName val="잔품내역"/>
      <sheetName val="잔품예정"/>
      <sheetName val="잔품예정(측판)"/>
      <sheetName val="철거내역"/>
      <sheetName val="관급중량"/>
      <sheetName val="지입중량"/>
      <sheetName val="C-직노1"/>
      <sheetName val="Sheet1"/>
      <sheetName val="D-경비1"/>
      <sheetName val="N賃率-職"/>
      <sheetName val=" HIT-&gt;HMC 견적(3900)"/>
      <sheetName val="경산"/>
      <sheetName val="토사(PE)"/>
      <sheetName val="파일의이용"/>
      <sheetName val="기계경비(시간당)"/>
      <sheetName val="램머"/>
      <sheetName val="관로공정"/>
      <sheetName val="나.토적집계근거"/>
      <sheetName val="Y-WORK"/>
      <sheetName val="직재"/>
      <sheetName val="#REF"/>
      <sheetName val=" 총괄내역서"/>
      <sheetName val="토사_PE_"/>
      <sheetName val="9GNG운반"/>
      <sheetName val="CTEMCOST"/>
      <sheetName val="원가계산서"/>
      <sheetName val="구역화물"/>
      <sheetName val="단위목록"/>
      <sheetName val="시험비"/>
      <sheetName val="일위대가목록"/>
      <sheetName val="자재단가"/>
      <sheetName val="일위대가(4층원격)"/>
      <sheetName val="I一般比"/>
      <sheetName val="일위"/>
      <sheetName val="기초자료입력"/>
      <sheetName val="준공정산"/>
      <sheetName val="내역서01"/>
      <sheetName val="설직재-1"/>
      <sheetName val="제-노임"/>
      <sheetName val="호표"/>
      <sheetName val="5.터널별수량총괄 (고창)무선통신"/>
      <sheetName val="자재단가표"/>
      <sheetName val="산출금액내역"/>
      <sheetName val="준검 내역서"/>
      <sheetName val="Baby일위대가"/>
      <sheetName val="단가산출1"/>
      <sheetName val="단가산출2"/>
      <sheetName val="2003 일위대가"/>
      <sheetName val="변수값"/>
      <sheetName val="중기상차"/>
      <sheetName val="AS복구"/>
      <sheetName val="중기터파기"/>
      <sheetName val="총괄 CCTV수량"/>
      <sheetName val="초기화면"/>
      <sheetName val="공종구간"/>
      <sheetName val="변경관급자재"/>
      <sheetName val="관로부문"/>
      <sheetName val="문학간접"/>
      <sheetName val="DATE"/>
      <sheetName val="원효펌프교체020812"/>
      <sheetName val="INPUT"/>
      <sheetName val="계수시트"/>
      <sheetName val="터파기및재료"/>
      <sheetName val="내역서1999.8최종"/>
      <sheetName val="공구"/>
      <sheetName val="99선급비용"/>
      <sheetName val="단가 및 재료비"/>
      <sheetName val="중기사용료산출근거"/>
      <sheetName val="예산서"/>
      <sheetName val="효성CB 1P기초"/>
      <sheetName val="노임단가"/>
      <sheetName val="도급자재"/>
      <sheetName val="매출매입"/>
      <sheetName val="7815"/>
      <sheetName val="표지1"/>
      <sheetName val="MOTOR"/>
      <sheetName val="J直材4"/>
      <sheetName val="01"/>
      <sheetName val="데이타"/>
      <sheetName val="한강운반비"/>
      <sheetName val="공종목록표"/>
      <sheetName val="총원가_(2)"/>
      <sheetName val="_총괄내역서"/>
      <sheetName val="#2_일위대가목록"/>
      <sheetName val="실행내역"/>
      <sheetName val="직노"/>
      <sheetName val="유수전환공사"/>
      <sheetName val="기본일위"/>
      <sheetName val="재집"/>
    </sheetNames>
    <sheetDataSet>
      <sheetData sheetId="0" refreshError="1"/>
      <sheetData sheetId="1" refreshError="1"/>
      <sheetData sheetId="2" refreshError="1">
        <row r="9">
          <cell r="G9" t="str">
            <v>회수물자</v>
          </cell>
          <cell r="H9" t="str">
            <v>내피</v>
          </cell>
          <cell r="I9">
            <v>0</v>
          </cell>
          <cell r="J9">
            <v>0</v>
          </cell>
          <cell r="K9" t="str">
            <v>외피</v>
          </cell>
          <cell r="L9">
            <v>0</v>
          </cell>
          <cell r="M9">
            <v>0</v>
          </cell>
          <cell r="N9" t="str">
            <v>드럼</v>
          </cell>
          <cell r="O9" t="str">
            <v>단위</v>
          </cell>
        </row>
        <row r="10">
          <cell r="A10" t="str">
            <v>번호</v>
          </cell>
          <cell r="B10" t="str">
            <v>자재명</v>
          </cell>
          <cell r="C10" t="str">
            <v>규격</v>
          </cell>
          <cell r="D10" t="str">
            <v>단위</v>
          </cell>
          <cell r="E10" t="str">
            <v>단가</v>
          </cell>
          <cell r="F10" t="str">
            <v>피스표</v>
          </cell>
          <cell r="G10" t="str">
            <v>규격</v>
          </cell>
          <cell r="H10" t="str">
            <v>대</v>
          </cell>
          <cell r="I10" t="str">
            <v>중</v>
          </cell>
          <cell r="J10" t="str">
            <v>소</v>
          </cell>
          <cell r="K10" t="str">
            <v>대</v>
          </cell>
          <cell r="L10" t="str">
            <v>중</v>
          </cell>
          <cell r="M10" t="str">
            <v>소</v>
          </cell>
          <cell r="N10" t="str">
            <v>중량</v>
          </cell>
          <cell r="O10" t="str">
            <v>중량</v>
          </cell>
        </row>
        <row r="11">
          <cell r="A11">
            <v>11</v>
          </cell>
        </row>
        <row r="12">
          <cell r="A12">
            <v>12</v>
          </cell>
        </row>
        <row r="13">
          <cell r="A13">
            <v>13</v>
          </cell>
        </row>
        <row r="14">
          <cell r="A14">
            <v>14</v>
          </cell>
        </row>
        <row r="15">
          <cell r="A15">
            <v>15</v>
          </cell>
          <cell r="B15" t="str">
            <v>케이블 FS/JF</v>
          </cell>
          <cell r="C15" t="str">
            <v>0.65-3P</v>
          </cell>
          <cell r="D15" t="str">
            <v>m</v>
          </cell>
          <cell r="E15">
            <v>930</v>
          </cell>
          <cell r="F15" t="str">
            <v>Y</v>
          </cell>
          <cell r="G15" t="str">
            <v>6-라</v>
          </cell>
          <cell r="H15">
            <v>0</v>
          </cell>
          <cell r="I15">
            <v>0</v>
          </cell>
          <cell r="J15">
            <v>26</v>
          </cell>
          <cell r="K15">
            <v>0</v>
          </cell>
          <cell r="L15">
            <v>0</v>
          </cell>
          <cell r="M15">
            <v>25</v>
          </cell>
          <cell r="N15">
            <v>131</v>
          </cell>
          <cell r="O15">
            <v>0.08</v>
          </cell>
        </row>
        <row r="16">
          <cell r="A16">
            <v>16</v>
          </cell>
        </row>
        <row r="17">
          <cell r="A17">
            <v>17</v>
          </cell>
        </row>
        <row r="18">
          <cell r="A18">
            <v>18</v>
          </cell>
        </row>
        <row r="19">
          <cell r="A19">
            <v>19</v>
          </cell>
        </row>
        <row r="20">
          <cell r="A20">
            <v>20</v>
          </cell>
          <cell r="B20" t="str">
            <v>케이블 FS/JF</v>
          </cell>
          <cell r="C20" t="str">
            <v>0.65-12P</v>
          </cell>
          <cell r="D20" t="str">
            <v>m</v>
          </cell>
          <cell r="E20">
            <v>1554</v>
          </cell>
          <cell r="F20" t="str">
            <v>Y</v>
          </cell>
          <cell r="G20" t="str">
            <v>6-라</v>
          </cell>
          <cell r="H20">
            <v>0</v>
          </cell>
          <cell r="I20">
            <v>0</v>
          </cell>
          <cell r="J20">
            <v>26</v>
          </cell>
          <cell r="K20">
            <v>0</v>
          </cell>
          <cell r="L20">
            <v>0</v>
          </cell>
          <cell r="M20">
            <v>25</v>
          </cell>
          <cell r="N20">
            <v>251</v>
          </cell>
          <cell r="O20">
            <v>0.21</v>
          </cell>
        </row>
        <row r="21">
          <cell r="A21">
            <v>21</v>
          </cell>
        </row>
        <row r="22">
          <cell r="A22">
            <v>22</v>
          </cell>
        </row>
        <row r="23">
          <cell r="A23">
            <v>23</v>
          </cell>
        </row>
        <row r="24">
          <cell r="A24">
            <v>24</v>
          </cell>
        </row>
        <row r="25">
          <cell r="A25">
            <v>25</v>
          </cell>
          <cell r="B25" t="str">
            <v>케이블 FS/JF</v>
          </cell>
          <cell r="C25" t="str">
            <v>0.65-15P</v>
          </cell>
          <cell r="D25" t="str">
            <v>m</v>
          </cell>
          <cell r="E25">
            <v>1559</v>
          </cell>
          <cell r="F25" t="str">
            <v>Y</v>
          </cell>
          <cell r="G25" t="str">
            <v>6-라</v>
          </cell>
          <cell r="H25">
            <v>0</v>
          </cell>
          <cell r="I25">
            <v>0</v>
          </cell>
          <cell r="J25">
            <v>26</v>
          </cell>
          <cell r="K25">
            <v>0</v>
          </cell>
          <cell r="L25">
            <v>0</v>
          </cell>
          <cell r="M25">
            <v>25</v>
          </cell>
          <cell r="N25">
            <v>360</v>
          </cell>
          <cell r="O25">
            <v>0.25</v>
          </cell>
        </row>
        <row r="26">
          <cell r="A26">
            <v>26</v>
          </cell>
        </row>
        <row r="27">
          <cell r="A27">
            <v>27</v>
          </cell>
        </row>
        <row r="28">
          <cell r="A28">
            <v>28</v>
          </cell>
        </row>
        <row r="29">
          <cell r="A29">
            <v>29</v>
          </cell>
        </row>
        <row r="30">
          <cell r="A30">
            <v>30</v>
          </cell>
          <cell r="B30" t="str">
            <v>케이블 FS/JF</v>
          </cell>
          <cell r="C30" t="str">
            <v>0.65-25P</v>
          </cell>
          <cell r="D30" t="str">
            <v>m</v>
          </cell>
          <cell r="E30">
            <v>2134</v>
          </cell>
          <cell r="F30" t="str">
            <v>Y</v>
          </cell>
          <cell r="G30" t="str">
            <v>7-다</v>
          </cell>
          <cell r="H30">
            <v>0</v>
          </cell>
          <cell r="I30">
            <v>0</v>
          </cell>
          <cell r="J30">
            <v>25</v>
          </cell>
          <cell r="K30">
            <v>0</v>
          </cell>
          <cell r="L30">
            <v>0</v>
          </cell>
          <cell r="M30">
            <v>28</v>
          </cell>
          <cell r="N30">
            <v>572</v>
          </cell>
          <cell r="O30">
            <v>0.39</v>
          </cell>
        </row>
        <row r="31">
          <cell r="A31">
            <v>31</v>
          </cell>
        </row>
        <row r="32">
          <cell r="A32">
            <v>32</v>
          </cell>
        </row>
        <row r="33">
          <cell r="A33">
            <v>33</v>
          </cell>
        </row>
        <row r="34">
          <cell r="A34">
            <v>34</v>
          </cell>
        </row>
        <row r="35">
          <cell r="A35">
            <v>35</v>
          </cell>
          <cell r="B35" t="str">
            <v>케이블 FS/JF</v>
          </cell>
          <cell r="C35" t="str">
            <v>0.65-30P</v>
          </cell>
          <cell r="D35" t="str">
            <v>m</v>
          </cell>
          <cell r="E35">
            <v>2150</v>
          </cell>
          <cell r="F35" t="str">
            <v>Y</v>
          </cell>
          <cell r="G35" t="str">
            <v>7-다</v>
          </cell>
          <cell r="H35">
            <v>0</v>
          </cell>
          <cell r="I35">
            <v>0</v>
          </cell>
          <cell r="J35">
            <v>25</v>
          </cell>
          <cell r="K35">
            <v>0</v>
          </cell>
          <cell r="L35">
            <v>0</v>
          </cell>
          <cell r="M35">
            <v>28</v>
          </cell>
          <cell r="N35">
            <v>572</v>
          </cell>
          <cell r="O35">
            <v>0.39</v>
          </cell>
        </row>
        <row r="36">
          <cell r="A36">
            <v>36</v>
          </cell>
        </row>
        <row r="37">
          <cell r="A37">
            <v>37</v>
          </cell>
        </row>
        <row r="38">
          <cell r="A38">
            <v>38</v>
          </cell>
        </row>
        <row r="39">
          <cell r="A39">
            <v>39</v>
          </cell>
        </row>
        <row r="40">
          <cell r="A40">
            <v>40</v>
          </cell>
          <cell r="B40" t="str">
            <v>케이블 FS/JF</v>
          </cell>
          <cell r="C40" t="str">
            <v>0.65-50P</v>
          </cell>
          <cell r="D40" t="str">
            <v>m</v>
          </cell>
          <cell r="E40">
            <v>2770</v>
          </cell>
          <cell r="F40" t="str">
            <v>Y</v>
          </cell>
          <cell r="G40" t="str">
            <v>9-나</v>
          </cell>
          <cell r="H40">
            <v>0</v>
          </cell>
          <cell r="I40">
            <v>39</v>
          </cell>
          <cell r="J40">
            <v>0</v>
          </cell>
          <cell r="K40">
            <v>0</v>
          </cell>
          <cell r="L40">
            <v>34</v>
          </cell>
          <cell r="M40">
            <v>0</v>
          </cell>
          <cell r="N40">
            <v>956</v>
          </cell>
          <cell r="O40">
            <v>0.66</v>
          </cell>
        </row>
        <row r="41">
          <cell r="A41">
            <v>41</v>
          </cell>
        </row>
        <row r="42">
          <cell r="A42">
            <v>42</v>
          </cell>
        </row>
        <row r="43">
          <cell r="A43">
            <v>43</v>
          </cell>
        </row>
        <row r="44">
          <cell r="A44">
            <v>44</v>
          </cell>
        </row>
        <row r="45">
          <cell r="A45">
            <v>45</v>
          </cell>
          <cell r="B45" t="str">
            <v>케이블 FS/JF</v>
          </cell>
          <cell r="C45" t="str">
            <v>0.65-100P</v>
          </cell>
          <cell r="D45" t="str">
            <v>m</v>
          </cell>
          <cell r="E45">
            <v>4460</v>
          </cell>
          <cell r="F45" t="str">
            <v>Y</v>
          </cell>
          <cell r="G45" t="str">
            <v>10-다</v>
          </cell>
          <cell r="H45">
            <v>0</v>
          </cell>
          <cell r="I45">
            <v>51</v>
          </cell>
          <cell r="J45">
            <v>0</v>
          </cell>
          <cell r="K45">
            <v>0</v>
          </cell>
          <cell r="L45">
            <v>31</v>
          </cell>
          <cell r="M45">
            <v>0</v>
          </cell>
          <cell r="N45">
            <v>1844</v>
          </cell>
          <cell r="O45">
            <v>1.22</v>
          </cell>
        </row>
        <row r="46">
          <cell r="A46">
            <v>46</v>
          </cell>
        </row>
        <row r="47">
          <cell r="A47">
            <v>47</v>
          </cell>
        </row>
        <row r="48">
          <cell r="A48">
            <v>48</v>
          </cell>
        </row>
        <row r="49">
          <cell r="A49">
            <v>49</v>
          </cell>
        </row>
        <row r="50">
          <cell r="A50">
            <v>50</v>
          </cell>
          <cell r="B50" t="str">
            <v>케이블 FS/JF</v>
          </cell>
          <cell r="C50" t="str">
            <v>0.65-200P</v>
          </cell>
          <cell r="D50" t="str">
            <v>m</v>
          </cell>
          <cell r="E50">
            <v>9266</v>
          </cell>
          <cell r="F50" t="str">
            <v>Y</v>
          </cell>
          <cell r="G50" t="str">
            <v>10-다</v>
          </cell>
          <cell r="H50">
            <v>0</v>
          </cell>
          <cell r="I50">
            <v>51</v>
          </cell>
          <cell r="J50">
            <v>0</v>
          </cell>
          <cell r="K50">
            <v>0</v>
          </cell>
          <cell r="L50">
            <v>31</v>
          </cell>
          <cell r="M50">
            <v>0</v>
          </cell>
          <cell r="N50">
            <v>1580</v>
          </cell>
          <cell r="O50">
            <v>2.2799999999999998</v>
          </cell>
        </row>
        <row r="51">
          <cell r="A51">
            <v>51</v>
          </cell>
        </row>
        <row r="52">
          <cell r="A52">
            <v>52</v>
          </cell>
        </row>
        <row r="53">
          <cell r="A53">
            <v>53</v>
          </cell>
        </row>
        <row r="54">
          <cell r="A54">
            <v>54</v>
          </cell>
        </row>
        <row r="55">
          <cell r="A55">
            <v>55</v>
          </cell>
          <cell r="B55" t="str">
            <v>케이블 FS/JF</v>
          </cell>
          <cell r="C55" t="str">
            <v>0.65-300P</v>
          </cell>
          <cell r="D55" t="str">
            <v>m</v>
          </cell>
          <cell r="E55">
            <v>12646</v>
          </cell>
          <cell r="F55" t="str">
            <v>Y</v>
          </cell>
          <cell r="G55" t="str">
            <v>13-다</v>
          </cell>
          <cell r="H55">
            <v>0</v>
          </cell>
          <cell r="I55">
            <v>40</v>
          </cell>
          <cell r="J55">
            <v>0</v>
          </cell>
          <cell r="K55">
            <v>0</v>
          </cell>
          <cell r="L55">
            <v>39</v>
          </cell>
          <cell r="M55">
            <v>0</v>
          </cell>
          <cell r="N55">
            <v>1681</v>
          </cell>
          <cell r="O55">
            <v>3.36</v>
          </cell>
        </row>
        <row r="56">
          <cell r="A56">
            <v>56</v>
          </cell>
        </row>
        <row r="57">
          <cell r="A57">
            <v>57</v>
          </cell>
        </row>
        <row r="58">
          <cell r="A58">
            <v>58</v>
          </cell>
        </row>
        <row r="59">
          <cell r="A59">
            <v>59</v>
          </cell>
        </row>
        <row r="60">
          <cell r="A60">
            <v>60</v>
          </cell>
          <cell r="B60" t="str">
            <v>케이블 FS/JF</v>
          </cell>
          <cell r="C60" t="str">
            <v>0.65-400P</v>
          </cell>
          <cell r="D60" t="str">
            <v>m</v>
          </cell>
          <cell r="E60">
            <v>16805</v>
          </cell>
          <cell r="F60" t="str">
            <v>Y</v>
          </cell>
          <cell r="G60" t="str">
            <v>13-나</v>
          </cell>
          <cell r="H60">
            <v>0</v>
          </cell>
          <cell r="I60">
            <v>43</v>
          </cell>
          <cell r="J60">
            <v>0</v>
          </cell>
          <cell r="K60">
            <v>0</v>
          </cell>
          <cell r="L60">
            <v>39</v>
          </cell>
          <cell r="M60">
            <v>0</v>
          </cell>
          <cell r="N60">
            <v>1675</v>
          </cell>
          <cell r="O60">
            <v>4.45</v>
          </cell>
        </row>
        <row r="61">
          <cell r="A61">
            <v>61</v>
          </cell>
          <cell r="B61" t="str">
            <v>케이블 FS/JF</v>
          </cell>
          <cell r="C61" t="str">
            <v>0.65-400P</v>
          </cell>
          <cell r="D61" t="str">
            <v>m</v>
          </cell>
          <cell r="E61">
            <v>16805</v>
          </cell>
          <cell r="F61" t="str">
            <v>Y</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cell r="B70" t="str">
            <v>케이블 FS/JF</v>
          </cell>
          <cell r="C70" t="str">
            <v>0.65-600P</v>
          </cell>
          <cell r="D70" t="str">
            <v>m</v>
          </cell>
          <cell r="E70">
            <v>24698</v>
          </cell>
          <cell r="F70" t="str">
            <v>Y</v>
          </cell>
          <cell r="G70" t="str">
            <v>14-다</v>
          </cell>
          <cell r="H70">
            <v>47</v>
          </cell>
          <cell r="I70">
            <v>0</v>
          </cell>
          <cell r="J70">
            <v>0</v>
          </cell>
          <cell r="K70">
            <v>47</v>
          </cell>
          <cell r="L70">
            <v>0</v>
          </cell>
          <cell r="M70">
            <v>0</v>
          </cell>
          <cell r="N70">
            <v>2504</v>
          </cell>
          <cell r="O70">
            <v>9.99</v>
          </cell>
        </row>
        <row r="71">
          <cell r="A71">
            <v>71</v>
          </cell>
        </row>
        <row r="72">
          <cell r="A72">
            <v>72</v>
          </cell>
          <cell r="B72" t="str">
            <v>케이블 FS/JF 직매</v>
          </cell>
          <cell r="C72" t="str">
            <v>0.9-200P</v>
          </cell>
          <cell r="D72" t="str">
            <v>m</v>
          </cell>
          <cell r="E72">
            <v>0</v>
          </cell>
          <cell r="F72" t="str">
            <v>Y</v>
          </cell>
          <cell r="G72" t="str">
            <v>17-라</v>
          </cell>
          <cell r="H72">
            <v>64</v>
          </cell>
          <cell r="I72">
            <v>0</v>
          </cell>
          <cell r="J72">
            <v>0</v>
          </cell>
          <cell r="K72">
            <v>64</v>
          </cell>
          <cell r="L72">
            <v>0</v>
          </cell>
          <cell r="M72">
            <v>0</v>
          </cell>
          <cell r="N72">
            <v>2274</v>
          </cell>
          <cell r="O72">
            <v>3.67</v>
          </cell>
        </row>
        <row r="73">
          <cell r="A73">
            <v>73</v>
          </cell>
        </row>
        <row r="74">
          <cell r="A74">
            <v>74</v>
          </cell>
        </row>
        <row r="75">
          <cell r="A75">
            <v>75</v>
          </cell>
          <cell r="B75" t="str">
            <v>케이블 FS/JF 직매</v>
          </cell>
          <cell r="C75" t="str">
            <v>0.65-3P</v>
          </cell>
          <cell r="D75" t="str">
            <v>m</v>
          </cell>
          <cell r="E75">
            <v>0</v>
          </cell>
          <cell r="F75" t="str">
            <v>Y</v>
          </cell>
          <cell r="G75" t="str">
            <v>6-라</v>
          </cell>
          <cell r="H75">
            <v>0</v>
          </cell>
          <cell r="I75">
            <v>0</v>
          </cell>
          <cell r="J75">
            <v>26</v>
          </cell>
          <cell r="K75">
            <v>0</v>
          </cell>
          <cell r="L75">
            <v>0</v>
          </cell>
          <cell r="M75">
            <v>25</v>
          </cell>
          <cell r="N75">
            <v>681</v>
          </cell>
          <cell r="O75">
            <v>0.51</v>
          </cell>
        </row>
        <row r="76">
          <cell r="A76">
            <v>76</v>
          </cell>
        </row>
        <row r="77">
          <cell r="A77">
            <v>77</v>
          </cell>
        </row>
        <row r="78">
          <cell r="A78">
            <v>78</v>
          </cell>
        </row>
        <row r="79">
          <cell r="A79">
            <v>79</v>
          </cell>
        </row>
        <row r="80">
          <cell r="A80">
            <v>80</v>
          </cell>
          <cell r="B80" t="str">
            <v>케이블 FS/JF 직매</v>
          </cell>
          <cell r="C80" t="str">
            <v>0.65-12P</v>
          </cell>
          <cell r="D80" t="str">
            <v>m</v>
          </cell>
          <cell r="E80">
            <v>4186</v>
          </cell>
          <cell r="F80" t="str">
            <v>Y</v>
          </cell>
          <cell r="G80" t="str">
            <v>9-아</v>
          </cell>
          <cell r="H80">
            <v>0</v>
          </cell>
          <cell r="I80">
            <v>46</v>
          </cell>
          <cell r="J80">
            <v>0</v>
          </cell>
          <cell r="K80">
            <v>0</v>
          </cell>
          <cell r="L80">
            <v>40</v>
          </cell>
          <cell r="M80">
            <v>0</v>
          </cell>
          <cell r="N80">
            <v>1208</v>
          </cell>
          <cell r="O80">
            <v>1.36</v>
          </cell>
        </row>
        <row r="81">
          <cell r="A81">
            <v>81</v>
          </cell>
        </row>
        <row r="82">
          <cell r="A82">
            <v>82</v>
          </cell>
        </row>
        <row r="83">
          <cell r="A83">
            <v>83</v>
          </cell>
        </row>
        <row r="84">
          <cell r="A84">
            <v>84</v>
          </cell>
        </row>
        <row r="85">
          <cell r="A85">
            <v>85</v>
          </cell>
          <cell r="B85" t="str">
            <v>케이블 FS/JF 직매</v>
          </cell>
          <cell r="C85" t="str">
            <v>0.65-15P</v>
          </cell>
          <cell r="D85" t="str">
            <v>m</v>
          </cell>
          <cell r="E85">
            <v>4569</v>
          </cell>
          <cell r="F85" t="str">
            <v>Y</v>
          </cell>
          <cell r="G85" t="str">
            <v>9-아</v>
          </cell>
          <cell r="H85">
            <v>0</v>
          </cell>
          <cell r="I85">
            <v>46</v>
          </cell>
          <cell r="J85">
            <v>0</v>
          </cell>
          <cell r="K85">
            <v>0</v>
          </cell>
          <cell r="L85">
            <v>40</v>
          </cell>
          <cell r="M85">
            <v>0</v>
          </cell>
          <cell r="N85">
            <v>1208</v>
          </cell>
          <cell r="O85">
            <v>1.36</v>
          </cell>
        </row>
        <row r="86">
          <cell r="A86">
            <v>86</v>
          </cell>
        </row>
        <row r="87">
          <cell r="A87">
            <v>87</v>
          </cell>
        </row>
        <row r="88">
          <cell r="A88">
            <v>88</v>
          </cell>
        </row>
        <row r="89">
          <cell r="A89">
            <v>89</v>
          </cell>
        </row>
        <row r="90">
          <cell r="A90">
            <v>90</v>
          </cell>
          <cell r="B90" t="str">
            <v>케이블 FS/JF 직매</v>
          </cell>
          <cell r="C90" t="str">
            <v>0.65-25P</v>
          </cell>
          <cell r="D90" t="str">
            <v>m</v>
          </cell>
          <cell r="E90">
            <v>4801</v>
          </cell>
          <cell r="F90" t="str">
            <v>Y</v>
          </cell>
          <cell r="G90" t="str">
            <v>11-나</v>
          </cell>
          <cell r="H90">
            <v>0</v>
          </cell>
          <cell r="I90">
            <v>38</v>
          </cell>
          <cell r="J90">
            <v>0</v>
          </cell>
          <cell r="K90">
            <v>0</v>
          </cell>
          <cell r="L90">
            <v>31</v>
          </cell>
          <cell r="M90">
            <v>0</v>
          </cell>
          <cell r="N90">
            <v>1354</v>
          </cell>
          <cell r="O90">
            <v>1.02</v>
          </cell>
        </row>
        <row r="91">
          <cell r="A91">
            <v>91</v>
          </cell>
        </row>
        <row r="92">
          <cell r="A92">
            <v>92</v>
          </cell>
        </row>
        <row r="93">
          <cell r="A93">
            <v>93</v>
          </cell>
        </row>
        <row r="94">
          <cell r="A94">
            <v>94</v>
          </cell>
        </row>
        <row r="95">
          <cell r="A95">
            <v>95</v>
          </cell>
          <cell r="B95" t="str">
            <v>케이블 FS/JF 직매</v>
          </cell>
          <cell r="C95" t="str">
            <v>0.65-30P</v>
          </cell>
          <cell r="D95" t="str">
            <v>m</v>
          </cell>
          <cell r="E95">
            <v>4760</v>
          </cell>
          <cell r="F95" t="str">
            <v>Y</v>
          </cell>
          <cell r="G95" t="str">
            <v>11-나</v>
          </cell>
          <cell r="H95">
            <v>0</v>
          </cell>
          <cell r="I95">
            <v>38</v>
          </cell>
          <cell r="J95">
            <v>0</v>
          </cell>
          <cell r="K95">
            <v>0</v>
          </cell>
          <cell r="L95">
            <v>31</v>
          </cell>
          <cell r="M95">
            <v>0</v>
          </cell>
          <cell r="N95">
            <v>1354</v>
          </cell>
          <cell r="O95">
            <v>1.02</v>
          </cell>
        </row>
        <row r="96">
          <cell r="A96">
            <v>96</v>
          </cell>
        </row>
        <row r="97">
          <cell r="A97">
            <v>97</v>
          </cell>
        </row>
        <row r="98">
          <cell r="A98">
            <v>98</v>
          </cell>
        </row>
        <row r="99">
          <cell r="A99">
            <v>99</v>
          </cell>
        </row>
        <row r="100">
          <cell r="A100">
            <v>100</v>
          </cell>
          <cell r="B100" t="str">
            <v>케이블 FS/JF 직매</v>
          </cell>
          <cell r="C100" t="str">
            <v>0.65-50P</v>
          </cell>
          <cell r="D100" t="str">
            <v>m</v>
          </cell>
          <cell r="E100">
            <v>5070</v>
          </cell>
          <cell r="F100" t="str">
            <v>Y</v>
          </cell>
          <cell r="G100" t="str">
            <v>9-아</v>
          </cell>
          <cell r="H100">
            <v>0</v>
          </cell>
          <cell r="I100">
            <v>46</v>
          </cell>
          <cell r="J100">
            <v>0</v>
          </cell>
          <cell r="K100">
            <v>0</v>
          </cell>
          <cell r="L100">
            <v>40</v>
          </cell>
          <cell r="M100">
            <v>0</v>
          </cell>
          <cell r="N100">
            <v>1006</v>
          </cell>
          <cell r="O100">
            <v>1.76</v>
          </cell>
        </row>
        <row r="101">
          <cell r="A101">
            <v>101</v>
          </cell>
        </row>
        <row r="102">
          <cell r="A102">
            <v>102</v>
          </cell>
          <cell r="B102" t="str">
            <v>케이블 FS/JF 직매</v>
          </cell>
          <cell r="C102" t="str">
            <v>0.65-75P</v>
          </cell>
          <cell r="D102" t="str">
            <v>m</v>
          </cell>
          <cell r="E102">
            <v>6960</v>
          </cell>
          <cell r="F102" t="str">
            <v>Y</v>
          </cell>
        </row>
        <row r="103">
          <cell r="A103">
            <v>103</v>
          </cell>
        </row>
        <row r="104">
          <cell r="A104">
            <v>104</v>
          </cell>
        </row>
        <row r="105">
          <cell r="A105">
            <v>105</v>
          </cell>
          <cell r="B105" t="str">
            <v>케이블 FS/JF 직매</v>
          </cell>
          <cell r="C105" t="str">
            <v>0.65-100P</v>
          </cell>
          <cell r="D105" t="str">
            <v>m</v>
          </cell>
          <cell r="E105">
            <v>7570</v>
          </cell>
          <cell r="F105" t="str">
            <v>Y</v>
          </cell>
          <cell r="G105" t="str">
            <v>11-다</v>
          </cell>
          <cell r="H105">
            <v>0</v>
          </cell>
          <cell r="I105">
            <v>40</v>
          </cell>
          <cell r="J105">
            <v>0</v>
          </cell>
          <cell r="K105">
            <v>0</v>
          </cell>
          <cell r="L105">
            <v>31</v>
          </cell>
          <cell r="M105">
            <v>0</v>
          </cell>
          <cell r="N105">
            <v>1287</v>
          </cell>
          <cell r="O105">
            <v>2.13</v>
          </cell>
        </row>
        <row r="106">
          <cell r="A106">
            <v>106</v>
          </cell>
        </row>
        <row r="107">
          <cell r="A107">
            <v>107</v>
          </cell>
          <cell r="B107" t="str">
            <v>케이블 FS/JF 직매</v>
          </cell>
          <cell r="C107" t="str">
            <v>0.65-150P</v>
          </cell>
          <cell r="D107" t="str">
            <v>m</v>
          </cell>
          <cell r="E107">
            <v>9090</v>
          </cell>
          <cell r="F107" t="str">
            <v>Y</v>
          </cell>
        </row>
        <row r="108">
          <cell r="A108">
            <v>108</v>
          </cell>
        </row>
        <row r="109">
          <cell r="A109">
            <v>109</v>
          </cell>
        </row>
        <row r="110">
          <cell r="A110">
            <v>110</v>
          </cell>
          <cell r="B110" t="str">
            <v>케이블 FS/JF 직매</v>
          </cell>
          <cell r="C110" t="str">
            <v>0.65-200P</v>
          </cell>
          <cell r="D110" t="str">
            <v>m</v>
          </cell>
          <cell r="E110">
            <v>13736</v>
          </cell>
          <cell r="F110" t="str">
            <v>Y</v>
          </cell>
          <cell r="G110" t="str">
            <v>14-다</v>
          </cell>
          <cell r="H110">
            <v>0</v>
          </cell>
          <cell r="I110">
            <v>52</v>
          </cell>
          <cell r="J110">
            <v>0</v>
          </cell>
          <cell r="K110">
            <v>0</v>
          </cell>
          <cell r="L110">
            <v>56</v>
          </cell>
          <cell r="M110">
            <v>0</v>
          </cell>
          <cell r="N110">
            <v>1493</v>
          </cell>
          <cell r="O110">
            <v>2.2799999999999998</v>
          </cell>
        </row>
        <row r="111">
          <cell r="A111">
            <v>111</v>
          </cell>
        </row>
        <row r="112">
          <cell r="A112">
            <v>112</v>
          </cell>
        </row>
        <row r="113">
          <cell r="A113">
            <v>113</v>
          </cell>
        </row>
        <row r="114">
          <cell r="A114">
            <v>114</v>
          </cell>
        </row>
        <row r="115">
          <cell r="A115">
            <v>115</v>
          </cell>
          <cell r="B115" t="str">
            <v>케이블 FS/JF 직매</v>
          </cell>
          <cell r="C115" t="str">
            <v>0.65-300P</v>
          </cell>
          <cell r="D115" t="str">
            <v>m</v>
          </cell>
          <cell r="E115">
            <v>19021</v>
          </cell>
          <cell r="F115" t="str">
            <v>Y</v>
          </cell>
          <cell r="G115" t="str">
            <v>14-다</v>
          </cell>
          <cell r="H115">
            <v>47</v>
          </cell>
          <cell r="I115">
            <v>0</v>
          </cell>
          <cell r="J115">
            <v>0</v>
          </cell>
          <cell r="K115">
            <v>47</v>
          </cell>
          <cell r="L115">
            <v>0</v>
          </cell>
          <cell r="M115">
            <v>0</v>
          </cell>
          <cell r="N115">
            <v>1624</v>
          </cell>
          <cell r="O115">
            <v>4.0999999999999996</v>
          </cell>
        </row>
        <row r="116">
          <cell r="A116">
            <v>116</v>
          </cell>
        </row>
        <row r="117">
          <cell r="A117">
            <v>117</v>
          </cell>
        </row>
        <row r="118">
          <cell r="A118">
            <v>118</v>
          </cell>
        </row>
        <row r="119">
          <cell r="A119">
            <v>119</v>
          </cell>
        </row>
        <row r="120">
          <cell r="A120">
            <v>120</v>
          </cell>
          <cell r="B120" t="str">
            <v>케이블 FS/JF 직매</v>
          </cell>
          <cell r="C120" t="str">
            <v>0.65-400P</v>
          </cell>
          <cell r="D120" t="str">
            <v>m</v>
          </cell>
          <cell r="E120">
            <v>0</v>
          </cell>
          <cell r="F120" t="str">
            <v>Y</v>
          </cell>
          <cell r="G120" t="str">
            <v>16-나</v>
          </cell>
          <cell r="H120">
            <v>52</v>
          </cell>
          <cell r="I120">
            <v>0</v>
          </cell>
          <cell r="J120">
            <v>0</v>
          </cell>
          <cell r="K120">
            <v>56</v>
          </cell>
          <cell r="L120">
            <v>0</v>
          </cell>
          <cell r="M120">
            <v>0</v>
          </cell>
          <cell r="N120">
            <v>1657</v>
          </cell>
          <cell r="O120">
            <v>4.3</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cell r="B130" t="str">
            <v>케이블 FS/JF 직매</v>
          </cell>
          <cell r="C130" t="str">
            <v>0.65-600P</v>
          </cell>
          <cell r="D130" t="str">
            <v>m</v>
          </cell>
          <cell r="E130">
            <v>0</v>
          </cell>
          <cell r="F130" t="str">
            <v>Y</v>
          </cell>
          <cell r="G130" t="str">
            <v>16-나</v>
          </cell>
          <cell r="H130">
            <v>52</v>
          </cell>
          <cell r="I130">
            <v>0</v>
          </cell>
          <cell r="J130">
            <v>0</v>
          </cell>
          <cell r="K130">
            <v>56</v>
          </cell>
          <cell r="L130">
            <v>0</v>
          </cell>
          <cell r="M130">
            <v>0</v>
          </cell>
          <cell r="N130">
            <v>2091</v>
          </cell>
          <cell r="O130">
            <v>6.2</v>
          </cell>
        </row>
        <row r="131">
          <cell r="A131">
            <v>131</v>
          </cell>
        </row>
        <row r="132">
          <cell r="A132">
            <v>132</v>
          </cell>
        </row>
        <row r="133">
          <cell r="A133">
            <v>133</v>
          </cell>
        </row>
        <row r="134">
          <cell r="A134">
            <v>134</v>
          </cell>
        </row>
        <row r="135">
          <cell r="A135">
            <v>135</v>
          </cell>
          <cell r="B135" t="str">
            <v>케이블 JF/SC</v>
          </cell>
          <cell r="C135" t="str">
            <v>0.65-3P</v>
          </cell>
          <cell r="D135" t="str">
            <v>m</v>
          </cell>
          <cell r="E135">
            <v>0</v>
          </cell>
          <cell r="F135" t="str">
            <v>Y</v>
          </cell>
          <cell r="G135" t="str">
            <v>6-라</v>
          </cell>
          <cell r="H135">
            <v>0</v>
          </cell>
          <cell r="I135">
            <v>0</v>
          </cell>
          <cell r="J135">
            <v>26</v>
          </cell>
          <cell r="K135">
            <v>0</v>
          </cell>
          <cell r="L135">
            <v>0</v>
          </cell>
          <cell r="M135">
            <v>25</v>
          </cell>
          <cell r="N135">
            <v>131</v>
          </cell>
          <cell r="O135">
            <v>0.08</v>
          </cell>
        </row>
        <row r="136">
          <cell r="A136">
            <v>136</v>
          </cell>
        </row>
        <row r="137">
          <cell r="A137">
            <v>137</v>
          </cell>
        </row>
        <row r="138">
          <cell r="A138">
            <v>138</v>
          </cell>
        </row>
        <row r="139">
          <cell r="A139">
            <v>139</v>
          </cell>
        </row>
        <row r="140">
          <cell r="A140">
            <v>140</v>
          </cell>
          <cell r="B140" t="str">
            <v>케이블 JF/SC</v>
          </cell>
          <cell r="C140" t="str">
            <v>0.65-12P</v>
          </cell>
          <cell r="D140" t="str">
            <v>m</v>
          </cell>
          <cell r="E140">
            <v>0</v>
          </cell>
          <cell r="F140" t="str">
            <v>Y</v>
          </cell>
          <cell r="G140" t="str">
            <v>6-라</v>
          </cell>
          <cell r="H140">
            <v>0</v>
          </cell>
          <cell r="I140">
            <v>0</v>
          </cell>
          <cell r="J140">
            <v>26</v>
          </cell>
          <cell r="K140">
            <v>0</v>
          </cell>
          <cell r="L140">
            <v>0</v>
          </cell>
          <cell r="M140">
            <v>25</v>
          </cell>
          <cell r="N140">
            <v>290</v>
          </cell>
          <cell r="O140">
            <v>0.22</v>
          </cell>
        </row>
        <row r="141">
          <cell r="A141">
            <v>141</v>
          </cell>
        </row>
        <row r="142">
          <cell r="A142">
            <v>142</v>
          </cell>
        </row>
        <row r="143">
          <cell r="A143">
            <v>143</v>
          </cell>
        </row>
        <row r="144">
          <cell r="A144">
            <v>144</v>
          </cell>
        </row>
        <row r="145">
          <cell r="A145">
            <v>145</v>
          </cell>
          <cell r="B145" t="str">
            <v>케이블 JF/SC</v>
          </cell>
          <cell r="C145" t="str">
            <v>0.65-18P</v>
          </cell>
          <cell r="D145" t="str">
            <v>m</v>
          </cell>
          <cell r="E145">
            <v>3418</v>
          </cell>
          <cell r="F145" t="str">
            <v>Y</v>
          </cell>
          <cell r="G145" t="str">
            <v>6-라</v>
          </cell>
          <cell r="H145">
            <v>0</v>
          </cell>
          <cell r="I145">
            <v>0</v>
          </cell>
          <cell r="J145">
            <v>26</v>
          </cell>
          <cell r="K145">
            <v>0</v>
          </cell>
          <cell r="L145">
            <v>0</v>
          </cell>
          <cell r="M145">
            <v>25</v>
          </cell>
          <cell r="N145">
            <v>290</v>
          </cell>
          <cell r="O145">
            <v>0.36</v>
          </cell>
        </row>
        <row r="146">
          <cell r="A146">
            <v>146</v>
          </cell>
        </row>
        <row r="147">
          <cell r="A147">
            <v>147</v>
          </cell>
        </row>
        <row r="148">
          <cell r="A148">
            <v>148</v>
          </cell>
        </row>
        <row r="149">
          <cell r="A149">
            <v>149</v>
          </cell>
        </row>
        <row r="150">
          <cell r="A150">
            <v>150</v>
          </cell>
          <cell r="B150" t="str">
            <v>케이블 JF/SC</v>
          </cell>
          <cell r="C150" t="str">
            <v>0.65-24P</v>
          </cell>
          <cell r="D150" t="str">
            <v>m</v>
          </cell>
          <cell r="E150">
            <v>3884</v>
          </cell>
          <cell r="F150" t="str">
            <v>Y</v>
          </cell>
          <cell r="G150" t="str">
            <v>7-다</v>
          </cell>
          <cell r="H150">
            <v>0</v>
          </cell>
          <cell r="I150">
            <v>0</v>
          </cell>
          <cell r="J150">
            <v>25</v>
          </cell>
          <cell r="K150">
            <v>0</v>
          </cell>
          <cell r="L150">
            <v>0</v>
          </cell>
          <cell r="M150">
            <v>28</v>
          </cell>
          <cell r="N150">
            <v>345</v>
          </cell>
          <cell r="O150">
            <v>0.51200000000000001</v>
          </cell>
        </row>
        <row r="151">
          <cell r="A151">
            <v>151</v>
          </cell>
          <cell r="B151" t="str">
            <v>케이블 JF/SC</v>
          </cell>
          <cell r="C151" t="str">
            <v>0.65-25P</v>
          </cell>
          <cell r="D151" t="str">
            <v>m</v>
          </cell>
          <cell r="E151">
            <v>3884</v>
          </cell>
          <cell r="F151" t="str">
            <v>Y</v>
          </cell>
          <cell r="G151" t="str">
            <v>7-다</v>
          </cell>
          <cell r="H151">
            <v>0</v>
          </cell>
          <cell r="I151">
            <v>0</v>
          </cell>
          <cell r="J151">
            <v>25</v>
          </cell>
          <cell r="K151">
            <v>0</v>
          </cell>
          <cell r="L151">
            <v>0</v>
          </cell>
          <cell r="M151">
            <v>28</v>
          </cell>
          <cell r="N151">
            <v>345</v>
          </cell>
          <cell r="O151">
            <v>0.51200000000000001</v>
          </cell>
        </row>
        <row r="152">
          <cell r="A152">
            <v>152</v>
          </cell>
        </row>
        <row r="153">
          <cell r="A153">
            <v>153</v>
          </cell>
        </row>
        <row r="154">
          <cell r="A154">
            <v>154</v>
          </cell>
        </row>
        <row r="155">
          <cell r="A155">
            <v>155</v>
          </cell>
          <cell r="B155" t="str">
            <v>케이블 JF/SC</v>
          </cell>
          <cell r="C155" t="str">
            <v>0.65-30P</v>
          </cell>
          <cell r="D155" t="str">
            <v>m</v>
          </cell>
          <cell r="E155">
            <v>4735</v>
          </cell>
          <cell r="F155" t="str">
            <v>Y</v>
          </cell>
          <cell r="G155" t="str">
            <v>7-다</v>
          </cell>
          <cell r="H155">
            <v>0</v>
          </cell>
          <cell r="I155">
            <v>0</v>
          </cell>
          <cell r="J155">
            <v>25</v>
          </cell>
          <cell r="K155">
            <v>0</v>
          </cell>
          <cell r="L155">
            <v>0</v>
          </cell>
          <cell r="M155">
            <v>28</v>
          </cell>
          <cell r="N155">
            <v>345</v>
          </cell>
          <cell r="O155">
            <v>0.51200000000000001</v>
          </cell>
        </row>
        <row r="156">
          <cell r="A156">
            <v>156</v>
          </cell>
        </row>
        <row r="157">
          <cell r="A157">
            <v>157</v>
          </cell>
        </row>
        <row r="158">
          <cell r="A158">
            <v>158</v>
          </cell>
        </row>
        <row r="159">
          <cell r="A159">
            <v>159</v>
          </cell>
        </row>
        <row r="160">
          <cell r="A160">
            <v>160</v>
          </cell>
          <cell r="B160" t="str">
            <v>케이블 JF/SC</v>
          </cell>
          <cell r="C160" t="str">
            <v>0.65-50P</v>
          </cell>
          <cell r="D160" t="str">
            <v>m</v>
          </cell>
          <cell r="E160">
            <v>4998</v>
          </cell>
          <cell r="F160" t="str">
            <v>Y</v>
          </cell>
          <cell r="G160" t="str">
            <v>9-나</v>
          </cell>
          <cell r="H160">
            <v>0</v>
          </cell>
          <cell r="I160">
            <v>39</v>
          </cell>
          <cell r="J160">
            <v>0</v>
          </cell>
          <cell r="K160">
            <v>0</v>
          </cell>
          <cell r="L160">
            <v>34</v>
          </cell>
          <cell r="M160">
            <v>0</v>
          </cell>
          <cell r="N160">
            <v>553</v>
          </cell>
          <cell r="O160">
            <v>0.82</v>
          </cell>
        </row>
        <row r="161">
          <cell r="A161">
            <v>161</v>
          </cell>
        </row>
        <row r="162">
          <cell r="A162">
            <v>162</v>
          </cell>
          <cell r="B162" t="str">
            <v>케이블 JF/SC</v>
          </cell>
          <cell r="C162" t="str">
            <v>0.65-75P</v>
          </cell>
          <cell r="D162" t="str">
            <v>m</v>
          </cell>
          <cell r="E162">
            <v>0</v>
          </cell>
          <cell r="F162" t="str">
            <v>Y</v>
          </cell>
          <cell r="G162" t="str">
            <v>9-나</v>
          </cell>
          <cell r="H162">
            <v>0</v>
          </cell>
          <cell r="I162">
            <v>39</v>
          </cell>
          <cell r="J162">
            <v>0</v>
          </cell>
          <cell r="K162">
            <v>0</v>
          </cell>
          <cell r="L162">
            <v>34</v>
          </cell>
          <cell r="M162">
            <v>0</v>
          </cell>
          <cell r="N162">
            <v>553</v>
          </cell>
          <cell r="O162">
            <v>0.82</v>
          </cell>
        </row>
        <row r="163">
          <cell r="A163">
            <v>163</v>
          </cell>
        </row>
        <row r="164">
          <cell r="A164">
            <v>164</v>
          </cell>
        </row>
        <row r="165">
          <cell r="A165">
            <v>165</v>
          </cell>
          <cell r="B165" t="str">
            <v>케이블 JF/SC</v>
          </cell>
          <cell r="C165" t="str">
            <v>0.65-100P</v>
          </cell>
          <cell r="D165" t="str">
            <v>m</v>
          </cell>
          <cell r="E165">
            <v>7498</v>
          </cell>
          <cell r="F165" t="str">
            <v>Y</v>
          </cell>
          <cell r="G165" t="str">
            <v>10-다</v>
          </cell>
          <cell r="H165">
            <v>0</v>
          </cell>
          <cell r="I165">
            <v>51</v>
          </cell>
          <cell r="J165">
            <v>0</v>
          </cell>
          <cell r="K165">
            <v>0</v>
          </cell>
          <cell r="L165">
            <v>31</v>
          </cell>
          <cell r="M165">
            <v>0</v>
          </cell>
          <cell r="N165">
            <v>866</v>
          </cell>
          <cell r="O165">
            <v>1.33</v>
          </cell>
        </row>
        <row r="166">
          <cell r="A166">
            <v>166</v>
          </cell>
        </row>
        <row r="167">
          <cell r="A167">
            <v>167</v>
          </cell>
        </row>
        <row r="168">
          <cell r="A168">
            <v>168</v>
          </cell>
        </row>
        <row r="169">
          <cell r="A169">
            <v>169</v>
          </cell>
        </row>
        <row r="170">
          <cell r="A170">
            <v>170</v>
          </cell>
          <cell r="B170" t="str">
            <v>케이블 JF/SC</v>
          </cell>
          <cell r="C170" t="str">
            <v>0.65-150P</v>
          </cell>
          <cell r="D170" t="str">
            <v>m</v>
          </cell>
          <cell r="E170">
            <v>9510</v>
          </cell>
          <cell r="F170" t="str">
            <v>Y</v>
          </cell>
          <cell r="G170" t="str">
            <v>10-다</v>
          </cell>
          <cell r="H170">
            <v>0</v>
          </cell>
          <cell r="I170">
            <v>51</v>
          </cell>
          <cell r="J170">
            <v>0</v>
          </cell>
          <cell r="K170">
            <v>0</v>
          </cell>
          <cell r="L170">
            <v>31</v>
          </cell>
          <cell r="M170">
            <v>0</v>
          </cell>
          <cell r="N170">
            <v>1249</v>
          </cell>
          <cell r="O170">
            <v>1.77</v>
          </cell>
        </row>
        <row r="171">
          <cell r="A171">
            <v>171</v>
          </cell>
        </row>
        <row r="172">
          <cell r="A172">
            <v>172</v>
          </cell>
        </row>
        <row r="173">
          <cell r="A173">
            <v>173</v>
          </cell>
        </row>
        <row r="174">
          <cell r="A174">
            <v>174</v>
          </cell>
        </row>
        <row r="175">
          <cell r="A175">
            <v>175</v>
          </cell>
          <cell r="B175" t="str">
            <v>케이블 JF/SC</v>
          </cell>
          <cell r="C175" t="str">
            <v>0.65-200P</v>
          </cell>
          <cell r="D175" t="str">
            <v>m</v>
          </cell>
          <cell r="E175">
            <v>11574</v>
          </cell>
          <cell r="F175" t="str">
            <v>Y</v>
          </cell>
          <cell r="G175" t="str">
            <v>10-다</v>
          </cell>
          <cell r="H175">
            <v>0</v>
          </cell>
          <cell r="I175">
            <v>51</v>
          </cell>
          <cell r="J175">
            <v>0</v>
          </cell>
          <cell r="K175">
            <v>0</v>
          </cell>
          <cell r="L175">
            <v>31</v>
          </cell>
          <cell r="M175">
            <v>0</v>
          </cell>
          <cell r="N175">
            <v>1632</v>
          </cell>
          <cell r="O175">
            <v>2.2200000000000002</v>
          </cell>
        </row>
        <row r="176">
          <cell r="A176">
            <v>176</v>
          </cell>
        </row>
        <row r="177">
          <cell r="A177">
            <v>177</v>
          </cell>
        </row>
        <row r="178">
          <cell r="A178">
            <v>178</v>
          </cell>
        </row>
        <row r="179">
          <cell r="A179">
            <v>179</v>
          </cell>
        </row>
        <row r="180">
          <cell r="A180">
            <v>180</v>
          </cell>
          <cell r="B180" t="str">
            <v>케이블 JF/SC</v>
          </cell>
          <cell r="C180" t="str">
            <v>0.65-300P</v>
          </cell>
          <cell r="D180" t="str">
            <v>m</v>
          </cell>
          <cell r="E180">
            <v>15707</v>
          </cell>
          <cell r="F180" t="str">
            <v>Y</v>
          </cell>
          <cell r="G180" t="str">
            <v>13-다</v>
          </cell>
          <cell r="H180">
            <v>0</v>
          </cell>
          <cell r="I180">
            <v>43</v>
          </cell>
          <cell r="J180">
            <v>0</v>
          </cell>
          <cell r="K180">
            <v>0</v>
          </cell>
          <cell r="L180">
            <v>39</v>
          </cell>
          <cell r="M180">
            <v>0</v>
          </cell>
          <cell r="N180">
            <v>1382</v>
          </cell>
          <cell r="O180">
            <v>3.24</v>
          </cell>
        </row>
        <row r="181">
          <cell r="A181">
            <v>181</v>
          </cell>
        </row>
        <row r="182">
          <cell r="A182">
            <v>182</v>
          </cell>
        </row>
        <row r="183">
          <cell r="A183">
            <v>183</v>
          </cell>
        </row>
        <row r="184">
          <cell r="A184">
            <v>184</v>
          </cell>
        </row>
        <row r="185">
          <cell r="A185">
            <v>185</v>
          </cell>
          <cell r="B185" t="str">
            <v>케이블 JF/SC</v>
          </cell>
          <cell r="C185" t="str">
            <v>0.65-400P</v>
          </cell>
          <cell r="D185" t="str">
            <v>m</v>
          </cell>
          <cell r="E185">
            <v>19004</v>
          </cell>
          <cell r="F185" t="str">
            <v>Y</v>
          </cell>
          <cell r="G185" t="str">
            <v>13-나</v>
          </cell>
          <cell r="H185">
            <v>0</v>
          </cell>
          <cell r="I185">
            <v>40</v>
          </cell>
          <cell r="J185">
            <v>0</v>
          </cell>
          <cell r="K185">
            <v>0</v>
          </cell>
          <cell r="L185">
            <v>39</v>
          </cell>
          <cell r="M185">
            <v>0</v>
          </cell>
          <cell r="N185">
            <v>1640</v>
          </cell>
          <cell r="O185">
            <v>4.12</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cell r="B195" t="str">
            <v>케이블 JF/SC</v>
          </cell>
          <cell r="C195" t="str">
            <v>0.65-600P</v>
          </cell>
          <cell r="D195" t="str">
            <v>m</v>
          </cell>
          <cell r="E195">
            <v>27589</v>
          </cell>
          <cell r="F195" t="str">
            <v>Y</v>
          </cell>
          <cell r="G195" t="str">
            <v>14-다</v>
          </cell>
          <cell r="H195">
            <v>47</v>
          </cell>
          <cell r="I195">
            <v>0</v>
          </cell>
          <cell r="J195">
            <v>0</v>
          </cell>
          <cell r="K195">
            <v>47</v>
          </cell>
          <cell r="L195">
            <v>0</v>
          </cell>
          <cell r="M195">
            <v>0</v>
          </cell>
          <cell r="N195">
            <v>2504</v>
          </cell>
          <cell r="O195">
            <v>9.99</v>
          </cell>
        </row>
        <row r="196">
          <cell r="A196">
            <v>196</v>
          </cell>
        </row>
        <row r="197">
          <cell r="A197">
            <v>197</v>
          </cell>
        </row>
        <row r="198">
          <cell r="A198">
            <v>198</v>
          </cell>
        </row>
        <row r="199">
          <cell r="A199">
            <v>199</v>
          </cell>
        </row>
        <row r="200">
          <cell r="A200">
            <v>200</v>
          </cell>
          <cell r="B200" t="str">
            <v>케이블 JF/SC 직매</v>
          </cell>
          <cell r="C200" t="str">
            <v>0.65-3P</v>
          </cell>
          <cell r="D200" t="str">
            <v>m</v>
          </cell>
          <cell r="E200">
            <v>0</v>
          </cell>
          <cell r="F200" t="str">
            <v>Y</v>
          </cell>
          <cell r="G200" t="str">
            <v>6-라</v>
          </cell>
          <cell r="H200">
            <v>0</v>
          </cell>
          <cell r="I200">
            <v>0</v>
          </cell>
          <cell r="J200">
            <v>26</v>
          </cell>
          <cell r="K200">
            <v>0</v>
          </cell>
          <cell r="L200">
            <v>0</v>
          </cell>
          <cell r="M200">
            <v>25</v>
          </cell>
          <cell r="N200">
            <v>681</v>
          </cell>
          <cell r="O200">
            <v>0.51</v>
          </cell>
        </row>
        <row r="201">
          <cell r="A201">
            <v>201</v>
          </cell>
        </row>
        <row r="202">
          <cell r="A202">
            <v>202</v>
          </cell>
        </row>
        <row r="203">
          <cell r="A203">
            <v>203</v>
          </cell>
        </row>
        <row r="204">
          <cell r="A204">
            <v>204</v>
          </cell>
        </row>
        <row r="205">
          <cell r="A205">
            <v>205</v>
          </cell>
          <cell r="B205" t="str">
            <v>케이블 JF/SC 직매</v>
          </cell>
          <cell r="C205" t="str">
            <v>0.65-12P</v>
          </cell>
          <cell r="D205" t="str">
            <v>m</v>
          </cell>
          <cell r="E205">
            <v>0</v>
          </cell>
          <cell r="F205" t="str">
            <v>Y</v>
          </cell>
          <cell r="G205" t="str">
            <v>9-아</v>
          </cell>
          <cell r="H205">
            <v>0</v>
          </cell>
          <cell r="I205">
            <v>46</v>
          </cell>
          <cell r="J205">
            <v>0</v>
          </cell>
          <cell r="K205">
            <v>0</v>
          </cell>
          <cell r="L205">
            <v>40</v>
          </cell>
          <cell r="M205">
            <v>0</v>
          </cell>
          <cell r="N205">
            <v>1208</v>
          </cell>
          <cell r="O205">
            <v>1.36</v>
          </cell>
        </row>
        <row r="206">
          <cell r="A206">
            <v>206</v>
          </cell>
        </row>
        <row r="207">
          <cell r="A207">
            <v>207</v>
          </cell>
        </row>
        <row r="208">
          <cell r="A208">
            <v>208</v>
          </cell>
        </row>
        <row r="209">
          <cell r="A209">
            <v>209</v>
          </cell>
        </row>
        <row r="210">
          <cell r="A210">
            <v>210</v>
          </cell>
          <cell r="B210" t="str">
            <v>케이블 JF/SC 직매</v>
          </cell>
          <cell r="C210" t="str">
            <v>0.65-18P</v>
          </cell>
          <cell r="D210" t="str">
            <v>m</v>
          </cell>
          <cell r="E210">
            <v>3632</v>
          </cell>
          <cell r="F210" t="str">
            <v>Y</v>
          </cell>
          <cell r="G210" t="str">
            <v>9-아</v>
          </cell>
          <cell r="H210">
            <v>0</v>
          </cell>
          <cell r="I210">
            <v>46</v>
          </cell>
          <cell r="J210">
            <v>0</v>
          </cell>
          <cell r="K210">
            <v>0</v>
          </cell>
          <cell r="L210">
            <v>40</v>
          </cell>
          <cell r="M210">
            <v>0</v>
          </cell>
          <cell r="N210">
            <v>1208</v>
          </cell>
          <cell r="O210">
            <v>1.36</v>
          </cell>
        </row>
        <row r="211">
          <cell r="A211">
            <v>211</v>
          </cell>
        </row>
        <row r="212">
          <cell r="A212">
            <v>212</v>
          </cell>
        </row>
        <row r="213">
          <cell r="A213">
            <v>213</v>
          </cell>
        </row>
        <row r="214">
          <cell r="A214">
            <v>214</v>
          </cell>
        </row>
        <row r="215">
          <cell r="A215">
            <v>215</v>
          </cell>
          <cell r="B215" t="str">
            <v>케이블 JF/SC 직매</v>
          </cell>
          <cell r="C215" t="str">
            <v>0.65-24P</v>
          </cell>
          <cell r="D215" t="str">
            <v>m</v>
          </cell>
          <cell r="E215">
            <v>4551</v>
          </cell>
          <cell r="F215" t="str">
            <v>Y</v>
          </cell>
          <cell r="G215" t="str">
            <v>11-나</v>
          </cell>
          <cell r="H215">
            <v>0</v>
          </cell>
          <cell r="I215">
            <v>38</v>
          </cell>
          <cell r="J215">
            <v>0</v>
          </cell>
          <cell r="K215">
            <v>0</v>
          </cell>
          <cell r="L215">
            <v>31</v>
          </cell>
          <cell r="M215">
            <v>0</v>
          </cell>
          <cell r="N215">
            <v>1354</v>
          </cell>
          <cell r="O215">
            <v>1.02</v>
          </cell>
        </row>
        <row r="216">
          <cell r="A216">
            <v>216</v>
          </cell>
        </row>
        <row r="217">
          <cell r="A217">
            <v>217</v>
          </cell>
        </row>
        <row r="218">
          <cell r="A218">
            <v>218</v>
          </cell>
        </row>
        <row r="219">
          <cell r="A219">
            <v>219</v>
          </cell>
        </row>
        <row r="220">
          <cell r="A220">
            <v>220</v>
          </cell>
          <cell r="B220" t="str">
            <v>케이블 JF/SC 직매</v>
          </cell>
          <cell r="C220" t="str">
            <v>0.65-30P</v>
          </cell>
          <cell r="D220" t="str">
            <v>m</v>
          </cell>
          <cell r="E220">
            <v>5521</v>
          </cell>
          <cell r="F220" t="str">
            <v>Y</v>
          </cell>
          <cell r="G220" t="str">
            <v>11-나</v>
          </cell>
          <cell r="H220">
            <v>0</v>
          </cell>
          <cell r="I220">
            <v>38</v>
          </cell>
          <cell r="J220">
            <v>0</v>
          </cell>
          <cell r="K220">
            <v>0</v>
          </cell>
          <cell r="L220">
            <v>31</v>
          </cell>
          <cell r="M220">
            <v>0</v>
          </cell>
          <cell r="N220">
            <v>1354</v>
          </cell>
          <cell r="O220">
            <v>1.02</v>
          </cell>
        </row>
        <row r="221">
          <cell r="A221">
            <v>221</v>
          </cell>
        </row>
        <row r="222">
          <cell r="A222">
            <v>222</v>
          </cell>
        </row>
        <row r="223">
          <cell r="A223">
            <v>223</v>
          </cell>
        </row>
        <row r="224">
          <cell r="A224">
            <v>224</v>
          </cell>
        </row>
        <row r="225">
          <cell r="A225">
            <v>225</v>
          </cell>
          <cell r="B225" t="str">
            <v>케이블 JF/SC 직매</v>
          </cell>
          <cell r="C225" t="str">
            <v>0.65-50P</v>
          </cell>
          <cell r="D225" t="str">
            <v>m</v>
          </cell>
          <cell r="E225">
            <v>5999</v>
          </cell>
          <cell r="F225" t="str">
            <v>Y</v>
          </cell>
          <cell r="G225" t="str">
            <v>9-아</v>
          </cell>
          <cell r="H225">
            <v>0</v>
          </cell>
          <cell r="I225">
            <v>46</v>
          </cell>
          <cell r="J225">
            <v>0</v>
          </cell>
          <cell r="K225">
            <v>0</v>
          </cell>
          <cell r="L225">
            <v>40</v>
          </cell>
          <cell r="M225">
            <v>0</v>
          </cell>
          <cell r="N225">
            <v>1006</v>
          </cell>
          <cell r="O225">
            <v>1.76</v>
          </cell>
        </row>
        <row r="226">
          <cell r="A226">
            <v>226</v>
          </cell>
        </row>
        <row r="227">
          <cell r="A227">
            <v>227</v>
          </cell>
        </row>
        <row r="228">
          <cell r="A228">
            <v>228</v>
          </cell>
        </row>
        <row r="229">
          <cell r="A229">
            <v>229</v>
          </cell>
        </row>
        <row r="230">
          <cell r="A230">
            <v>230</v>
          </cell>
          <cell r="B230" t="str">
            <v>케이블 JF/SC 직매</v>
          </cell>
          <cell r="C230" t="str">
            <v>0.65-74P</v>
          </cell>
          <cell r="D230" t="str">
            <v>m</v>
          </cell>
          <cell r="E230">
            <v>7750</v>
          </cell>
          <cell r="F230" t="str">
            <v>Y</v>
          </cell>
          <cell r="G230" t="str">
            <v>9-아</v>
          </cell>
          <cell r="H230">
            <v>0</v>
          </cell>
          <cell r="I230">
            <v>46</v>
          </cell>
          <cell r="J230">
            <v>0</v>
          </cell>
          <cell r="K230">
            <v>0</v>
          </cell>
          <cell r="L230">
            <v>40</v>
          </cell>
          <cell r="M230">
            <v>0</v>
          </cell>
          <cell r="N230">
            <v>1006</v>
          </cell>
          <cell r="O230">
            <v>1.76</v>
          </cell>
        </row>
        <row r="231">
          <cell r="A231">
            <v>231</v>
          </cell>
        </row>
        <row r="232">
          <cell r="A232">
            <v>232</v>
          </cell>
        </row>
        <row r="233">
          <cell r="A233">
            <v>233</v>
          </cell>
        </row>
        <row r="234">
          <cell r="A234">
            <v>234</v>
          </cell>
        </row>
        <row r="235">
          <cell r="A235">
            <v>235</v>
          </cell>
          <cell r="B235" t="str">
            <v>케이블 JF/SC 직매</v>
          </cell>
          <cell r="C235" t="str">
            <v>0.65-100P</v>
          </cell>
          <cell r="D235" t="str">
            <v>m</v>
          </cell>
          <cell r="E235">
            <v>9105</v>
          </cell>
          <cell r="F235" t="str">
            <v>Y</v>
          </cell>
          <cell r="G235" t="str">
            <v>11-다</v>
          </cell>
          <cell r="H235">
            <v>0</v>
          </cell>
          <cell r="I235">
            <v>38</v>
          </cell>
          <cell r="J235">
            <v>0</v>
          </cell>
          <cell r="K235">
            <v>0</v>
          </cell>
          <cell r="L235">
            <v>31</v>
          </cell>
          <cell r="M235">
            <v>0</v>
          </cell>
          <cell r="N235">
            <v>1287</v>
          </cell>
          <cell r="O235">
            <v>2.13</v>
          </cell>
        </row>
        <row r="236">
          <cell r="A236">
            <v>236</v>
          </cell>
        </row>
        <row r="237">
          <cell r="A237">
            <v>237</v>
          </cell>
        </row>
        <row r="238">
          <cell r="A238">
            <v>238</v>
          </cell>
        </row>
        <row r="239">
          <cell r="A239">
            <v>239</v>
          </cell>
        </row>
        <row r="240">
          <cell r="A240">
            <v>240</v>
          </cell>
          <cell r="B240" t="str">
            <v>케이블 JF/SC 직매</v>
          </cell>
          <cell r="C240" t="str">
            <v>0.65-150P</v>
          </cell>
          <cell r="D240" t="str">
            <v>m</v>
          </cell>
          <cell r="E240">
            <v>11486</v>
          </cell>
          <cell r="F240" t="str">
            <v>Y</v>
          </cell>
          <cell r="G240" t="str">
            <v>11-다</v>
          </cell>
          <cell r="H240">
            <v>0</v>
          </cell>
          <cell r="I240">
            <v>38</v>
          </cell>
          <cell r="J240">
            <v>0</v>
          </cell>
          <cell r="K240">
            <v>0</v>
          </cell>
          <cell r="L240">
            <v>31</v>
          </cell>
          <cell r="M240">
            <v>0</v>
          </cell>
          <cell r="N240">
            <v>1287</v>
          </cell>
          <cell r="O240">
            <v>2.13</v>
          </cell>
        </row>
        <row r="241">
          <cell r="A241">
            <v>241</v>
          </cell>
        </row>
        <row r="242">
          <cell r="A242">
            <v>242</v>
          </cell>
        </row>
        <row r="243">
          <cell r="A243">
            <v>243</v>
          </cell>
        </row>
        <row r="244">
          <cell r="A244">
            <v>244</v>
          </cell>
        </row>
        <row r="245">
          <cell r="A245">
            <v>245</v>
          </cell>
          <cell r="B245" t="str">
            <v>케이블 JF/SC 직매</v>
          </cell>
          <cell r="C245" t="str">
            <v>0.65-200P</v>
          </cell>
          <cell r="D245" t="str">
            <v>m</v>
          </cell>
          <cell r="E245">
            <v>14925</v>
          </cell>
          <cell r="F245" t="str">
            <v>Y</v>
          </cell>
          <cell r="G245" t="str">
            <v>13-다</v>
          </cell>
          <cell r="H245">
            <v>0</v>
          </cell>
          <cell r="I245">
            <v>43</v>
          </cell>
          <cell r="J245">
            <v>0</v>
          </cell>
          <cell r="K245">
            <v>0</v>
          </cell>
          <cell r="L245">
            <v>49</v>
          </cell>
          <cell r="M245">
            <v>0</v>
          </cell>
          <cell r="N245">
            <v>1493</v>
          </cell>
          <cell r="O245">
            <v>2.2799999999999998</v>
          </cell>
        </row>
        <row r="246">
          <cell r="A246">
            <v>246</v>
          </cell>
        </row>
        <row r="247">
          <cell r="A247">
            <v>247</v>
          </cell>
        </row>
        <row r="248">
          <cell r="A248">
            <v>248</v>
          </cell>
        </row>
        <row r="249">
          <cell r="A249">
            <v>249</v>
          </cell>
        </row>
        <row r="250">
          <cell r="A250">
            <v>250</v>
          </cell>
          <cell r="B250" t="str">
            <v>케이블 JF/SC 직매</v>
          </cell>
          <cell r="C250" t="str">
            <v>0.65-300P</v>
          </cell>
          <cell r="D250" t="str">
            <v>m</v>
          </cell>
          <cell r="E250">
            <v>19223</v>
          </cell>
          <cell r="F250" t="str">
            <v>Y</v>
          </cell>
          <cell r="G250" t="str">
            <v>14-다</v>
          </cell>
          <cell r="H250">
            <v>47</v>
          </cell>
          <cell r="I250">
            <v>0</v>
          </cell>
          <cell r="J250">
            <v>0</v>
          </cell>
          <cell r="K250">
            <v>47</v>
          </cell>
          <cell r="L250">
            <v>0</v>
          </cell>
          <cell r="M250">
            <v>0</v>
          </cell>
          <cell r="N250">
            <v>1624</v>
          </cell>
          <cell r="O250">
            <v>4.0999999999999996</v>
          </cell>
        </row>
        <row r="251">
          <cell r="A251">
            <v>251</v>
          </cell>
        </row>
        <row r="252">
          <cell r="A252">
            <v>252</v>
          </cell>
        </row>
        <row r="253">
          <cell r="A253">
            <v>253</v>
          </cell>
        </row>
        <row r="254">
          <cell r="A254">
            <v>254</v>
          </cell>
        </row>
        <row r="255">
          <cell r="A255">
            <v>255</v>
          </cell>
          <cell r="B255" t="str">
            <v>케이블 JF/SC 직매</v>
          </cell>
          <cell r="C255" t="str">
            <v>0.65-400P</v>
          </cell>
          <cell r="D255" t="str">
            <v>m</v>
          </cell>
          <cell r="E255">
            <v>22458</v>
          </cell>
          <cell r="F255" t="str">
            <v>Y</v>
          </cell>
          <cell r="G255" t="str">
            <v>16-나</v>
          </cell>
          <cell r="H255">
            <v>52</v>
          </cell>
          <cell r="I255">
            <v>0</v>
          </cell>
          <cell r="J255">
            <v>0</v>
          </cell>
          <cell r="K255">
            <v>56</v>
          </cell>
          <cell r="L255">
            <v>0</v>
          </cell>
          <cell r="M255">
            <v>0</v>
          </cell>
          <cell r="N255">
            <v>1657</v>
          </cell>
          <cell r="O255">
            <v>4.3</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cell r="B265" t="str">
            <v>케이블 JF/SC 직매</v>
          </cell>
          <cell r="C265" t="str">
            <v>0.65-600P</v>
          </cell>
          <cell r="D265" t="str">
            <v>m</v>
          </cell>
          <cell r="E265">
            <v>31054</v>
          </cell>
          <cell r="F265" t="str">
            <v>Y</v>
          </cell>
          <cell r="G265" t="str">
            <v>14-다</v>
          </cell>
          <cell r="H265">
            <v>47</v>
          </cell>
          <cell r="I265">
            <v>0</v>
          </cell>
          <cell r="J265">
            <v>0</v>
          </cell>
          <cell r="K265">
            <v>47</v>
          </cell>
          <cell r="L265">
            <v>0</v>
          </cell>
          <cell r="M265">
            <v>0</v>
          </cell>
          <cell r="N265">
            <v>2091</v>
          </cell>
          <cell r="O265">
            <v>6.2</v>
          </cell>
        </row>
        <row r="266">
          <cell r="A266">
            <v>266</v>
          </cell>
        </row>
        <row r="267">
          <cell r="A267">
            <v>267</v>
          </cell>
        </row>
        <row r="268">
          <cell r="A268">
            <v>268</v>
          </cell>
        </row>
        <row r="269">
          <cell r="A269">
            <v>269</v>
          </cell>
        </row>
        <row r="270">
          <cell r="A270">
            <v>270</v>
          </cell>
          <cell r="B270" t="str">
            <v>케이블 FS/JF (50%)</v>
          </cell>
          <cell r="C270" t="str">
            <v>0.65-3P</v>
          </cell>
          <cell r="D270" t="str">
            <v>m</v>
          </cell>
          <cell r="E270">
            <v>0</v>
          </cell>
          <cell r="F270" t="str">
            <v>Y</v>
          </cell>
          <cell r="G270" t="str">
            <v>6-라</v>
          </cell>
          <cell r="H270">
            <v>0</v>
          </cell>
          <cell r="I270">
            <v>0</v>
          </cell>
          <cell r="J270">
            <v>26</v>
          </cell>
          <cell r="K270">
            <v>0</v>
          </cell>
          <cell r="L270">
            <v>0</v>
          </cell>
          <cell r="M270">
            <v>25</v>
          </cell>
          <cell r="N270">
            <v>131</v>
          </cell>
          <cell r="O270">
            <v>0.08</v>
          </cell>
        </row>
        <row r="271">
          <cell r="A271">
            <v>271</v>
          </cell>
        </row>
        <row r="272">
          <cell r="A272">
            <v>272</v>
          </cell>
        </row>
        <row r="273">
          <cell r="A273">
            <v>273</v>
          </cell>
        </row>
        <row r="274">
          <cell r="A274">
            <v>274</v>
          </cell>
        </row>
        <row r="275">
          <cell r="A275">
            <v>275</v>
          </cell>
          <cell r="B275" t="str">
            <v>케이블 FS/JF (50%)</v>
          </cell>
          <cell r="C275" t="str">
            <v>0.65-12P</v>
          </cell>
          <cell r="D275" t="str">
            <v>m</v>
          </cell>
          <cell r="E275">
            <v>0</v>
          </cell>
          <cell r="F275" t="str">
            <v>Y</v>
          </cell>
          <cell r="G275" t="str">
            <v>6-라</v>
          </cell>
          <cell r="H275">
            <v>0</v>
          </cell>
          <cell r="I275">
            <v>0</v>
          </cell>
          <cell r="J275">
            <v>26</v>
          </cell>
          <cell r="K275">
            <v>0</v>
          </cell>
          <cell r="L275">
            <v>0</v>
          </cell>
          <cell r="M275">
            <v>25</v>
          </cell>
          <cell r="N275">
            <v>290</v>
          </cell>
          <cell r="O275">
            <v>0.22</v>
          </cell>
        </row>
        <row r="276">
          <cell r="A276">
            <v>276</v>
          </cell>
        </row>
        <row r="277">
          <cell r="A277">
            <v>277</v>
          </cell>
        </row>
        <row r="278">
          <cell r="A278">
            <v>278</v>
          </cell>
        </row>
        <row r="279">
          <cell r="A279">
            <v>279</v>
          </cell>
        </row>
        <row r="280">
          <cell r="A280">
            <v>280</v>
          </cell>
          <cell r="B280" t="str">
            <v>케이블 FS/JF (50%)</v>
          </cell>
          <cell r="C280" t="str">
            <v>0.65-15P</v>
          </cell>
          <cell r="D280" t="str">
            <v>m</v>
          </cell>
          <cell r="E280">
            <v>0</v>
          </cell>
          <cell r="F280" t="str">
            <v>Y</v>
          </cell>
          <cell r="G280" t="str">
            <v>6-라</v>
          </cell>
          <cell r="H280">
            <v>0</v>
          </cell>
          <cell r="I280">
            <v>0</v>
          </cell>
          <cell r="J280">
            <v>26</v>
          </cell>
          <cell r="K280">
            <v>0</v>
          </cell>
          <cell r="L280">
            <v>0</v>
          </cell>
          <cell r="M280">
            <v>25</v>
          </cell>
          <cell r="N280">
            <v>290</v>
          </cell>
          <cell r="O280">
            <v>0.36</v>
          </cell>
        </row>
        <row r="281">
          <cell r="A281">
            <v>281</v>
          </cell>
        </row>
        <row r="282">
          <cell r="A282">
            <v>282</v>
          </cell>
        </row>
        <row r="283">
          <cell r="A283">
            <v>283</v>
          </cell>
        </row>
        <row r="284">
          <cell r="A284">
            <v>284</v>
          </cell>
        </row>
        <row r="285">
          <cell r="A285">
            <v>285</v>
          </cell>
          <cell r="B285" t="str">
            <v>케이블 FS/JF (50%)</v>
          </cell>
          <cell r="C285" t="str">
            <v>0.65-25P</v>
          </cell>
          <cell r="D285" t="str">
            <v>m</v>
          </cell>
          <cell r="E285">
            <v>6258</v>
          </cell>
          <cell r="F285" t="str">
            <v>Y</v>
          </cell>
          <cell r="G285" t="str">
            <v>7-라</v>
          </cell>
          <cell r="H285">
            <v>0</v>
          </cell>
          <cell r="I285">
            <v>0</v>
          </cell>
          <cell r="J285">
            <v>25</v>
          </cell>
          <cell r="K285">
            <v>0</v>
          </cell>
          <cell r="L285">
            <v>0</v>
          </cell>
          <cell r="M285">
            <v>28</v>
          </cell>
          <cell r="N285">
            <v>637</v>
          </cell>
          <cell r="O285">
            <v>1.41</v>
          </cell>
        </row>
        <row r="286">
          <cell r="A286">
            <v>286</v>
          </cell>
        </row>
        <row r="287">
          <cell r="A287">
            <v>287</v>
          </cell>
        </row>
        <row r="288">
          <cell r="A288">
            <v>288</v>
          </cell>
        </row>
        <row r="289">
          <cell r="A289">
            <v>289</v>
          </cell>
        </row>
        <row r="290">
          <cell r="A290">
            <v>290</v>
          </cell>
          <cell r="B290" t="str">
            <v>케이블 FS/JF (50%)</v>
          </cell>
          <cell r="C290" t="str">
            <v>0.65-30P</v>
          </cell>
          <cell r="D290" t="str">
            <v>m</v>
          </cell>
          <cell r="E290">
            <v>7204</v>
          </cell>
          <cell r="F290" t="str">
            <v>Y</v>
          </cell>
          <cell r="G290" t="str">
            <v>7-라</v>
          </cell>
          <cell r="H290">
            <v>0</v>
          </cell>
          <cell r="I290">
            <v>0</v>
          </cell>
          <cell r="J290">
            <v>25</v>
          </cell>
          <cell r="K290">
            <v>0</v>
          </cell>
          <cell r="L290">
            <v>0</v>
          </cell>
          <cell r="M290">
            <v>28</v>
          </cell>
          <cell r="N290">
            <v>637</v>
          </cell>
          <cell r="O290">
            <v>1.41</v>
          </cell>
        </row>
        <row r="291">
          <cell r="A291">
            <v>291</v>
          </cell>
        </row>
        <row r="292">
          <cell r="A292">
            <v>292</v>
          </cell>
        </row>
        <row r="293">
          <cell r="A293">
            <v>293</v>
          </cell>
        </row>
        <row r="294">
          <cell r="A294">
            <v>294</v>
          </cell>
        </row>
        <row r="295">
          <cell r="A295">
            <v>295</v>
          </cell>
          <cell r="B295" t="str">
            <v>케이블 FS/JF (50%)</v>
          </cell>
          <cell r="C295" t="str">
            <v>0.65-50P</v>
          </cell>
          <cell r="D295" t="str">
            <v>m</v>
          </cell>
          <cell r="E295">
            <v>7686</v>
          </cell>
          <cell r="F295" t="str">
            <v>Y</v>
          </cell>
          <cell r="G295" t="str">
            <v>9-나</v>
          </cell>
          <cell r="H295">
            <v>0</v>
          </cell>
          <cell r="I295">
            <v>39</v>
          </cell>
          <cell r="J295">
            <v>0</v>
          </cell>
          <cell r="K295">
            <v>0</v>
          </cell>
          <cell r="L295">
            <v>34</v>
          </cell>
          <cell r="M295">
            <v>0</v>
          </cell>
          <cell r="N295">
            <v>641</v>
          </cell>
          <cell r="O295">
            <v>1.8</v>
          </cell>
        </row>
        <row r="296">
          <cell r="A296">
            <v>296</v>
          </cell>
        </row>
        <row r="297">
          <cell r="A297">
            <v>297</v>
          </cell>
        </row>
        <row r="298">
          <cell r="A298">
            <v>298</v>
          </cell>
        </row>
        <row r="299">
          <cell r="A299">
            <v>299</v>
          </cell>
        </row>
        <row r="300">
          <cell r="A300">
            <v>300</v>
          </cell>
          <cell r="B300" t="str">
            <v>케이블 FS/JF (50%)</v>
          </cell>
          <cell r="C300" t="str">
            <v>0.65-100P</v>
          </cell>
          <cell r="D300" t="str">
            <v>m</v>
          </cell>
          <cell r="E300">
            <v>10489</v>
          </cell>
          <cell r="F300" t="str">
            <v>Y</v>
          </cell>
          <cell r="G300" t="str">
            <v>12-나</v>
          </cell>
          <cell r="H300">
            <v>0</v>
          </cell>
          <cell r="I300">
            <v>38</v>
          </cell>
          <cell r="J300">
            <v>0</v>
          </cell>
          <cell r="K300">
            <v>0</v>
          </cell>
          <cell r="L300">
            <v>35</v>
          </cell>
          <cell r="M300">
            <v>0</v>
          </cell>
          <cell r="N300">
            <v>1644</v>
          </cell>
          <cell r="O300">
            <v>3.4</v>
          </cell>
        </row>
        <row r="301">
          <cell r="A301">
            <v>301</v>
          </cell>
        </row>
        <row r="302">
          <cell r="A302">
            <v>302</v>
          </cell>
        </row>
        <row r="303">
          <cell r="A303">
            <v>303</v>
          </cell>
        </row>
        <row r="304">
          <cell r="A304">
            <v>304</v>
          </cell>
        </row>
        <row r="305">
          <cell r="A305">
            <v>305</v>
          </cell>
          <cell r="B305" t="str">
            <v>케이블 FS/JF (50%)</v>
          </cell>
          <cell r="C305" t="str">
            <v>0.65-200P</v>
          </cell>
          <cell r="D305" t="str">
            <v>m</v>
          </cell>
          <cell r="E305">
            <v>16408</v>
          </cell>
          <cell r="F305" t="str">
            <v>Y</v>
          </cell>
          <cell r="G305" t="str">
            <v>14-나</v>
          </cell>
          <cell r="H305">
            <v>46</v>
          </cell>
          <cell r="I305">
            <v>0</v>
          </cell>
          <cell r="J305">
            <v>0</v>
          </cell>
          <cell r="K305">
            <v>47</v>
          </cell>
          <cell r="L305">
            <v>0</v>
          </cell>
          <cell r="M305">
            <v>0</v>
          </cell>
          <cell r="N305">
            <v>1644</v>
          </cell>
          <cell r="O305">
            <v>4.29</v>
          </cell>
        </row>
        <row r="306">
          <cell r="A306">
            <v>306</v>
          </cell>
        </row>
        <row r="307">
          <cell r="A307">
            <v>307</v>
          </cell>
        </row>
        <row r="308">
          <cell r="A308">
            <v>308</v>
          </cell>
        </row>
        <row r="309">
          <cell r="A309">
            <v>309</v>
          </cell>
        </row>
        <row r="310">
          <cell r="A310">
            <v>310</v>
          </cell>
          <cell r="B310" t="str">
            <v>케이블 FS/JF (50%)</v>
          </cell>
          <cell r="C310" t="str">
            <v>0.65-300P</v>
          </cell>
          <cell r="D310" t="str">
            <v>m</v>
          </cell>
          <cell r="E310">
            <v>21589</v>
          </cell>
          <cell r="F310" t="str">
            <v>Y</v>
          </cell>
          <cell r="G310" t="str">
            <v>15-라</v>
          </cell>
          <cell r="H310">
            <v>50</v>
          </cell>
          <cell r="I310">
            <v>0</v>
          </cell>
          <cell r="J310">
            <v>0</v>
          </cell>
          <cell r="K310">
            <v>56</v>
          </cell>
          <cell r="L310">
            <v>0</v>
          </cell>
          <cell r="M310">
            <v>0</v>
          </cell>
          <cell r="N310">
            <v>2013</v>
          </cell>
          <cell r="O310">
            <v>5.47</v>
          </cell>
        </row>
        <row r="311">
          <cell r="A311">
            <v>311</v>
          </cell>
        </row>
        <row r="312">
          <cell r="A312">
            <v>312</v>
          </cell>
        </row>
        <row r="313">
          <cell r="A313">
            <v>313</v>
          </cell>
        </row>
        <row r="314">
          <cell r="A314">
            <v>314</v>
          </cell>
        </row>
        <row r="315">
          <cell r="A315">
            <v>315</v>
          </cell>
          <cell r="B315" t="str">
            <v>케이블 FS/JF (50%)</v>
          </cell>
          <cell r="C315" t="str">
            <v>0.65-400P</v>
          </cell>
          <cell r="D315" t="str">
            <v>m</v>
          </cell>
          <cell r="E315">
            <v>0</v>
          </cell>
          <cell r="F315" t="str">
            <v>Y</v>
          </cell>
          <cell r="G315" t="str">
            <v>15-라</v>
          </cell>
          <cell r="H315">
            <v>50</v>
          </cell>
          <cell r="I315">
            <v>0</v>
          </cell>
          <cell r="J315">
            <v>0</v>
          </cell>
          <cell r="K315">
            <v>56</v>
          </cell>
          <cell r="L315">
            <v>0</v>
          </cell>
          <cell r="M315">
            <v>0</v>
          </cell>
          <cell r="N315">
            <v>2096</v>
          </cell>
          <cell r="O315">
            <v>6.01</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cell r="B325" t="str">
            <v>케이블 FS/JF (50%)</v>
          </cell>
          <cell r="C325" t="str">
            <v>0.65-600P</v>
          </cell>
          <cell r="D325" t="str">
            <v>m</v>
          </cell>
          <cell r="E325">
            <v>0</v>
          </cell>
          <cell r="F325" t="str">
            <v>Y</v>
          </cell>
          <cell r="G325" t="str">
            <v>14-다</v>
          </cell>
          <cell r="H325">
            <v>47</v>
          </cell>
          <cell r="I325">
            <v>0</v>
          </cell>
          <cell r="J325">
            <v>0</v>
          </cell>
          <cell r="K325">
            <v>47</v>
          </cell>
          <cell r="L325">
            <v>0</v>
          </cell>
          <cell r="M325">
            <v>0</v>
          </cell>
          <cell r="N325">
            <v>3183</v>
          </cell>
          <cell r="O325">
            <v>8.93</v>
          </cell>
        </row>
        <row r="326">
          <cell r="A326">
            <v>326</v>
          </cell>
        </row>
        <row r="327">
          <cell r="A327">
            <v>327</v>
          </cell>
        </row>
        <row r="328">
          <cell r="A328">
            <v>328</v>
          </cell>
        </row>
        <row r="329">
          <cell r="A329">
            <v>329</v>
          </cell>
        </row>
        <row r="330">
          <cell r="A330">
            <v>330</v>
          </cell>
          <cell r="B330" t="str">
            <v>케이블 FS/JF (15%)</v>
          </cell>
          <cell r="C330" t="str">
            <v>0.65-3P</v>
          </cell>
          <cell r="D330" t="str">
            <v>m</v>
          </cell>
          <cell r="E330">
            <v>0</v>
          </cell>
          <cell r="F330" t="str">
            <v>Y</v>
          </cell>
          <cell r="G330" t="str">
            <v>6-라</v>
          </cell>
          <cell r="H330">
            <v>0</v>
          </cell>
          <cell r="I330">
            <v>0</v>
          </cell>
          <cell r="J330">
            <v>26</v>
          </cell>
          <cell r="K330">
            <v>0</v>
          </cell>
          <cell r="L330">
            <v>0</v>
          </cell>
          <cell r="M330">
            <v>25</v>
          </cell>
          <cell r="N330">
            <v>131</v>
          </cell>
          <cell r="O330">
            <v>0.08</v>
          </cell>
        </row>
        <row r="331">
          <cell r="A331">
            <v>331</v>
          </cell>
        </row>
        <row r="332">
          <cell r="A332">
            <v>332</v>
          </cell>
        </row>
        <row r="333">
          <cell r="A333">
            <v>333</v>
          </cell>
        </row>
        <row r="334">
          <cell r="A334">
            <v>334</v>
          </cell>
        </row>
        <row r="335">
          <cell r="A335">
            <v>335</v>
          </cell>
          <cell r="B335" t="str">
            <v>케이블 FS/JF (15%)</v>
          </cell>
          <cell r="C335" t="str">
            <v>0.65-12P</v>
          </cell>
          <cell r="D335" t="str">
            <v>m</v>
          </cell>
          <cell r="E335">
            <v>0</v>
          </cell>
          <cell r="F335" t="str">
            <v>Y</v>
          </cell>
          <cell r="G335" t="str">
            <v>9-나</v>
          </cell>
          <cell r="H335">
            <v>0</v>
          </cell>
          <cell r="I335">
            <v>39</v>
          </cell>
          <cell r="J335">
            <v>0</v>
          </cell>
          <cell r="K335">
            <v>0</v>
          </cell>
          <cell r="L335">
            <v>34</v>
          </cell>
          <cell r="M335">
            <v>0</v>
          </cell>
          <cell r="N335">
            <v>290</v>
          </cell>
          <cell r="O335">
            <v>0.22</v>
          </cell>
        </row>
        <row r="336">
          <cell r="A336">
            <v>336</v>
          </cell>
        </row>
        <row r="337">
          <cell r="A337">
            <v>337</v>
          </cell>
        </row>
        <row r="338">
          <cell r="A338">
            <v>338</v>
          </cell>
        </row>
        <row r="339">
          <cell r="A339">
            <v>339</v>
          </cell>
        </row>
        <row r="340">
          <cell r="A340">
            <v>340</v>
          </cell>
          <cell r="B340" t="str">
            <v>케이블 FS/JF (15%)</v>
          </cell>
          <cell r="C340" t="str">
            <v>0.65-15P</v>
          </cell>
          <cell r="D340" t="str">
            <v>m</v>
          </cell>
          <cell r="E340">
            <v>0</v>
          </cell>
          <cell r="F340" t="str">
            <v>Y</v>
          </cell>
          <cell r="G340" t="str">
            <v>9-아</v>
          </cell>
          <cell r="H340">
            <v>0</v>
          </cell>
          <cell r="I340">
            <v>46</v>
          </cell>
          <cell r="J340">
            <v>0</v>
          </cell>
          <cell r="K340">
            <v>0</v>
          </cell>
          <cell r="L340">
            <v>40</v>
          </cell>
          <cell r="M340">
            <v>0</v>
          </cell>
          <cell r="N340">
            <v>290</v>
          </cell>
          <cell r="O340">
            <v>0.36</v>
          </cell>
        </row>
        <row r="341">
          <cell r="A341">
            <v>341</v>
          </cell>
        </row>
        <row r="342">
          <cell r="A342">
            <v>342</v>
          </cell>
        </row>
        <row r="343">
          <cell r="A343">
            <v>343</v>
          </cell>
        </row>
        <row r="344">
          <cell r="A344">
            <v>344</v>
          </cell>
        </row>
        <row r="345">
          <cell r="A345">
            <v>345</v>
          </cell>
          <cell r="B345" t="str">
            <v>케이블 FS/JF (15%)</v>
          </cell>
          <cell r="C345" t="str">
            <v>0.65-25P</v>
          </cell>
          <cell r="D345" t="str">
            <v>m</v>
          </cell>
          <cell r="E345">
            <v>10354</v>
          </cell>
          <cell r="F345" t="str">
            <v>Y</v>
          </cell>
          <cell r="G345" t="str">
            <v>11-나</v>
          </cell>
          <cell r="H345">
            <v>0</v>
          </cell>
          <cell r="I345">
            <v>38</v>
          </cell>
          <cell r="J345">
            <v>0</v>
          </cell>
          <cell r="K345">
            <v>0</v>
          </cell>
          <cell r="L345">
            <v>31</v>
          </cell>
          <cell r="M345">
            <v>0</v>
          </cell>
          <cell r="N345">
            <v>750</v>
          </cell>
          <cell r="O345">
            <v>0.78</v>
          </cell>
        </row>
        <row r="346">
          <cell r="A346">
            <v>346</v>
          </cell>
        </row>
        <row r="347">
          <cell r="A347">
            <v>347</v>
          </cell>
        </row>
        <row r="348">
          <cell r="A348">
            <v>348</v>
          </cell>
        </row>
        <row r="349">
          <cell r="A349">
            <v>349</v>
          </cell>
        </row>
        <row r="350">
          <cell r="A350">
            <v>350</v>
          </cell>
          <cell r="B350" t="str">
            <v>케이블 FS/JF (15%)</v>
          </cell>
          <cell r="C350" t="str">
            <v>0.65-30P</v>
          </cell>
          <cell r="D350" t="str">
            <v>m</v>
          </cell>
          <cell r="E350">
            <v>10896</v>
          </cell>
          <cell r="F350" t="str">
            <v>Y</v>
          </cell>
          <cell r="G350" t="str">
            <v>11-나</v>
          </cell>
          <cell r="H350">
            <v>0</v>
          </cell>
          <cell r="I350">
            <v>38</v>
          </cell>
          <cell r="J350">
            <v>0</v>
          </cell>
          <cell r="K350">
            <v>0</v>
          </cell>
          <cell r="L350">
            <v>31</v>
          </cell>
          <cell r="M350">
            <v>0</v>
          </cell>
          <cell r="N350">
            <v>750</v>
          </cell>
          <cell r="O350">
            <v>0.78</v>
          </cell>
        </row>
        <row r="351">
          <cell r="A351">
            <v>351</v>
          </cell>
        </row>
        <row r="352">
          <cell r="A352">
            <v>352</v>
          </cell>
        </row>
        <row r="353">
          <cell r="A353">
            <v>353</v>
          </cell>
        </row>
        <row r="354">
          <cell r="A354">
            <v>354</v>
          </cell>
        </row>
        <row r="355">
          <cell r="A355">
            <v>355</v>
          </cell>
          <cell r="B355" t="str">
            <v>케이블 FS/JF (15%)</v>
          </cell>
          <cell r="C355" t="str">
            <v>0.65-50P</v>
          </cell>
          <cell r="D355" t="str">
            <v>m</v>
          </cell>
          <cell r="E355">
            <v>11548</v>
          </cell>
          <cell r="F355" t="str">
            <v>Y</v>
          </cell>
          <cell r="G355" t="str">
            <v>9-아</v>
          </cell>
          <cell r="H355">
            <v>0</v>
          </cell>
          <cell r="I355">
            <v>46</v>
          </cell>
          <cell r="J355">
            <v>0</v>
          </cell>
          <cell r="K355">
            <v>0</v>
          </cell>
          <cell r="L355">
            <v>40</v>
          </cell>
          <cell r="M355">
            <v>0</v>
          </cell>
          <cell r="N355">
            <v>760</v>
          </cell>
          <cell r="O355">
            <v>1.4</v>
          </cell>
        </row>
        <row r="356">
          <cell r="A356">
            <v>356</v>
          </cell>
        </row>
        <row r="357">
          <cell r="A357">
            <v>357</v>
          </cell>
        </row>
        <row r="358">
          <cell r="A358">
            <v>358</v>
          </cell>
        </row>
        <row r="359">
          <cell r="A359">
            <v>359</v>
          </cell>
        </row>
        <row r="360">
          <cell r="A360">
            <v>360</v>
          </cell>
          <cell r="B360" t="str">
            <v>케이블 FS/JF (15%)</v>
          </cell>
          <cell r="C360" t="str">
            <v>0.65-100P</v>
          </cell>
          <cell r="D360" t="str">
            <v>m</v>
          </cell>
          <cell r="E360">
            <v>12896</v>
          </cell>
          <cell r="F360" t="str">
            <v>Y</v>
          </cell>
          <cell r="G360" t="str">
            <v>13-나</v>
          </cell>
          <cell r="H360">
            <v>0</v>
          </cell>
          <cell r="I360">
            <v>40</v>
          </cell>
          <cell r="J360">
            <v>0</v>
          </cell>
          <cell r="K360">
            <v>0</v>
          </cell>
          <cell r="L360">
            <v>39</v>
          </cell>
          <cell r="M360">
            <v>0</v>
          </cell>
          <cell r="N360">
            <v>1036</v>
          </cell>
          <cell r="O360">
            <v>2.5099999999999998</v>
          </cell>
        </row>
        <row r="361">
          <cell r="A361">
            <v>361</v>
          </cell>
        </row>
        <row r="362">
          <cell r="A362">
            <v>362</v>
          </cell>
        </row>
        <row r="363">
          <cell r="A363">
            <v>363</v>
          </cell>
        </row>
        <row r="364">
          <cell r="A364">
            <v>364</v>
          </cell>
        </row>
        <row r="365">
          <cell r="A365">
            <v>365</v>
          </cell>
          <cell r="B365" t="str">
            <v>케이블 FS/JF (15%)</v>
          </cell>
          <cell r="C365" t="str">
            <v>0.65-200P</v>
          </cell>
          <cell r="D365" t="str">
            <v>m</v>
          </cell>
          <cell r="E365">
            <v>20589</v>
          </cell>
          <cell r="F365" t="str">
            <v>Y</v>
          </cell>
          <cell r="G365" t="str">
            <v>15-라</v>
          </cell>
          <cell r="H365">
            <v>53</v>
          </cell>
          <cell r="I365">
            <v>0</v>
          </cell>
          <cell r="J365">
            <v>0</v>
          </cell>
          <cell r="K365">
            <v>56</v>
          </cell>
          <cell r="L365">
            <v>0</v>
          </cell>
          <cell r="M365">
            <v>0</v>
          </cell>
          <cell r="N365">
            <v>1732</v>
          </cell>
          <cell r="O365">
            <v>4.51</v>
          </cell>
        </row>
        <row r="366">
          <cell r="A366">
            <v>366</v>
          </cell>
        </row>
        <row r="367">
          <cell r="A367">
            <v>367</v>
          </cell>
        </row>
        <row r="368">
          <cell r="A368">
            <v>368</v>
          </cell>
        </row>
        <row r="369">
          <cell r="A369">
            <v>369</v>
          </cell>
        </row>
        <row r="370">
          <cell r="A370">
            <v>370</v>
          </cell>
          <cell r="B370" t="str">
            <v>케이블 FS/JF (15%)</v>
          </cell>
          <cell r="C370" t="str">
            <v>0.65-300P</v>
          </cell>
          <cell r="D370" t="str">
            <v>m</v>
          </cell>
          <cell r="E370">
            <v>26219</v>
          </cell>
          <cell r="F370" t="str">
            <v>Y</v>
          </cell>
          <cell r="G370" t="str">
            <v>16-다</v>
          </cell>
          <cell r="H370">
            <v>53</v>
          </cell>
          <cell r="I370">
            <v>0</v>
          </cell>
          <cell r="J370">
            <v>0</v>
          </cell>
          <cell r="K370">
            <v>56</v>
          </cell>
          <cell r="L370">
            <v>0</v>
          </cell>
          <cell r="M370">
            <v>0</v>
          </cell>
          <cell r="N370">
            <v>2194</v>
          </cell>
          <cell r="O370">
            <v>5.79</v>
          </cell>
        </row>
        <row r="371">
          <cell r="A371">
            <v>371</v>
          </cell>
        </row>
        <row r="372">
          <cell r="A372">
            <v>372</v>
          </cell>
        </row>
        <row r="373">
          <cell r="A373">
            <v>373</v>
          </cell>
        </row>
        <row r="374">
          <cell r="A374">
            <v>374</v>
          </cell>
        </row>
        <row r="375">
          <cell r="A375">
            <v>375</v>
          </cell>
          <cell r="B375" t="str">
            <v>케이블 FS/JF (15%)</v>
          </cell>
          <cell r="C375" t="str">
            <v>0.65-400P</v>
          </cell>
          <cell r="D375" t="str">
            <v>m</v>
          </cell>
          <cell r="E375">
            <v>0</v>
          </cell>
          <cell r="F375" t="str">
            <v>Y</v>
          </cell>
          <cell r="G375" t="str">
            <v>16-다</v>
          </cell>
          <cell r="H375">
            <v>53</v>
          </cell>
          <cell r="I375">
            <v>0</v>
          </cell>
          <cell r="J375">
            <v>0</v>
          </cell>
          <cell r="K375">
            <v>56</v>
          </cell>
          <cell r="L375">
            <v>0</v>
          </cell>
          <cell r="M375">
            <v>0</v>
          </cell>
          <cell r="N375">
            <v>2900</v>
          </cell>
          <cell r="O375">
            <v>7.81</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cell r="B385" t="str">
            <v>케이블 FS/JF (15%)</v>
          </cell>
          <cell r="C385" t="str">
            <v>0.65-600P</v>
          </cell>
          <cell r="D385" t="str">
            <v>m</v>
          </cell>
          <cell r="E385">
            <v>0</v>
          </cell>
          <cell r="F385" t="str">
            <v>Y</v>
          </cell>
          <cell r="G385" t="str">
            <v>17-라</v>
          </cell>
          <cell r="H385">
            <v>61</v>
          </cell>
          <cell r="I385">
            <v>0</v>
          </cell>
          <cell r="J385">
            <v>0</v>
          </cell>
          <cell r="K385">
            <v>64</v>
          </cell>
          <cell r="L385">
            <v>0</v>
          </cell>
          <cell r="M385">
            <v>0</v>
          </cell>
          <cell r="N385">
            <v>3528</v>
          </cell>
          <cell r="O385">
            <v>10.1</v>
          </cell>
        </row>
        <row r="386">
          <cell r="A386">
            <v>386</v>
          </cell>
        </row>
        <row r="387">
          <cell r="A387">
            <v>387</v>
          </cell>
        </row>
        <row r="388">
          <cell r="A388">
            <v>388</v>
          </cell>
        </row>
        <row r="389">
          <cell r="A389">
            <v>389</v>
          </cell>
        </row>
        <row r="390">
          <cell r="A390">
            <v>390</v>
          </cell>
          <cell r="B390" t="str">
            <v>케이블 JF/SC (50%)</v>
          </cell>
          <cell r="C390" t="str">
            <v>0.65-3P</v>
          </cell>
          <cell r="D390" t="str">
            <v>m</v>
          </cell>
          <cell r="E390">
            <v>0</v>
          </cell>
          <cell r="F390" t="str">
            <v>Y</v>
          </cell>
          <cell r="G390" t="str">
            <v>6-라</v>
          </cell>
          <cell r="H390">
            <v>0</v>
          </cell>
          <cell r="I390">
            <v>0</v>
          </cell>
          <cell r="J390">
            <v>26</v>
          </cell>
          <cell r="K390">
            <v>0</v>
          </cell>
          <cell r="L390">
            <v>0</v>
          </cell>
          <cell r="M390">
            <v>25</v>
          </cell>
          <cell r="N390">
            <v>131</v>
          </cell>
          <cell r="O390">
            <v>0.08</v>
          </cell>
        </row>
        <row r="391">
          <cell r="A391">
            <v>391</v>
          </cell>
        </row>
        <row r="392">
          <cell r="A392">
            <v>392</v>
          </cell>
        </row>
        <row r="393">
          <cell r="A393">
            <v>393</v>
          </cell>
        </row>
        <row r="394">
          <cell r="A394">
            <v>394</v>
          </cell>
        </row>
        <row r="395">
          <cell r="A395">
            <v>395</v>
          </cell>
          <cell r="B395" t="str">
            <v>케이블 JF/SC (50%)</v>
          </cell>
          <cell r="C395" t="str">
            <v>0.65-12P</v>
          </cell>
          <cell r="D395" t="str">
            <v>m</v>
          </cell>
          <cell r="E395">
            <v>0</v>
          </cell>
          <cell r="F395" t="str">
            <v>Y</v>
          </cell>
          <cell r="G395" t="str">
            <v>6-라</v>
          </cell>
          <cell r="H395">
            <v>0</v>
          </cell>
          <cell r="I395">
            <v>0</v>
          </cell>
          <cell r="J395">
            <v>26</v>
          </cell>
          <cell r="K395">
            <v>0</v>
          </cell>
          <cell r="L395">
            <v>0</v>
          </cell>
          <cell r="M395">
            <v>25</v>
          </cell>
          <cell r="N395">
            <v>290</v>
          </cell>
          <cell r="O395">
            <v>0.22</v>
          </cell>
        </row>
        <row r="396">
          <cell r="A396">
            <v>396</v>
          </cell>
        </row>
        <row r="397">
          <cell r="A397">
            <v>397</v>
          </cell>
        </row>
        <row r="398">
          <cell r="A398">
            <v>398</v>
          </cell>
        </row>
        <row r="399">
          <cell r="A399">
            <v>399</v>
          </cell>
        </row>
        <row r="400">
          <cell r="A400">
            <v>400</v>
          </cell>
          <cell r="B400" t="str">
            <v>케이블 JF/SC (50%)</v>
          </cell>
          <cell r="C400" t="str">
            <v>0.65-18P</v>
          </cell>
          <cell r="D400" t="str">
            <v>m</v>
          </cell>
          <cell r="E400">
            <v>5998</v>
          </cell>
          <cell r="F400" t="str">
            <v>Y</v>
          </cell>
          <cell r="G400" t="str">
            <v>6-라</v>
          </cell>
          <cell r="H400">
            <v>0</v>
          </cell>
          <cell r="I400">
            <v>0</v>
          </cell>
          <cell r="J400">
            <v>26</v>
          </cell>
          <cell r="K400">
            <v>0</v>
          </cell>
          <cell r="L400">
            <v>0</v>
          </cell>
          <cell r="M400">
            <v>25</v>
          </cell>
          <cell r="N400">
            <v>290</v>
          </cell>
          <cell r="O400">
            <v>0.36</v>
          </cell>
        </row>
        <row r="401">
          <cell r="A401">
            <v>401</v>
          </cell>
        </row>
        <row r="402">
          <cell r="A402">
            <v>402</v>
          </cell>
        </row>
        <row r="403">
          <cell r="A403">
            <v>403</v>
          </cell>
        </row>
        <row r="404">
          <cell r="A404">
            <v>404</v>
          </cell>
        </row>
        <row r="405">
          <cell r="A405">
            <v>405</v>
          </cell>
          <cell r="B405" t="str">
            <v>케이블 JF/SC (50%)</v>
          </cell>
          <cell r="C405" t="str">
            <v>0.65-24P</v>
          </cell>
          <cell r="D405" t="str">
            <v>m</v>
          </cell>
          <cell r="E405">
            <v>6458</v>
          </cell>
          <cell r="F405" t="str">
            <v>Y</v>
          </cell>
          <cell r="G405" t="str">
            <v>9-사</v>
          </cell>
          <cell r="H405">
            <v>0</v>
          </cell>
          <cell r="I405">
            <v>44</v>
          </cell>
          <cell r="J405">
            <v>0</v>
          </cell>
          <cell r="K405">
            <v>0</v>
          </cell>
          <cell r="L405">
            <v>40</v>
          </cell>
          <cell r="M405">
            <v>0</v>
          </cell>
          <cell r="N405">
            <v>637</v>
          </cell>
          <cell r="O405">
            <v>1.41</v>
          </cell>
        </row>
        <row r="406">
          <cell r="A406">
            <v>406</v>
          </cell>
        </row>
        <row r="407">
          <cell r="A407">
            <v>407</v>
          </cell>
        </row>
        <row r="408">
          <cell r="A408">
            <v>408</v>
          </cell>
        </row>
        <row r="409">
          <cell r="A409">
            <v>409</v>
          </cell>
        </row>
        <row r="410">
          <cell r="A410">
            <v>410</v>
          </cell>
          <cell r="B410" t="str">
            <v>케이블 JF/SC (50%)</v>
          </cell>
          <cell r="C410" t="str">
            <v>0.65-30P</v>
          </cell>
          <cell r="D410" t="str">
            <v>m</v>
          </cell>
          <cell r="E410">
            <v>7354</v>
          </cell>
          <cell r="F410" t="str">
            <v>Y</v>
          </cell>
          <cell r="G410" t="str">
            <v>9-사</v>
          </cell>
          <cell r="H410">
            <v>0</v>
          </cell>
          <cell r="I410">
            <v>44</v>
          </cell>
          <cell r="J410">
            <v>0</v>
          </cell>
          <cell r="K410">
            <v>0</v>
          </cell>
          <cell r="L410">
            <v>40</v>
          </cell>
          <cell r="M410">
            <v>0</v>
          </cell>
          <cell r="N410">
            <v>637</v>
          </cell>
          <cell r="O410">
            <v>1.41</v>
          </cell>
        </row>
        <row r="411">
          <cell r="A411">
            <v>411</v>
          </cell>
        </row>
        <row r="412">
          <cell r="A412">
            <v>412</v>
          </cell>
        </row>
        <row r="413">
          <cell r="A413">
            <v>413</v>
          </cell>
        </row>
        <row r="414">
          <cell r="A414">
            <v>414</v>
          </cell>
        </row>
        <row r="415">
          <cell r="A415">
            <v>415</v>
          </cell>
          <cell r="B415" t="str">
            <v>케이블 JF/SC (50%)</v>
          </cell>
          <cell r="C415" t="str">
            <v>0.65-50P</v>
          </cell>
          <cell r="D415" t="str">
            <v>m</v>
          </cell>
          <cell r="E415">
            <v>7996</v>
          </cell>
          <cell r="F415" t="str">
            <v>Y</v>
          </cell>
          <cell r="G415" t="str">
            <v>9-사</v>
          </cell>
          <cell r="H415">
            <v>0</v>
          </cell>
          <cell r="I415">
            <v>44</v>
          </cell>
          <cell r="J415">
            <v>0</v>
          </cell>
          <cell r="K415">
            <v>0</v>
          </cell>
          <cell r="L415">
            <v>40</v>
          </cell>
          <cell r="M415">
            <v>0</v>
          </cell>
          <cell r="N415">
            <v>641</v>
          </cell>
          <cell r="O415">
            <v>1.8</v>
          </cell>
        </row>
        <row r="416">
          <cell r="A416">
            <v>416</v>
          </cell>
        </row>
        <row r="417">
          <cell r="A417">
            <v>417</v>
          </cell>
        </row>
        <row r="418">
          <cell r="A418">
            <v>418</v>
          </cell>
        </row>
        <row r="419">
          <cell r="A419">
            <v>419</v>
          </cell>
        </row>
        <row r="420">
          <cell r="A420">
            <v>420</v>
          </cell>
          <cell r="B420" t="str">
            <v>케이블 JF/SC (50%)</v>
          </cell>
          <cell r="C420" t="str">
            <v>0.65-74P</v>
          </cell>
          <cell r="D420" t="str">
            <v>m</v>
          </cell>
          <cell r="E420">
            <v>10258</v>
          </cell>
          <cell r="F420" t="str">
            <v>Y</v>
          </cell>
          <cell r="G420" t="str">
            <v>9-바</v>
          </cell>
          <cell r="H420">
            <v>0</v>
          </cell>
          <cell r="I420">
            <v>42</v>
          </cell>
          <cell r="J420">
            <v>0</v>
          </cell>
          <cell r="K420">
            <v>0</v>
          </cell>
          <cell r="L420">
            <v>40</v>
          </cell>
          <cell r="M420">
            <v>0</v>
          </cell>
          <cell r="N420">
            <v>641</v>
          </cell>
          <cell r="O420">
            <v>1.8</v>
          </cell>
        </row>
        <row r="421">
          <cell r="A421">
            <v>421</v>
          </cell>
          <cell r="B421" t="str">
            <v>케이블 JF/SC (50%)</v>
          </cell>
          <cell r="C421" t="str">
            <v>0.65-75P</v>
          </cell>
          <cell r="D421" t="str">
            <v>m</v>
          </cell>
          <cell r="E421">
            <v>10258</v>
          </cell>
          <cell r="F421" t="str">
            <v>Y</v>
          </cell>
          <cell r="G421" t="str">
            <v>9-바</v>
          </cell>
          <cell r="H421">
            <v>0</v>
          </cell>
          <cell r="I421">
            <v>42</v>
          </cell>
          <cell r="J421">
            <v>0</v>
          </cell>
          <cell r="K421">
            <v>0</v>
          </cell>
          <cell r="L421">
            <v>40</v>
          </cell>
          <cell r="M421">
            <v>0</v>
          </cell>
          <cell r="N421">
            <v>641</v>
          </cell>
          <cell r="O421">
            <v>1.8</v>
          </cell>
        </row>
        <row r="422">
          <cell r="A422">
            <v>422</v>
          </cell>
        </row>
        <row r="423">
          <cell r="A423">
            <v>423</v>
          </cell>
        </row>
        <row r="424">
          <cell r="A424">
            <v>424</v>
          </cell>
        </row>
        <row r="425">
          <cell r="A425">
            <v>425</v>
          </cell>
          <cell r="B425" t="str">
            <v>케이블 JF/SC (50%)</v>
          </cell>
          <cell r="C425" t="str">
            <v>0.65-100P</v>
          </cell>
          <cell r="D425" t="str">
            <v>m</v>
          </cell>
          <cell r="E425">
            <v>11508</v>
          </cell>
          <cell r="F425" t="str">
            <v>Y</v>
          </cell>
          <cell r="G425" t="str">
            <v>12-나</v>
          </cell>
          <cell r="H425">
            <v>0</v>
          </cell>
          <cell r="I425">
            <v>38</v>
          </cell>
          <cell r="J425">
            <v>0</v>
          </cell>
          <cell r="K425">
            <v>0</v>
          </cell>
          <cell r="L425">
            <v>35</v>
          </cell>
          <cell r="M425">
            <v>0</v>
          </cell>
          <cell r="N425">
            <v>1644</v>
          </cell>
          <cell r="O425">
            <v>3.4</v>
          </cell>
        </row>
        <row r="426">
          <cell r="A426">
            <v>426</v>
          </cell>
        </row>
        <row r="427">
          <cell r="A427">
            <v>427</v>
          </cell>
        </row>
        <row r="428">
          <cell r="A428">
            <v>428</v>
          </cell>
        </row>
        <row r="429">
          <cell r="A429">
            <v>429</v>
          </cell>
        </row>
        <row r="430">
          <cell r="A430">
            <v>430</v>
          </cell>
          <cell r="B430" t="str">
            <v>케이블 JF/SC (50%)</v>
          </cell>
          <cell r="C430" t="str">
            <v>0.65-150P</v>
          </cell>
          <cell r="D430" t="str">
            <v>m</v>
          </cell>
          <cell r="E430">
            <v>13987</v>
          </cell>
          <cell r="F430" t="str">
            <v>Y</v>
          </cell>
          <cell r="G430" t="str">
            <v>12-나</v>
          </cell>
          <cell r="H430">
            <v>0</v>
          </cell>
          <cell r="I430">
            <v>38</v>
          </cell>
          <cell r="J430">
            <v>0</v>
          </cell>
          <cell r="K430">
            <v>0</v>
          </cell>
          <cell r="L430">
            <v>35</v>
          </cell>
        </row>
        <row r="431">
          <cell r="A431">
            <v>431</v>
          </cell>
        </row>
        <row r="432">
          <cell r="A432">
            <v>432</v>
          </cell>
        </row>
        <row r="433">
          <cell r="A433">
            <v>433</v>
          </cell>
        </row>
        <row r="434">
          <cell r="A434">
            <v>434</v>
          </cell>
        </row>
        <row r="435">
          <cell r="A435">
            <v>435</v>
          </cell>
          <cell r="B435" t="str">
            <v>케이블 JF/SC (50%)</v>
          </cell>
          <cell r="C435" t="str">
            <v>0.65-200P</v>
          </cell>
          <cell r="D435" t="str">
            <v>m</v>
          </cell>
          <cell r="E435">
            <v>16005</v>
          </cell>
          <cell r="F435" t="str">
            <v>Y</v>
          </cell>
          <cell r="G435" t="str">
            <v>13-다</v>
          </cell>
          <cell r="H435">
            <v>0</v>
          </cell>
          <cell r="I435">
            <v>43</v>
          </cell>
          <cell r="J435">
            <v>0</v>
          </cell>
          <cell r="K435">
            <v>0</v>
          </cell>
          <cell r="L435">
            <v>49</v>
          </cell>
          <cell r="M435">
            <v>0</v>
          </cell>
          <cell r="N435">
            <v>1644</v>
          </cell>
          <cell r="O435">
            <v>4.29</v>
          </cell>
        </row>
        <row r="436">
          <cell r="A436">
            <v>436</v>
          </cell>
        </row>
        <row r="437">
          <cell r="A437">
            <v>437</v>
          </cell>
        </row>
        <row r="438">
          <cell r="A438">
            <v>438</v>
          </cell>
        </row>
        <row r="439">
          <cell r="A439">
            <v>439</v>
          </cell>
        </row>
        <row r="440">
          <cell r="A440">
            <v>440</v>
          </cell>
          <cell r="B440" t="str">
            <v>케이블 JF/SC (50%)</v>
          </cell>
          <cell r="C440" t="str">
            <v>0.65-300P</v>
          </cell>
          <cell r="D440" t="str">
            <v>m</v>
          </cell>
          <cell r="E440">
            <v>20568</v>
          </cell>
          <cell r="F440" t="str">
            <v>Y</v>
          </cell>
          <cell r="G440" t="str">
            <v>14-라</v>
          </cell>
          <cell r="H440">
            <v>0</v>
          </cell>
          <cell r="I440">
            <v>48</v>
          </cell>
          <cell r="J440">
            <v>0</v>
          </cell>
          <cell r="K440">
            <v>0</v>
          </cell>
          <cell r="L440">
            <v>47</v>
          </cell>
          <cell r="M440">
            <v>0</v>
          </cell>
          <cell r="N440">
            <v>2013</v>
          </cell>
          <cell r="O440">
            <v>5.47</v>
          </cell>
        </row>
        <row r="441">
          <cell r="A441">
            <v>441</v>
          </cell>
        </row>
        <row r="442">
          <cell r="A442">
            <v>442</v>
          </cell>
        </row>
        <row r="443">
          <cell r="A443">
            <v>443</v>
          </cell>
        </row>
        <row r="444">
          <cell r="A444">
            <v>444</v>
          </cell>
        </row>
        <row r="445">
          <cell r="A445">
            <v>445</v>
          </cell>
          <cell r="B445" t="str">
            <v>케이블 JF/SC (50%)</v>
          </cell>
          <cell r="C445" t="str">
            <v>0.65-400P</v>
          </cell>
          <cell r="D445" t="str">
            <v>m</v>
          </cell>
          <cell r="E445">
            <v>23654</v>
          </cell>
          <cell r="F445" t="str">
            <v>Y</v>
          </cell>
          <cell r="G445" t="str">
            <v>15-라</v>
          </cell>
          <cell r="H445">
            <v>53</v>
          </cell>
          <cell r="I445">
            <v>0</v>
          </cell>
          <cell r="J445">
            <v>0</v>
          </cell>
          <cell r="K445">
            <v>56</v>
          </cell>
          <cell r="L445">
            <v>0</v>
          </cell>
          <cell r="M445">
            <v>0</v>
          </cell>
          <cell r="N445">
            <v>2096</v>
          </cell>
          <cell r="O445">
            <v>6.01</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cell r="B455" t="str">
            <v>케이블 JF/SC (50%)</v>
          </cell>
          <cell r="C455" t="str">
            <v>0.65-600P</v>
          </cell>
          <cell r="D455" t="str">
            <v>m</v>
          </cell>
          <cell r="E455">
            <v>0</v>
          </cell>
          <cell r="F455" t="str">
            <v>Y</v>
          </cell>
          <cell r="G455" t="str">
            <v>17-라</v>
          </cell>
          <cell r="H455">
            <v>61</v>
          </cell>
          <cell r="I455">
            <v>0</v>
          </cell>
          <cell r="J455">
            <v>0</v>
          </cell>
          <cell r="K455">
            <v>64</v>
          </cell>
          <cell r="L455">
            <v>0</v>
          </cell>
          <cell r="M455">
            <v>0</v>
          </cell>
          <cell r="N455">
            <v>3183</v>
          </cell>
          <cell r="O455">
            <v>8.93</v>
          </cell>
        </row>
        <row r="456">
          <cell r="A456">
            <v>456</v>
          </cell>
        </row>
        <row r="457">
          <cell r="A457">
            <v>457</v>
          </cell>
        </row>
        <row r="458">
          <cell r="A458">
            <v>458</v>
          </cell>
        </row>
        <row r="459">
          <cell r="A459">
            <v>459</v>
          </cell>
        </row>
        <row r="460">
          <cell r="A460">
            <v>460</v>
          </cell>
          <cell r="B460" t="str">
            <v>케이블 JF/SC (15%)</v>
          </cell>
          <cell r="C460" t="str">
            <v>0.65-3P</v>
          </cell>
          <cell r="D460" t="str">
            <v>m</v>
          </cell>
          <cell r="E460">
            <v>0</v>
          </cell>
          <cell r="F460" t="str">
            <v>Y</v>
          </cell>
          <cell r="G460" t="str">
            <v>6-라</v>
          </cell>
          <cell r="H460">
            <v>0</v>
          </cell>
          <cell r="I460">
            <v>0</v>
          </cell>
          <cell r="J460">
            <v>26</v>
          </cell>
          <cell r="K460">
            <v>0</v>
          </cell>
          <cell r="L460">
            <v>0</v>
          </cell>
          <cell r="M460">
            <v>25</v>
          </cell>
          <cell r="N460">
            <v>131</v>
          </cell>
          <cell r="O460">
            <v>0.08</v>
          </cell>
        </row>
        <row r="461">
          <cell r="A461">
            <v>461</v>
          </cell>
        </row>
        <row r="462">
          <cell r="A462">
            <v>462</v>
          </cell>
        </row>
        <row r="463">
          <cell r="A463">
            <v>463</v>
          </cell>
        </row>
        <row r="464">
          <cell r="A464">
            <v>464</v>
          </cell>
        </row>
        <row r="465">
          <cell r="A465">
            <v>465</v>
          </cell>
          <cell r="B465" t="str">
            <v>케이블 JF/SC (15%)</v>
          </cell>
          <cell r="C465" t="str">
            <v>0.65-12P</v>
          </cell>
          <cell r="D465" t="str">
            <v>m</v>
          </cell>
          <cell r="E465">
            <v>0</v>
          </cell>
          <cell r="F465" t="str">
            <v>Y</v>
          </cell>
          <cell r="G465" t="str">
            <v>9-나</v>
          </cell>
          <cell r="H465">
            <v>0</v>
          </cell>
          <cell r="I465">
            <v>39</v>
          </cell>
          <cell r="J465">
            <v>0</v>
          </cell>
          <cell r="K465">
            <v>0</v>
          </cell>
          <cell r="L465">
            <v>34</v>
          </cell>
          <cell r="M465">
            <v>0</v>
          </cell>
          <cell r="N465">
            <v>290</v>
          </cell>
          <cell r="O465">
            <v>0.22</v>
          </cell>
        </row>
        <row r="466">
          <cell r="A466">
            <v>466</v>
          </cell>
        </row>
        <row r="467">
          <cell r="A467">
            <v>467</v>
          </cell>
        </row>
        <row r="468">
          <cell r="A468">
            <v>468</v>
          </cell>
        </row>
        <row r="469">
          <cell r="A469">
            <v>469</v>
          </cell>
        </row>
        <row r="470">
          <cell r="A470">
            <v>470</v>
          </cell>
          <cell r="B470" t="str">
            <v>케이블 JF/SC (15%)</v>
          </cell>
          <cell r="C470" t="str">
            <v>0.65-18P</v>
          </cell>
          <cell r="D470" t="str">
            <v>m</v>
          </cell>
          <cell r="E470">
            <v>7405</v>
          </cell>
          <cell r="F470" t="str">
            <v>Y</v>
          </cell>
          <cell r="G470" t="str">
            <v>9-나</v>
          </cell>
          <cell r="H470">
            <v>0</v>
          </cell>
          <cell r="I470">
            <v>39</v>
          </cell>
          <cell r="J470">
            <v>0</v>
          </cell>
          <cell r="K470">
            <v>0</v>
          </cell>
          <cell r="L470">
            <v>34</v>
          </cell>
          <cell r="M470">
            <v>0</v>
          </cell>
          <cell r="N470">
            <v>290</v>
          </cell>
          <cell r="O470">
            <v>0.36</v>
          </cell>
        </row>
        <row r="471">
          <cell r="A471">
            <v>471</v>
          </cell>
        </row>
        <row r="472">
          <cell r="A472">
            <v>472</v>
          </cell>
        </row>
        <row r="473">
          <cell r="A473">
            <v>473</v>
          </cell>
        </row>
        <row r="474">
          <cell r="A474">
            <v>474</v>
          </cell>
        </row>
        <row r="475">
          <cell r="A475">
            <v>475</v>
          </cell>
          <cell r="B475" t="str">
            <v>케이블 JF/SC (15%)</v>
          </cell>
          <cell r="C475" t="str">
            <v>0.65-24P</v>
          </cell>
          <cell r="D475" t="str">
            <v>m</v>
          </cell>
          <cell r="E475">
            <v>8354</v>
          </cell>
          <cell r="F475" t="str">
            <v>Y</v>
          </cell>
          <cell r="G475" t="str">
            <v>11-나</v>
          </cell>
          <cell r="H475">
            <v>0</v>
          </cell>
          <cell r="I475">
            <v>38</v>
          </cell>
          <cell r="J475">
            <v>0</v>
          </cell>
          <cell r="K475">
            <v>0</v>
          </cell>
          <cell r="L475">
            <v>31</v>
          </cell>
          <cell r="M475">
            <v>0</v>
          </cell>
          <cell r="N475">
            <v>750</v>
          </cell>
          <cell r="O475">
            <v>0.78</v>
          </cell>
        </row>
        <row r="476">
          <cell r="A476">
            <v>476</v>
          </cell>
        </row>
        <row r="477">
          <cell r="A477">
            <v>477</v>
          </cell>
        </row>
        <row r="478">
          <cell r="A478">
            <v>478</v>
          </cell>
        </row>
        <row r="479">
          <cell r="A479">
            <v>479</v>
          </cell>
        </row>
        <row r="480">
          <cell r="A480">
            <v>480</v>
          </cell>
          <cell r="B480" t="str">
            <v>케이블 JF/SC (15%)</v>
          </cell>
          <cell r="C480" t="str">
            <v>0.65-30P</v>
          </cell>
          <cell r="D480" t="str">
            <v>m</v>
          </cell>
          <cell r="E480">
            <v>9565</v>
          </cell>
          <cell r="F480" t="str">
            <v>Y</v>
          </cell>
          <cell r="G480" t="str">
            <v>11-나</v>
          </cell>
          <cell r="H480">
            <v>0</v>
          </cell>
          <cell r="I480">
            <v>38</v>
          </cell>
          <cell r="J480">
            <v>0</v>
          </cell>
          <cell r="K480">
            <v>0</v>
          </cell>
          <cell r="L480">
            <v>31</v>
          </cell>
          <cell r="M480">
            <v>0</v>
          </cell>
          <cell r="N480">
            <v>750</v>
          </cell>
          <cell r="O480">
            <v>0.78</v>
          </cell>
        </row>
        <row r="481">
          <cell r="A481">
            <v>481</v>
          </cell>
        </row>
        <row r="482">
          <cell r="A482">
            <v>482</v>
          </cell>
        </row>
        <row r="483">
          <cell r="A483">
            <v>483</v>
          </cell>
        </row>
        <row r="484">
          <cell r="A484">
            <v>484</v>
          </cell>
        </row>
        <row r="485">
          <cell r="A485">
            <v>485</v>
          </cell>
          <cell r="B485" t="str">
            <v>케이블 JF/SC (15%)</v>
          </cell>
          <cell r="C485" t="str">
            <v>0.65-50P</v>
          </cell>
          <cell r="D485" t="str">
            <v>m</v>
          </cell>
          <cell r="E485">
            <v>10154</v>
          </cell>
          <cell r="F485" t="str">
            <v>Y</v>
          </cell>
          <cell r="G485" t="str">
            <v>10-나</v>
          </cell>
          <cell r="H485">
            <v>0</v>
          </cell>
          <cell r="I485">
            <v>47</v>
          </cell>
          <cell r="J485">
            <v>0</v>
          </cell>
          <cell r="K485">
            <v>0</v>
          </cell>
          <cell r="L485">
            <v>31</v>
          </cell>
          <cell r="M485">
            <v>0</v>
          </cell>
          <cell r="N485">
            <v>760</v>
          </cell>
          <cell r="O485">
            <v>1.4</v>
          </cell>
        </row>
        <row r="486">
          <cell r="A486">
            <v>486</v>
          </cell>
        </row>
        <row r="487">
          <cell r="A487">
            <v>487</v>
          </cell>
        </row>
        <row r="488">
          <cell r="A488">
            <v>488</v>
          </cell>
        </row>
        <row r="489">
          <cell r="A489">
            <v>489</v>
          </cell>
        </row>
        <row r="490">
          <cell r="A490">
            <v>490</v>
          </cell>
          <cell r="B490" t="str">
            <v>케이블 JF/SC (15%)</v>
          </cell>
          <cell r="C490" t="str">
            <v>0.65-74P</v>
          </cell>
          <cell r="D490" t="str">
            <v>m</v>
          </cell>
          <cell r="E490">
            <v>11998</v>
          </cell>
          <cell r="F490" t="str">
            <v>Y</v>
          </cell>
          <cell r="G490" t="str">
            <v>10-나</v>
          </cell>
          <cell r="H490">
            <v>0</v>
          </cell>
          <cell r="I490">
            <v>47</v>
          </cell>
          <cell r="J490">
            <v>0</v>
          </cell>
          <cell r="K490">
            <v>0</v>
          </cell>
          <cell r="L490">
            <v>31</v>
          </cell>
        </row>
        <row r="491">
          <cell r="A491">
            <v>491</v>
          </cell>
        </row>
        <row r="492">
          <cell r="A492">
            <v>492</v>
          </cell>
        </row>
        <row r="493">
          <cell r="A493">
            <v>493</v>
          </cell>
        </row>
        <row r="494">
          <cell r="A494">
            <v>494</v>
          </cell>
        </row>
        <row r="495">
          <cell r="A495">
            <v>495</v>
          </cell>
          <cell r="B495" t="str">
            <v>케이블 JF/SC (15%)</v>
          </cell>
          <cell r="C495" t="str">
            <v>0.65-100P</v>
          </cell>
          <cell r="D495" t="str">
            <v>m</v>
          </cell>
          <cell r="E495">
            <v>14005</v>
          </cell>
          <cell r="F495" t="str">
            <v>Y</v>
          </cell>
          <cell r="G495" t="str">
            <v>12-나</v>
          </cell>
          <cell r="H495">
            <v>0</v>
          </cell>
          <cell r="I495">
            <v>38</v>
          </cell>
          <cell r="J495">
            <v>0</v>
          </cell>
          <cell r="K495">
            <v>0</v>
          </cell>
          <cell r="L495">
            <v>35</v>
          </cell>
          <cell r="M495">
            <v>0</v>
          </cell>
          <cell r="N495">
            <v>1036</v>
          </cell>
          <cell r="O495">
            <v>2.5099999999999998</v>
          </cell>
        </row>
        <row r="496">
          <cell r="A496">
            <v>496</v>
          </cell>
        </row>
        <row r="497">
          <cell r="A497">
            <v>497</v>
          </cell>
        </row>
        <row r="498">
          <cell r="A498">
            <v>498</v>
          </cell>
        </row>
        <row r="499">
          <cell r="A499">
            <v>499</v>
          </cell>
        </row>
        <row r="500">
          <cell r="A500">
            <v>500</v>
          </cell>
          <cell r="B500" t="str">
            <v>케이블 JF/SC (15%)</v>
          </cell>
          <cell r="C500" t="str">
            <v>0.65-150P</v>
          </cell>
          <cell r="D500" t="str">
            <v>m</v>
          </cell>
          <cell r="E500">
            <v>16895</v>
          </cell>
          <cell r="F500" t="str">
            <v>Y</v>
          </cell>
          <cell r="G500" t="str">
            <v>12-나</v>
          </cell>
          <cell r="H500">
            <v>0</v>
          </cell>
          <cell r="I500">
            <v>38</v>
          </cell>
          <cell r="J500">
            <v>0</v>
          </cell>
          <cell r="K500">
            <v>0</v>
          </cell>
          <cell r="L500">
            <v>35</v>
          </cell>
        </row>
        <row r="501">
          <cell r="A501">
            <v>501</v>
          </cell>
        </row>
        <row r="502">
          <cell r="A502">
            <v>502</v>
          </cell>
        </row>
        <row r="503">
          <cell r="A503">
            <v>503</v>
          </cell>
        </row>
        <row r="504">
          <cell r="A504">
            <v>504</v>
          </cell>
        </row>
        <row r="505">
          <cell r="A505">
            <v>505</v>
          </cell>
          <cell r="B505" t="str">
            <v>케이블 JF/SC (15%)</v>
          </cell>
          <cell r="C505" t="str">
            <v>0.65-200P</v>
          </cell>
          <cell r="D505" t="str">
            <v>m</v>
          </cell>
          <cell r="E505">
            <v>19682</v>
          </cell>
          <cell r="F505" t="str">
            <v>Y</v>
          </cell>
          <cell r="G505" t="str">
            <v>14-다</v>
          </cell>
          <cell r="H505">
            <v>46</v>
          </cell>
          <cell r="I505">
            <v>0</v>
          </cell>
          <cell r="J505">
            <v>0</v>
          </cell>
          <cell r="K505">
            <v>47</v>
          </cell>
          <cell r="L505">
            <v>0</v>
          </cell>
          <cell r="M505">
            <v>0</v>
          </cell>
          <cell r="N505">
            <v>1732</v>
          </cell>
          <cell r="O505">
            <v>4.51</v>
          </cell>
        </row>
        <row r="506">
          <cell r="A506">
            <v>506</v>
          </cell>
        </row>
        <row r="507">
          <cell r="A507">
            <v>507</v>
          </cell>
        </row>
        <row r="508">
          <cell r="A508">
            <v>508</v>
          </cell>
        </row>
        <row r="509">
          <cell r="A509">
            <v>509</v>
          </cell>
        </row>
        <row r="510">
          <cell r="A510">
            <v>510</v>
          </cell>
          <cell r="B510" t="str">
            <v>케이블 JF/SC (15%)</v>
          </cell>
          <cell r="C510" t="str">
            <v>0.65-300P</v>
          </cell>
          <cell r="D510" t="str">
            <v>m</v>
          </cell>
          <cell r="E510">
            <v>24987</v>
          </cell>
          <cell r="F510" t="str">
            <v>Y</v>
          </cell>
          <cell r="G510" t="str">
            <v>14-바</v>
          </cell>
          <cell r="H510">
            <v>50</v>
          </cell>
          <cell r="I510">
            <v>0</v>
          </cell>
          <cell r="J510">
            <v>0</v>
          </cell>
          <cell r="K510">
            <v>47</v>
          </cell>
          <cell r="L510">
            <v>0</v>
          </cell>
          <cell r="M510">
            <v>0</v>
          </cell>
          <cell r="N510">
            <v>2194</v>
          </cell>
          <cell r="O510">
            <v>5.79</v>
          </cell>
        </row>
        <row r="511">
          <cell r="A511">
            <v>511</v>
          </cell>
        </row>
        <row r="512">
          <cell r="A512">
            <v>512</v>
          </cell>
        </row>
        <row r="513">
          <cell r="A513">
            <v>513</v>
          </cell>
        </row>
        <row r="514">
          <cell r="A514">
            <v>514</v>
          </cell>
        </row>
        <row r="515">
          <cell r="A515">
            <v>515</v>
          </cell>
          <cell r="B515" t="str">
            <v>케이블 JF/SC (15%)</v>
          </cell>
          <cell r="C515" t="str">
            <v>0.65-400P</v>
          </cell>
          <cell r="D515" t="str">
            <v>m</v>
          </cell>
          <cell r="E515">
            <v>29581</v>
          </cell>
          <cell r="F515" t="str">
            <v>Y</v>
          </cell>
          <cell r="G515" t="str">
            <v>16-다</v>
          </cell>
          <cell r="H515">
            <v>53</v>
          </cell>
          <cell r="I515">
            <v>0</v>
          </cell>
          <cell r="J515">
            <v>0</v>
          </cell>
          <cell r="K515">
            <v>56</v>
          </cell>
          <cell r="L515">
            <v>0</v>
          </cell>
          <cell r="M515">
            <v>0</v>
          </cell>
          <cell r="N515">
            <v>2900</v>
          </cell>
          <cell r="O515">
            <v>7.81</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cell r="B525" t="str">
            <v>케이블 JF/SC (15%)</v>
          </cell>
          <cell r="C525" t="str">
            <v>0.65-600P</v>
          </cell>
          <cell r="D525" t="str">
            <v>m</v>
          </cell>
          <cell r="E525">
            <v>0</v>
          </cell>
          <cell r="F525" t="str">
            <v>Y</v>
          </cell>
          <cell r="G525" t="str">
            <v>17-마</v>
          </cell>
          <cell r="H525">
            <v>63</v>
          </cell>
          <cell r="I525">
            <v>0</v>
          </cell>
          <cell r="J525">
            <v>0</v>
          </cell>
          <cell r="K525">
            <v>64</v>
          </cell>
          <cell r="L525">
            <v>0</v>
          </cell>
          <cell r="M525">
            <v>0</v>
          </cell>
          <cell r="N525">
            <v>3528</v>
          </cell>
          <cell r="O525">
            <v>10.1</v>
          </cell>
        </row>
        <row r="526">
          <cell r="A526">
            <v>526</v>
          </cell>
        </row>
        <row r="527">
          <cell r="A527">
            <v>527</v>
          </cell>
        </row>
        <row r="528">
          <cell r="A528">
            <v>528</v>
          </cell>
        </row>
        <row r="529">
          <cell r="A529">
            <v>529</v>
          </cell>
        </row>
        <row r="530">
          <cell r="A530">
            <v>530</v>
          </cell>
          <cell r="B530" t="str">
            <v>케이블 FS/JF 수저</v>
          </cell>
          <cell r="C530" t="str">
            <v>0.65-3P</v>
          </cell>
          <cell r="D530" t="str">
            <v>m</v>
          </cell>
          <cell r="E530">
            <v>0</v>
          </cell>
          <cell r="F530" t="str">
            <v>Y</v>
          </cell>
          <cell r="G530" t="str">
            <v>6-라</v>
          </cell>
          <cell r="H530">
            <v>0</v>
          </cell>
          <cell r="I530">
            <v>0</v>
          </cell>
          <cell r="J530">
            <v>26</v>
          </cell>
          <cell r="K530">
            <v>0</v>
          </cell>
          <cell r="L530">
            <v>0</v>
          </cell>
          <cell r="M530">
            <v>25</v>
          </cell>
        </row>
        <row r="531">
          <cell r="A531">
            <v>531</v>
          </cell>
        </row>
        <row r="532">
          <cell r="A532">
            <v>532</v>
          </cell>
        </row>
        <row r="533">
          <cell r="A533">
            <v>533</v>
          </cell>
        </row>
        <row r="534">
          <cell r="A534">
            <v>534</v>
          </cell>
        </row>
        <row r="535">
          <cell r="A535">
            <v>535</v>
          </cell>
          <cell r="B535" t="str">
            <v>케이블 FS/JF 수저</v>
          </cell>
          <cell r="C535" t="str">
            <v>0.65-12P</v>
          </cell>
          <cell r="D535" t="str">
            <v>m</v>
          </cell>
          <cell r="E535">
            <v>0</v>
          </cell>
          <cell r="F535" t="str">
            <v>Y</v>
          </cell>
          <cell r="G535" t="str">
            <v>6-라</v>
          </cell>
          <cell r="H535">
            <v>0</v>
          </cell>
          <cell r="I535">
            <v>0</v>
          </cell>
          <cell r="J535">
            <v>26</v>
          </cell>
          <cell r="K535">
            <v>0</v>
          </cell>
          <cell r="L535">
            <v>0</v>
          </cell>
          <cell r="M535">
            <v>25</v>
          </cell>
        </row>
        <row r="536">
          <cell r="A536">
            <v>536</v>
          </cell>
        </row>
        <row r="537">
          <cell r="A537">
            <v>537</v>
          </cell>
        </row>
        <row r="538">
          <cell r="A538">
            <v>538</v>
          </cell>
        </row>
        <row r="539">
          <cell r="A539">
            <v>539</v>
          </cell>
        </row>
        <row r="540">
          <cell r="A540">
            <v>540</v>
          </cell>
          <cell r="B540" t="str">
            <v>케이블 FS/JF 수저</v>
          </cell>
          <cell r="C540" t="str">
            <v>0.65-15P</v>
          </cell>
          <cell r="D540" t="str">
            <v>m</v>
          </cell>
          <cell r="E540">
            <v>0</v>
          </cell>
          <cell r="F540" t="str">
            <v>Y</v>
          </cell>
          <cell r="G540" t="str">
            <v>6-라</v>
          </cell>
          <cell r="H540">
            <v>0</v>
          </cell>
          <cell r="I540">
            <v>0</v>
          </cell>
          <cell r="J540">
            <v>26</v>
          </cell>
          <cell r="K540">
            <v>0</v>
          </cell>
          <cell r="L540">
            <v>0</v>
          </cell>
          <cell r="M540">
            <v>25</v>
          </cell>
        </row>
        <row r="541">
          <cell r="A541">
            <v>541</v>
          </cell>
        </row>
        <row r="542">
          <cell r="A542">
            <v>542</v>
          </cell>
        </row>
        <row r="543">
          <cell r="A543">
            <v>543</v>
          </cell>
        </row>
        <row r="544">
          <cell r="A544">
            <v>544</v>
          </cell>
        </row>
        <row r="545">
          <cell r="A545">
            <v>545</v>
          </cell>
          <cell r="B545" t="str">
            <v>케이블 FS/JF 수저</v>
          </cell>
          <cell r="C545" t="str">
            <v>0.65-25P</v>
          </cell>
          <cell r="D545" t="str">
            <v>m</v>
          </cell>
          <cell r="E545">
            <v>37360</v>
          </cell>
          <cell r="F545" t="str">
            <v>Y</v>
          </cell>
          <cell r="G545" t="str">
            <v>7-다</v>
          </cell>
          <cell r="H545">
            <v>0</v>
          </cell>
          <cell r="I545">
            <v>0</v>
          </cell>
          <cell r="J545">
            <v>25</v>
          </cell>
          <cell r="K545">
            <v>0</v>
          </cell>
          <cell r="L545">
            <v>0</v>
          </cell>
          <cell r="M545">
            <v>28</v>
          </cell>
        </row>
        <row r="546">
          <cell r="A546">
            <v>546</v>
          </cell>
        </row>
        <row r="547">
          <cell r="A547">
            <v>547</v>
          </cell>
        </row>
        <row r="548">
          <cell r="A548">
            <v>548</v>
          </cell>
        </row>
        <row r="549">
          <cell r="A549">
            <v>549</v>
          </cell>
        </row>
        <row r="550">
          <cell r="A550">
            <v>550</v>
          </cell>
          <cell r="B550" t="str">
            <v>케이블 FS/JF 수저</v>
          </cell>
          <cell r="C550" t="str">
            <v>0.65-30P</v>
          </cell>
          <cell r="D550" t="str">
            <v>m</v>
          </cell>
          <cell r="E550">
            <v>0</v>
          </cell>
          <cell r="F550" t="str">
            <v>Y</v>
          </cell>
          <cell r="G550" t="str">
            <v>7-다</v>
          </cell>
          <cell r="H550">
            <v>0</v>
          </cell>
          <cell r="I550">
            <v>0</v>
          </cell>
          <cell r="J550">
            <v>25</v>
          </cell>
          <cell r="K550">
            <v>0</v>
          </cell>
          <cell r="L550">
            <v>0</v>
          </cell>
          <cell r="M550">
            <v>28</v>
          </cell>
        </row>
        <row r="551">
          <cell r="A551">
            <v>551</v>
          </cell>
        </row>
        <row r="552">
          <cell r="A552">
            <v>552</v>
          </cell>
        </row>
        <row r="553">
          <cell r="A553">
            <v>553</v>
          </cell>
        </row>
        <row r="554">
          <cell r="A554">
            <v>554</v>
          </cell>
        </row>
        <row r="555">
          <cell r="A555">
            <v>555</v>
          </cell>
          <cell r="B555" t="str">
            <v>케이블 FS/JF 수저</v>
          </cell>
          <cell r="C555" t="str">
            <v>0.65-50P</v>
          </cell>
          <cell r="D555" t="str">
            <v>m</v>
          </cell>
          <cell r="E555">
            <v>40680</v>
          </cell>
          <cell r="F555" t="str">
            <v>Y</v>
          </cell>
          <cell r="G555" t="str">
            <v>9-나</v>
          </cell>
          <cell r="H555">
            <v>0</v>
          </cell>
          <cell r="I555">
            <v>39</v>
          </cell>
          <cell r="J555">
            <v>0</v>
          </cell>
          <cell r="K555">
            <v>0</v>
          </cell>
          <cell r="L555">
            <v>34</v>
          </cell>
        </row>
        <row r="556">
          <cell r="A556">
            <v>556</v>
          </cell>
        </row>
        <row r="557">
          <cell r="A557">
            <v>557</v>
          </cell>
        </row>
        <row r="558">
          <cell r="A558">
            <v>558</v>
          </cell>
        </row>
        <row r="559">
          <cell r="A559">
            <v>559</v>
          </cell>
        </row>
        <row r="560">
          <cell r="A560">
            <v>560</v>
          </cell>
          <cell r="B560" t="str">
            <v>케이블 FS/JF 수저</v>
          </cell>
          <cell r="C560" t="str">
            <v>0.65-100P</v>
          </cell>
          <cell r="D560" t="str">
            <v>m</v>
          </cell>
          <cell r="E560">
            <v>43560</v>
          </cell>
          <cell r="F560" t="str">
            <v>Y</v>
          </cell>
          <cell r="G560" t="str">
            <v>10-다</v>
          </cell>
          <cell r="H560">
            <v>0</v>
          </cell>
          <cell r="I560">
            <v>51</v>
          </cell>
          <cell r="J560">
            <v>0</v>
          </cell>
          <cell r="K560">
            <v>0</v>
          </cell>
          <cell r="L560">
            <v>31</v>
          </cell>
        </row>
        <row r="561">
          <cell r="A561">
            <v>561</v>
          </cell>
        </row>
        <row r="562">
          <cell r="A562">
            <v>562</v>
          </cell>
        </row>
        <row r="563">
          <cell r="A563">
            <v>563</v>
          </cell>
        </row>
        <row r="564">
          <cell r="A564">
            <v>564</v>
          </cell>
        </row>
        <row r="565">
          <cell r="A565">
            <v>565</v>
          </cell>
          <cell r="B565" t="str">
            <v>케이블 FS/JF 수저</v>
          </cell>
          <cell r="C565" t="str">
            <v>0.65-200P</v>
          </cell>
          <cell r="D565" t="str">
            <v>m</v>
          </cell>
          <cell r="E565">
            <v>50480</v>
          </cell>
          <cell r="F565" t="str">
            <v>Y</v>
          </cell>
          <cell r="G565" t="str">
            <v>10-다</v>
          </cell>
          <cell r="H565">
            <v>0</v>
          </cell>
          <cell r="I565">
            <v>51</v>
          </cell>
          <cell r="J565">
            <v>0</v>
          </cell>
          <cell r="K565">
            <v>0</v>
          </cell>
          <cell r="L565">
            <v>31</v>
          </cell>
        </row>
        <row r="566">
          <cell r="A566">
            <v>566</v>
          </cell>
        </row>
        <row r="567">
          <cell r="A567">
            <v>567</v>
          </cell>
        </row>
        <row r="568">
          <cell r="A568">
            <v>568</v>
          </cell>
        </row>
        <row r="569">
          <cell r="A569">
            <v>569</v>
          </cell>
        </row>
        <row r="570">
          <cell r="A570">
            <v>570</v>
          </cell>
          <cell r="B570" t="str">
            <v>케이블 FS/JF 수저</v>
          </cell>
          <cell r="C570" t="str">
            <v>0.65-300P</v>
          </cell>
          <cell r="D570" t="str">
            <v>m</v>
          </cell>
          <cell r="E570">
            <v>55862</v>
          </cell>
          <cell r="F570" t="str">
            <v>Y</v>
          </cell>
          <cell r="G570" t="str">
            <v>13-다</v>
          </cell>
          <cell r="H570">
            <v>0</v>
          </cell>
          <cell r="I570">
            <v>40</v>
          </cell>
          <cell r="J570">
            <v>0</v>
          </cell>
          <cell r="K570">
            <v>0</v>
          </cell>
          <cell r="L570">
            <v>39</v>
          </cell>
        </row>
        <row r="571">
          <cell r="A571">
            <v>571</v>
          </cell>
        </row>
        <row r="572">
          <cell r="A572">
            <v>572</v>
          </cell>
        </row>
        <row r="573">
          <cell r="A573">
            <v>573</v>
          </cell>
        </row>
        <row r="574">
          <cell r="A574">
            <v>574</v>
          </cell>
        </row>
        <row r="575">
          <cell r="A575">
            <v>575</v>
          </cell>
          <cell r="B575" t="str">
            <v>케이블 FS/JF 수저</v>
          </cell>
          <cell r="C575" t="str">
            <v>0.65-400P</v>
          </cell>
          <cell r="D575" t="str">
            <v>m</v>
          </cell>
          <cell r="E575">
            <v>0</v>
          </cell>
          <cell r="F575" t="str">
            <v>Y</v>
          </cell>
          <cell r="G575" t="str">
            <v>13-나</v>
          </cell>
          <cell r="H575">
            <v>0</v>
          </cell>
          <cell r="I575">
            <v>43</v>
          </cell>
          <cell r="J575">
            <v>0</v>
          </cell>
          <cell r="K575">
            <v>0</v>
          </cell>
          <cell r="L575">
            <v>39</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cell r="B585" t="str">
            <v>케이블 FS/JF 수저</v>
          </cell>
          <cell r="C585" t="str">
            <v>0.65-600P</v>
          </cell>
          <cell r="D585" t="str">
            <v>m</v>
          </cell>
          <cell r="E585">
            <v>0</v>
          </cell>
          <cell r="F585" t="str">
            <v>Y</v>
          </cell>
          <cell r="G585" t="str">
            <v>14-다</v>
          </cell>
          <cell r="H585">
            <v>47</v>
          </cell>
          <cell r="I585">
            <v>0</v>
          </cell>
          <cell r="J585">
            <v>0</v>
          </cell>
          <cell r="K585">
            <v>47</v>
          </cell>
        </row>
        <row r="586">
          <cell r="A586">
            <v>586</v>
          </cell>
        </row>
        <row r="587">
          <cell r="A587">
            <v>587</v>
          </cell>
        </row>
        <row r="588">
          <cell r="A588">
            <v>588</v>
          </cell>
        </row>
        <row r="589">
          <cell r="A589">
            <v>589</v>
          </cell>
        </row>
        <row r="590">
          <cell r="A590">
            <v>590</v>
          </cell>
          <cell r="B590" t="str">
            <v>케이블 FS/SC 수저</v>
          </cell>
          <cell r="C590" t="str">
            <v>0.65-3P</v>
          </cell>
          <cell r="D590" t="str">
            <v>m</v>
          </cell>
          <cell r="E590">
            <v>0</v>
          </cell>
          <cell r="F590" t="str">
            <v>Y</v>
          </cell>
          <cell r="G590" t="str">
            <v>6-라</v>
          </cell>
          <cell r="H590">
            <v>0</v>
          </cell>
          <cell r="I590">
            <v>0</v>
          </cell>
          <cell r="J590">
            <v>26</v>
          </cell>
          <cell r="K590">
            <v>0</v>
          </cell>
          <cell r="L590">
            <v>0</v>
          </cell>
          <cell r="M590">
            <v>25</v>
          </cell>
        </row>
        <row r="591">
          <cell r="A591">
            <v>591</v>
          </cell>
        </row>
        <row r="592">
          <cell r="A592">
            <v>592</v>
          </cell>
        </row>
        <row r="593">
          <cell r="A593">
            <v>593</v>
          </cell>
        </row>
        <row r="594">
          <cell r="A594">
            <v>594</v>
          </cell>
        </row>
        <row r="595">
          <cell r="A595">
            <v>595</v>
          </cell>
          <cell r="B595" t="str">
            <v>케이블 FS/SC 수저</v>
          </cell>
          <cell r="C595" t="str">
            <v>0.65-12P</v>
          </cell>
          <cell r="D595" t="str">
            <v>m</v>
          </cell>
          <cell r="E595">
            <v>0</v>
          </cell>
          <cell r="F595" t="str">
            <v>Y</v>
          </cell>
          <cell r="G595" t="str">
            <v>6-라</v>
          </cell>
          <cell r="H595">
            <v>0</v>
          </cell>
          <cell r="I595">
            <v>0</v>
          </cell>
          <cell r="J595">
            <v>26</v>
          </cell>
          <cell r="K595">
            <v>0</v>
          </cell>
          <cell r="L595">
            <v>0</v>
          </cell>
          <cell r="M595">
            <v>25</v>
          </cell>
        </row>
        <row r="596">
          <cell r="A596">
            <v>596</v>
          </cell>
        </row>
        <row r="597">
          <cell r="A597">
            <v>597</v>
          </cell>
        </row>
        <row r="598">
          <cell r="A598">
            <v>598</v>
          </cell>
        </row>
        <row r="599">
          <cell r="A599">
            <v>599</v>
          </cell>
        </row>
        <row r="600">
          <cell r="A600">
            <v>600</v>
          </cell>
          <cell r="B600" t="str">
            <v>케이블 FS/SC 수저</v>
          </cell>
          <cell r="C600" t="str">
            <v>0.65-15P</v>
          </cell>
          <cell r="D600" t="str">
            <v>m</v>
          </cell>
          <cell r="E600">
            <v>0</v>
          </cell>
          <cell r="F600" t="str">
            <v>Y</v>
          </cell>
          <cell r="G600" t="str">
            <v>6-라</v>
          </cell>
          <cell r="H600">
            <v>0</v>
          </cell>
          <cell r="I600">
            <v>0</v>
          </cell>
          <cell r="J600">
            <v>26</v>
          </cell>
          <cell r="K600">
            <v>0</v>
          </cell>
          <cell r="L600">
            <v>0</v>
          </cell>
          <cell r="M600">
            <v>25</v>
          </cell>
        </row>
        <row r="601">
          <cell r="A601">
            <v>601</v>
          </cell>
        </row>
        <row r="602">
          <cell r="A602">
            <v>602</v>
          </cell>
        </row>
        <row r="603">
          <cell r="A603">
            <v>603</v>
          </cell>
        </row>
        <row r="604">
          <cell r="A604">
            <v>604</v>
          </cell>
        </row>
        <row r="605">
          <cell r="A605">
            <v>605</v>
          </cell>
          <cell r="B605" t="str">
            <v>케이블 FS/SC 수저</v>
          </cell>
          <cell r="C605" t="str">
            <v>0.65-24P</v>
          </cell>
          <cell r="D605" t="str">
            <v>m</v>
          </cell>
          <cell r="E605">
            <v>39680</v>
          </cell>
          <cell r="F605" t="str">
            <v>Y</v>
          </cell>
          <cell r="G605" t="str">
            <v>7-다</v>
          </cell>
          <cell r="H605">
            <v>0</v>
          </cell>
          <cell r="I605">
            <v>0</v>
          </cell>
          <cell r="J605">
            <v>25</v>
          </cell>
          <cell r="K605">
            <v>0</v>
          </cell>
          <cell r="L605">
            <v>0</v>
          </cell>
          <cell r="M605">
            <v>28</v>
          </cell>
        </row>
        <row r="606">
          <cell r="A606">
            <v>606</v>
          </cell>
        </row>
        <row r="607">
          <cell r="A607">
            <v>607</v>
          </cell>
        </row>
        <row r="608">
          <cell r="A608">
            <v>608</v>
          </cell>
        </row>
        <row r="609">
          <cell r="A609">
            <v>609</v>
          </cell>
        </row>
        <row r="610">
          <cell r="A610">
            <v>610</v>
          </cell>
          <cell r="B610" t="str">
            <v>케이블 FS/SC 수저</v>
          </cell>
          <cell r="C610" t="str">
            <v>0.65-30P</v>
          </cell>
          <cell r="D610" t="str">
            <v>m</v>
          </cell>
          <cell r="E610">
            <v>0</v>
          </cell>
          <cell r="F610" t="str">
            <v>Y</v>
          </cell>
          <cell r="G610" t="str">
            <v>7-다</v>
          </cell>
          <cell r="H610">
            <v>0</v>
          </cell>
          <cell r="I610">
            <v>0</v>
          </cell>
          <cell r="J610">
            <v>25</v>
          </cell>
          <cell r="K610">
            <v>0</v>
          </cell>
          <cell r="L610">
            <v>0</v>
          </cell>
          <cell r="M610">
            <v>28</v>
          </cell>
        </row>
        <row r="611">
          <cell r="A611">
            <v>611</v>
          </cell>
        </row>
        <row r="612">
          <cell r="A612">
            <v>612</v>
          </cell>
        </row>
        <row r="613">
          <cell r="A613">
            <v>613</v>
          </cell>
        </row>
        <row r="614">
          <cell r="A614">
            <v>614</v>
          </cell>
        </row>
        <row r="615">
          <cell r="A615">
            <v>615</v>
          </cell>
          <cell r="B615" t="str">
            <v>케이블 FS/SC 수저</v>
          </cell>
          <cell r="C615" t="str">
            <v>0.65-50P</v>
          </cell>
          <cell r="D615" t="str">
            <v>m</v>
          </cell>
          <cell r="E615">
            <v>40450</v>
          </cell>
          <cell r="F615" t="str">
            <v>Y</v>
          </cell>
          <cell r="G615" t="str">
            <v>9-나</v>
          </cell>
          <cell r="H615">
            <v>0</v>
          </cell>
          <cell r="I615">
            <v>39</v>
          </cell>
          <cell r="J615">
            <v>0</v>
          </cell>
          <cell r="K615">
            <v>0</v>
          </cell>
          <cell r="L615">
            <v>34</v>
          </cell>
        </row>
        <row r="616">
          <cell r="A616">
            <v>616</v>
          </cell>
        </row>
        <row r="617">
          <cell r="A617">
            <v>617</v>
          </cell>
        </row>
        <row r="618">
          <cell r="A618">
            <v>618</v>
          </cell>
        </row>
        <row r="619">
          <cell r="A619">
            <v>619</v>
          </cell>
        </row>
        <row r="620">
          <cell r="A620">
            <v>620</v>
          </cell>
          <cell r="B620" t="str">
            <v>케이블 FS/SC 수저</v>
          </cell>
          <cell r="C620" t="str">
            <v>0.65-100P</v>
          </cell>
          <cell r="D620" t="str">
            <v>m</v>
          </cell>
          <cell r="E620">
            <v>46400</v>
          </cell>
          <cell r="F620" t="str">
            <v>Y</v>
          </cell>
          <cell r="G620" t="str">
            <v>10-다</v>
          </cell>
          <cell r="H620">
            <v>0</v>
          </cell>
          <cell r="I620">
            <v>51</v>
          </cell>
          <cell r="J620">
            <v>0</v>
          </cell>
          <cell r="K620">
            <v>0</v>
          </cell>
          <cell r="L620">
            <v>31</v>
          </cell>
        </row>
        <row r="621">
          <cell r="A621">
            <v>621</v>
          </cell>
        </row>
        <row r="622">
          <cell r="A622">
            <v>622</v>
          </cell>
        </row>
        <row r="623">
          <cell r="A623">
            <v>623</v>
          </cell>
        </row>
        <row r="624">
          <cell r="A624">
            <v>624</v>
          </cell>
        </row>
        <row r="625">
          <cell r="A625">
            <v>625</v>
          </cell>
          <cell r="B625" t="str">
            <v>케이블 FS/SC 수저</v>
          </cell>
          <cell r="C625" t="str">
            <v>0.65-200P</v>
          </cell>
          <cell r="D625" t="str">
            <v>m</v>
          </cell>
          <cell r="E625">
            <v>52800</v>
          </cell>
          <cell r="F625" t="str">
            <v>Y</v>
          </cell>
          <cell r="G625" t="str">
            <v>10-다</v>
          </cell>
          <cell r="H625">
            <v>0</v>
          </cell>
          <cell r="I625">
            <v>51</v>
          </cell>
          <cell r="J625">
            <v>0</v>
          </cell>
          <cell r="K625">
            <v>0</v>
          </cell>
          <cell r="L625">
            <v>31</v>
          </cell>
        </row>
        <row r="626">
          <cell r="A626">
            <v>626</v>
          </cell>
        </row>
        <row r="627">
          <cell r="A627">
            <v>627</v>
          </cell>
        </row>
        <row r="628">
          <cell r="A628">
            <v>628</v>
          </cell>
        </row>
        <row r="629">
          <cell r="A629">
            <v>629</v>
          </cell>
        </row>
        <row r="630">
          <cell r="A630">
            <v>630</v>
          </cell>
          <cell r="B630" t="str">
            <v>케이블 FS/SC 수저</v>
          </cell>
          <cell r="C630" t="str">
            <v>0.65-300P</v>
          </cell>
          <cell r="D630" t="str">
            <v>m</v>
          </cell>
          <cell r="E630">
            <v>58310</v>
          </cell>
          <cell r="F630" t="str">
            <v>Y</v>
          </cell>
          <cell r="G630" t="str">
            <v>13-다</v>
          </cell>
          <cell r="H630">
            <v>0</v>
          </cell>
          <cell r="I630">
            <v>40</v>
          </cell>
          <cell r="J630">
            <v>0</v>
          </cell>
          <cell r="K630">
            <v>0</v>
          </cell>
          <cell r="L630">
            <v>39</v>
          </cell>
        </row>
        <row r="631">
          <cell r="A631">
            <v>631</v>
          </cell>
        </row>
        <row r="632">
          <cell r="A632">
            <v>632</v>
          </cell>
        </row>
        <row r="633">
          <cell r="A633">
            <v>633</v>
          </cell>
        </row>
        <row r="634">
          <cell r="A634">
            <v>634</v>
          </cell>
        </row>
        <row r="635">
          <cell r="A635">
            <v>635</v>
          </cell>
          <cell r="B635" t="str">
            <v>케이블 FS/SC 수저</v>
          </cell>
          <cell r="C635" t="str">
            <v>0.65-400P</v>
          </cell>
          <cell r="D635" t="str">
            <v>m</v>
          </cell>
          <cell r="E635">
            <v>0</v>
          </cell>
          <cell r="F635" t="str">
            <v>Y</v>
          </cell>
          <cell r="G635" t="str">
            <v>13-나</v>
          </cell>
          <cell r="H635">
            <v>0</v>
          </cell>
          <cell r="I635">
            <v>43</v>
          </cell>
          <cell r="J635">
            <v>0</v>
          </cell>
          <cell r="K635">
            <v>0</v>
          </cell>
          <cell r="L635">
            <v>39</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cell r="B645" t="str">
            <v>케이블 FS/SC 수저</v>
          </cell>
          <cell r="C645" t="str">
            <v>0.65-600P</v>
          </cell>
          <cell r="D645" t="str">
            <v>m</v>
          </cell>
          <cell r="E645">
            <v>0</v>
          </cell>
          <cell r="F645" t="str">
            <v>Y</v>
          </cell>
          <cell r="G645" t="str">
            <v>14-다</v>
          </cell>
          <cell r="H645">
            <v>47</v>
          </cell>
          <cell r="I645">
            <v>0</v>
          </cell>
          <cell r="J645">
            <v>0</v>
          </cell>
          <cell r="K645">
            <v>47</v>
          </cell>
        </row>
        <row r="646">
          <cell r="A646">
            <v>646</v>
          </cell>
        </row>
        <row r="647">
          <cell r="A647">
            <v>647</v>
          </cell>
        </row>
        <row r="648">
          <cell r="A648">
            <v>648</v>
          </cell>
        </row>
        <row r="649">
          <cell r="A649">
            <v>649</v>
          </cell>
        </row>
        <row r="650">
          <cell r="A650">
            <v>650</v>
          </cell>
          <cell r="B650" t="str">
            <v>케이블 FS/JF-SS</v>
          </cell>
          <cell r="C650" t="str">
            <v>0.65-6P</v>
          </cell>
          <cell r="D650" t="str">
            <v>m</v>
          </cell>
          <cell r="E650">
            <v>1519</v>
          </cell>
          <cell r="F650" t="str">
            <v>Y</v>
          </cell>
          <cell r="G650" t="str">
            <v>6-다</v>
          </cell>
          <cell r="H650">
            <v>0</v>
          </cell>
          <cell r="I650">
            <v>0</v>
          </cell>
          <cell r="J650">
            <v>24</v>
          </cell>
          <cell r="K650">
            <v>0</v>
          </cell>
          <cell r="L650">
            <v>0</v>
          </cell>
          <cell r="M650">
            <v>25</v>
          </cell>
          <cell r="N650">
            <v>252</v>
          </cell>
          <cell r="O650">
            <v>0.27</v>
          </cell>
        </row>
        <row r="651">
          <cell r="A651">
            <v>651</v>
          </cell>
        </row>
        <row r="652">
          <cell r="A652">
            <v>652</v>
          </cell>
        </row>
        <row r="653">
          <cell r="A653">
            <v>653</v>
          </cell>
        </row>
        <row r="654">
          <cell r="A654">
            <v>654</v>
          </cell>
        </row>
        <row r="655">
          <cell r="A655">
            <v>655</v>
          </cell>
          <cell r="B655" t="str">
            <v>케이블 FS/JF-SS</v>
          </cell>
          <cell r="C655" t="str">
            <v>0.65-12P</v>
          </cell>
          <cell r="D655" t="str">
            <v>m</v>
          </cell>
          <cell r="E655">
            <v>1782</v>
          </cell>
          <cell r="F655" t="str">
            <v>Y</v>
          </cell>
          <cell r="G655" t="str">
            <v>7-나</v>
          </cell>
          <cell r="H655">
            <v>0</v>
          </cell>
          <cell r="I655">
            <v>0</v>
          </cell>
          <cell r="J655">
            <v>25</v>
          </cell>
          <cell r="K655">
            <v>0</v>
          </cell>
          <cell r="L655">
            <v>0</v>
          </cell>
          <cell r="M655">
            <v>28</v>
          </cell>
          <cell r="N655">
            <v>252</v>
          </cell>
          <cell r="O655">
            <v>0.35</v>
          </cell>
        </row>
        <row r="656">
          <cell r="A656">
            <v>656</v>
          </cell>
        </row>
        <row r="657">
          <cell r="A657">
            <v>657</v>
          </cell>
        </row>
        <row r="658">
          <cell r="A658">
            <v>658</v>
          </cell>
        </row>
        <row r="659">
          <cell r="A659">
            <v>659</v>
          </cell>
        </row>
        <row r="660">
          <cell r="A660">
            <v>660</v>
          </cell>
          <cell r="B660" t="str">
            <v>케이블 FS/JF-SS</v>
          </cell>
          <cell r="C660" t="str">
            <v>0.65-15P</v>
          </cell>
          <cell r="D660" t="str">
            <v>m</v>
          </cell>
          <cell r="E660">
            <v>1816</v>
          </cell>
          <cell r="F660" t="str">
            <v>Y</v>
          </cell>
          <cell r="G660" t="str">
            <v>7-다</v>
          </cell>
          <cell r="H660">
            <v>0</v>
          </cell>
          <cell r="I660">
            <v>0</v>
          </cell>
          <cell r="J660">
            <v>25</v>
          </cell>
          <cell r="K660">
            <v>0</v>
          </cell>
          <cell r="L660">
            <v>0</v>
          </cell>
          <cell r="M660">
            <v>28</v>
          </cell>
          <cell r="N660">
            <v>252</v>
          </cell>
          <cell r="O660">
            <v>0.35</v>
          </cell>
        </row>
        <row r="661">
          <cell r="A661">
            <v>661</v>
          </cell>
        </row>
        <row r="662">
          <cell r="A662">
            <v>662</v>
          </cell>
        </row>
        <row r="663">
          <cell r="A663">
            <v>663</v>
          </cell>
        </row>
        <row r="664">
          <cell r="A664">
            <v>664</v>
          </cell>
        </row>
        <row r="665">
          <cell r="A665">
            <v>665</v>
          </cell>
          <cell r="B665" t="str">
            <v>케이블 FS/JF-SS</v>
          </cell>
          <cell r="C665" t="str">
            <v>0.65-25P</v>
          </cell>
          <cell r="D665" t="str">
            <v>m</v>
          </cell>
          <cell r="E665">
            <v>2392</v>
          </cell>
          <cell r="F665" t="str">
            <v>Y</v>
          </cell>
          <cell r="G665" t="str">
            <v>9-가</v>
          </cell>
          <cell r="H665">
            <v>0</v>
          </cell>
          <cell r="I665">
            <v>37</v>
          </cell>
          <cell r="J665">
            <v>0</v>
          </cell>
          <cell r="K665">
            <v>0</v>
          </cell>
          <cell r="L665">
            <v>34</v>
          </cell>
          <cell r="M665">
            <v>0</v>
          </cell>
          <cell r="N665">
            <v>355</v>
          </cell>
          <cell r="O665">
            <v>0.35</v>
          </cell>
        </row>
        <row r="666">
          <cell r="A666">
            <v>666</v>
          </cell>
        </row>
        <row r="667">
          <cell r="A667">
            <v>667</v>
          </cell>
        </row>
        <row r="668">
          <cell r="A668">
            <v>668</v>
          </cell>
        </row>
        <row r="669">
          <cell r="A669">
            <v>669</v>
          </cell>
        </row>
        <row r="670">
          <cell r="A670">
            <v>670</v>
          </cell>
          <cell r="B670" t="str">
            <v>케이블 FS/JF-SS</v>
          </cell>
          <cell r="C670" t="str">
            <v>0.65-30P</v>
          </cell>
          <cell r="D670" t="str">
            <v>m</v>
          </cell>
          <cell r="E670">
            <v>0</v>
          </cell>
          <cell r="F670" t="str">
            <v>Y</v>
          </cell>
          <cell r="G670" t="str">
            <v>9-가</v>
          </cell>
          <cell r="H670">
            <v>0</v>
          </cell>
          <cell r="I670">
            <v>37</v>
          </cell>
          <cell r="J670">
            <v>0</v>
          </cell>
          <cell r="K670">
            <v>0</v>
          </cell>
          <cell r="L670">
            <v>34</v>
          </cell>
          <cell r="M670">
            <v>0</v>
          </cell>
          <cell r="N670">
            <v>464</v>
          </cell>
          <cell r="O670">
            <v>0.46</v>
          </cell>
        </row>
        <row r="671">
          <cell r="A671">
            <v>671</v>
          </cell>
        </row>
        <row r="672">
          <cell r="A672">
            <v>672</v>
          </cell>
        </row>
        <row r="673">
          <cell r="A673">
            <v>673</v>
          </cell>
        </row>
        <row r="674">
          <cell r="A674">
            <v>674</v>
          </cell>
        </row>
        <row r="675">
          <cell r="A675">
            <v>675</v>
          </cell>
          <cell r="B675" t="str">
            <v>케이블 FS/JF-SS</v>
          </cell>
          <cell r="C675" t="str">
            <v>0.65-50P</v>
          </cell>
          <cell r="D675" t="str">
            <v>m</v>
          </cell>
          <cell r="E675">
            <v>3171</v>
          </cell>
          <cell r="F675" t="str">
            <v>Y</v>
          </cell>
          <cell r="G675" t="str">
            <v>9-아</v>
          </cell>
          <cell r="H675">
            <v>0</v>
          </cell>
          <cell r="I675">
            <v>46</v>
          </cell>
          <cell r="J675">
            <v>0</v>
          </cell>
          <cell r="K675">
            <v>0</v>
          </cell>
          <cell r="L675">
            <v>40</v>
          </cell>
          <cell r="M675">
            <v>0</v>
          </cell>
          <cell r="N675">
            <v>520</v>
          </cell>
          <cell r="O675">
            <v>0.7</v>
          </cell>
        </row>
        <row r="676">
          <cell r="A676">
            <v>676</v>
          </cell>
        </row>
        <row r="677">
          <cell r="A677">
            <v>677</v>
          </cell>
        </row>
        <row r="678">
          <cell r="A678">
            <v>678</v>
          </cell>
          <cell r="B678" t="str">
            <v>케이블 FS/JF-SS</v>
          </cell>
          <cell r="C678" t="str">
            <v>0.65-75P</v>
          </cell>
          <cell r="D678" t="str">
            <v>m</v>
          </cell>
          <cell r="E678">
            <v>3910</v>
          </cell>
          <cell r="F678" t="str">
            <v>Y</v>
          </cell>
        </row>
        <row r="679">
          <cell r="A679">
            <v>679</v>
          </cell>
        </row>
        <row r="680">
          <cell r="A680">
            <v>680</v>
          </cell>
          <cell r="B680" t="str">
            <v>케이블 FS/JF-SS</v>
          </cell>
          <cell r="C680" t="str">
            <v>0.65-100P</v>
          </cell>
          <cell r="D680" t="str">
            <v>m</v>
          </cell>
          <cell r="E680">
            <v>5019</v>
          </cell>
          <cell r="F680" t="str">
            <v>Y</v>
          </cell>
          <cell r="G680" t="str">
            <v>13-라</v>
          </cell>
          <cell r="H680">
            <v>0</v>
          </cell>
          <cell r="I680">
            <v>46</v>
          </cell>
          <cell r="J680">
            <v>0</v>
          </cell>
          <cell r="K680">
            <v>0</v>
          </cell>
          <cell r="L680">
            <v>39</v>
          </cell>
          <cell r="M680">
            <v>0</v>
          </cell>
          <cell r="N680">
            <v>819</v>
          </cell>
          <cell r="O680">
            <v>1.22</v>
          </cell>
        </row>
        <row r="681">
          <cell r="A681">
            <v>681</v>
          </cell>
        </row>
        <row r="682">
          <cell r="A682">
            <v>682</v>
          </cell>
          <cell r="B682" t="str">
            <v>케이블 FS/JF-SS</v>
          </cell>
          <cell r="C682" t="str">
            <v>0.65-150P</v>
          </cell>
          <cell r="D682" t="str">
            <v>m</v>
          </cell>
          <cell r="E682">
            <v>7210</v>
          </cell>
          <cell r="F682" t="str">
            <v>Y</v>
          </cell>
        </row>
        <row r="683">
          <cell r="A683">
            <v>683</v>
          </cell>
        </row>
        <row r="684">
          <cell r="A684">
            <v>684</v>
          </cell>
        </row>
        <row r="685">
          <cell r="A685">
            <v>685</v>
          </cell>
          <cell r="B685" t="str">
            <v>케이블 FS/JF-SS</v>
          </cell>
          <cell r="C685" t="str">
            <v>0.65-200P</v>
          </cell>
          <cell r="D685" t="str">
            <v>m</v>
          </cell>
          <cell r="E685">
            <v>9727</v>
          </cell>
          <cell r="F685" t="str">
            <v>Y</v>
          </cell>
          <cell r="G685" t="str">
            <v>11-다</v>
          </cell>
          <cell r="H685">
            <v>0</v>
          </cell>
          <cell r="I685">
            <v>38</v>
          </cell>
          <cell r="J685">
            <v>0</v>
          </cell>
          <cell r="K685">
            <v>0</v>
          </cell>
          <cell r="L685">
            <v>31</v>
          </cell>
          <cell r="M685">
            <v>0</v>
          </cell>
          <cell r="N685">
            <v>891</v>
          </cell>
          <cell r="O685">
            <v>2.12</v>
          </cell>
        </row>
        <row r="686">
          <cell r="A686">
            <v>686</v>
          </cell>
        </row>
        <row r="687">
          <cell r="A687">
            <v>687</v>
          </cell>
        </row>
        <row r="688">
          <cell r="A688">
            <v>688</v>
          </cell>
        </row>
        <row r="689">
          <cell r="A689">
            <v>689</v>
          </cell>
        </row>
        <row r="690">
          <cell r="A690">
            <v>690</v>
          </cell>
          <cell r="B690" t="str">
            <v>케이블 FS/JF-SS</v>
          </cell>
          <cell r="C690" t="str">
            <v>0.65-300P</v>
          </cell>
          <cell r="D690" t="str">
            <v>m</v>
          </cell>
          <cell r="E690">
            <v>0</v>
          </cell>
          <cell r="F690" t="str">
            <v>Y</v>
          </cell>
          <cell r="G690" t="str">
            <v>14-라</v>
          </cell>
          <cell r="H690">
            <v>48</v>
          </cell>
          <cell r="I690">
            <v>0</v>
          </cell>
          <cell r="J690">
            <v>0</v>
          </cell>
          <cell r="K690">
            <v>47</v>
          </cell>
        </row>
        <row r="691">
          <cell r="A691">
            <v>691</v>
          </cell>
        </row>
        <row r="692">
          <cell r="A692">
            <v>692</v>
          </cell>
        </row>
        <row r="693">
          <cell r="A693">
            <v>693</v>
          </cell>
        </row>
        <row r="694">
          <cell r="A694">
            <v>694</v>
          </cell>
        </row>
        <row r="695">
          <cell r="A695">
            <v>695</v>
          </cell>
          <cell r="B695" t="str">
            <v>케이블 FS/JF-SS</v>
          </cell>
          <cell r="C695" t="str">
            <v>0.65-400P</v>
          </cell>
          <cell r="D695" t="str">
            <v>m</v>
          </cell>
          <cell r="E695">
            <v>0</v>
          </cell>
          <cell r="F695" t="str">
            <v>Y</v>
          </cell>
          <cell r="G695" t="str">
            <v>14-나</v>
          </cell>
          <cell r="H695">
            <v>46</v>
          </cell>
          <cell r="I695">
            <v>0</v>
          </cell>
          <cell r="J695">
            <v>0</v>
          </cell>
          <cell r="K695">
            <v>47</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cell r="B705" t="str">
            <v>케이블 FS/JF-SS</v>
          </cell>
          <cell r="C705" t="str">
            <v>0.65-600P</v>
          </cell>
          <cell r="D705" t="str">
            <v>m</v>
          </cell>
          <cell r="E705">
            <v>0</v>
          </cell>
          <cell r="F705" t="str">
            <v>Y</v>
          </cell>
          <cell r="G705" t="str">
            <v>16-나</v>
          </cell>
          <cell r="H705">
            <v>52</v>
          </cell>
          <cell r="I705">
            <v>0</v>
          </cell>
          <cell r="J705">
            <v>0</v>
          </cell>
          <cell r="K705">
            <v>56</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cell r="B714">
            <v>0</v>
          </cell>
          <cell r="C714">
            <v>0</v>
          </cell>
          <cell r="D714">
            <v>0</v>
          </cell>
          <cell r="E714" t="str">
            <v>…..</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row r="1282">
          <cell r="A1282">
            <v>1282</v>
          </cell>
        </row>
        <row r="1283">
          <cell r="A1283">
            <v>1283</v>
          </cell>
        </row>
        <row r="1284">
          <cell r="A1284">
            <v>1284</v>
          </cell>
        </row>
        <row r="1285">
          <cell r="A1285">
            <v>1285</v>
          </cell>
        </row>
        <row r="1286">
          <cell r="A1286">
            <v>1286</v>
          </cell>
        </row>
        <row r="1287">
          <cell r="A1287">
            <v>1287</v>
          </cell>
        </row>
        <row r="1288">
          <cell r="A1288">
            <v>1288</v>
          </cell>
        </row>
        <row r="1289">
          <cell r="A1289">
            <v>1289</v>
          </cell>
        </row>
        <row r="1290">
          <cell r="A1290">
            <v>1290</v>
          </cell>
        </row>
        <row r="1291">
          <cell r="A1291">
            <v>1291</v>
          </cell>
        </row>
        <row r="1292">
          <cell r="A1292">
            <v>1292</v>
          </cell>
        </row>
        <row r="1293">
          <cell r="A1293">
            <v>1293</v>
          </cell>
        </row>
        <row r="1294">
          <cell r="A1294">
            <v>1294</v>
          </cell>
        </row>
        <row r="1295">
          <cell r="A1295">
            <v>1295</v>
          </cell>
        </row>
        <row r="1296">
          <cell r="A1296">
            <v>1296</v>
          </cell>
        </row>
        <row r="1297">
          <cell r="A1297">
            <v>1297</v>
          </cell>
        </row>
        <row r="1298">
          <cell r="A1298">
            <v>1298</v>
          </cell>
        </row>
        <row r="1299">
          <cell r="A1299">
            <v>1299</v>
          </cell>
        </row>
        <row r="1300">
          <cell r="A1300">
            <v>1300</v>
          </cell>
        </row>
        <row r="1301">
          <cell r="A1301">
            <v>1301</v>
          </cell>
        </row>
        <row r="1302">
          <cell r="A1302">
            <v>1302</v>
          </cell>
        </row>
        <row r="1303">
          <cell r="A1303">
            <v>1303</v>
          </cell>
        </row>
        <row r="1304">
          <cell r="A1304">
            <v>1304</v>
          </cell>
        </row>
        <row r="1305">
          <cell r="A1305">
            <v>1305</v>
          </cell>
        </row>
        <row r="1306">
          <cell r="A1306">
            <v>1306</v>
          </cell>
        </row>
        <row r="1307">
          <cell r="A1307">
            <v>1307</v>
          </cell>
        </row>
        <row r="1308">
          <cell r="A1308">
            <v>1308</v>
          </cell>
        </row>
        <row r="1309">
          <cell r="A1309">
            <v>1309</v>
          </cell>
        </row>
        <row r="1310">
          <cell r="A1310">
            <v>1310</v>
          </cell>
        </row>
        <row r="1311">
          <cell r="A1311">
            <v>1311</v>
          </cell>
        </row>
        <row r="1312">
          <cell r="A1312">
            <v>1312</v>
          </cell>
        </row>
        <row r="1313">
          <cell r="A1313">
            <v>1313</v>
          </cell>
        </row>
        <row r="1314">
          <cell r="A1314">
            <v>1314</v>
          </cell>
        </row>
        <row r="1315">
          <cell r="A1315">
            <v>1315</v>
          </cell>
        </row>
        <row r="1316">
          <cell r="A1316">
            <v>1316</v>
          </cell>
        </row>
        <row r="1317">
          <cell r="A1317">
            <v>1317</v>
          </cell>
        </row>
        <row r="1318">
          <cell r="A1318">
            <v>1318</v>
          </cell>
        </row>
        <row r="1319">
          <cell r="A1319">
            <v>1319</v>
          </cell>
        </row>
        <row r="1320">
          <cell r="A1320">
            <v>1320</v>
          </cell>
        </row>
        <row r="1321">
          <cell r="A1321">
            <v>1321</v>
          </cell>
        </row>
        <row r="1322">
          <cell r="A1322">
            <v>1322</v>
          </cell>
        </row>
        <row r="1323">
          <cell r="A1323">
            <v>1323</v>
          </cell>
        </row>
        <row r="1324">
          <cell r="A1324">
            <v>1324</v>
          </cell>
        </row>
        <row r="1325">
          <cell r="A1325">
            <v>1325</v>
          </cell>
        </row>
        <row r="1326">
          <cell r="A1326">
            <v>1326</v>
          </cell>
        </row>
        <row r="1327">
          <cell r="A1327">
            <v>1327</v>
          </cell>
        </row>
        <row r="1328">
          <cell r="A1328">
            <v>1328</v>
          </cell>
        </row>
        <row r="1329">
          <cell r="A1329">
            <v>1329</v>
          </cell>
        </row>
        <row r="1330">
          <cell r="A1330">
            <v>1330</v>
          </cell>
        </row>
        <row r="1331">
          <cell r="A1331">
            <v>1331</v>
          </cell>
        </row>
        <row r="1332">
          <cell r="A1332">
            <v>1332</v>
          </cell>
        </row>
        <row r="1333">
          <cell r="A1333">
            <v>1333</v>
          </cell>
        </row>
        <row r="1334">
          <cell r="A1334">
            <v>1334</v>
          </cell>
        </row>
        <row r="1335">
          <cell r="A1335">
            <v>1335</v>
          </cell>
        </row>
        <row r="1336">
          <cell r="A1336">
            <v>1336</v>
          </cell>
        </row>
        <row r="1337">
          <cell r="A1337">
            <v>1337</v>
          </cell>
        </row>
        <row r="1338">
          <cell r="A1338">
            <v>1338</v>
          </cell>
        </row>
        <row r="1339">
          <cell r="A1339">
            <v>1339</v>
          </cell>
        </row>
        <row r="1340">
          <cell r="A1340">
            <v>1340</v>
          </cell>
        </row>
        <row r="1341">
          <cell r="A1341">
            <v>1341</v>
          </cell>
        </row>
        <row r="1342">
          <cell r="A1342">
            <v>1342</v>
          </cell>
        </row>
        <row r="1343">
          <cell r="A1343">
            <v>1343</v>
          </cell>
        </row>
        <row r="1344">
          <cell r="A1344">
            <v>1344</v>
          </cell>
        </row>
        <row r="1345">
          <cell r="A1345">
            <v>1345</v>
          </cell>
        </row>
        <row r="1346">
          <cell r="A1346">
            <v>1346</v>
          </cell>
        </row>
        <row r="1347">
          <cell r="A1347">
            <v>1347</v>
          </cell>
        </row>
        <row r="1348">
          <cell r="A1348">
            <v>1348</v>
          </cell>
        </row>
        <row r="1349">
          <cell r="A1349">
            <v>1349</v>
          </cell>
        </row>
        <row r="1350">
          <cell r="A1350">
            <v>1350</v>
          </cell>
        </row>
        <row r="1351">
          <cell r="A1351">
            <v>1351</v>
          </cell>
        </row>
        <row r="1352">
          <cell r="A1352">
            <v>1352</v>
          </cell>
        </row>
        <row r="1353">
          <cell r="A1353">
            <v>1353</v>
          </cell>
        </row>
        <row r="1354">
          <cell r="A1354">
            <v>1354</v>
          </cell>
        </row>
        <row r="1355">
          <cell r="A1355">
            <v>1355</v>
          </cell>
        </row>
        <row r="1356">
          <cell r="A1356">
            <v>1356</v>
          </cell>
        </row>
        <row r="1357">
          <cell r="A1357">
            <v>1357</v>
          </cell>
        </row>
        <row r="1358">
          <cell r="A1358">
            <v>1358</v>
          </cell>
        </row>
        <row r="1359">
          <cell r="A1359">
            <v>1359</v>
          </cell>
        </row>
        <row r="1360">
          <cell r="A1360">
            <v>1360</v>
          </cell>
        </row>
        <row r="1361">
          <cell r="A1361">
            <v>1361</v>
          </cell>
        </row>
        <row r="1362">
          <cell r="A1362">
            <v>1362</v>
          </cell>
        </row>
        <row r="1363">
          <cell r="A1363">
            <v>1363</v>
          </cell>
        </row>
        <row r="1364">
          <cell r="A1364">
            <v>1364</v>
          </cell>
        </row>
        <row r="1365">
          <cell r="A1365">
            <v>1365</v>
          </cell>
        </row>
        <row r="1366">
          <cell r="A1366">
            <v>1366</v>
          </cell>
        </row>
        <row r="1367">
          <cell r="A1367">
            <v>1367</v>
          </cell>
        </row>
        <row r="1368">
          <cell r="A1368">
            <v>1368</v>
          </cell>
        </row>
        <row r="1369">
          <cell r="A1369">
            <v>1369</v>
          </cell>
        </row>
        <row r="1370">
          <cell r="A1370">
            <v>1370</v>
          </cell>
        </row>
        <row r="1371">
          <cell r="A1371">
            <v>1371</v>
          </cell>
        </row>
        <row r="1372">
          <cell r="A1372">
            <v>1372</v>
          </cell>
        </row>
        <row r="1373">
          <cell r="A1373">
            <v>1373</v>
          </cell>
        </row>
        <row r="1374">
          <cell r="A1374">
            <v>1374</v>
          </cell>
        </row>
        <row r="1375">
          <cell r="A1375">
            <v>1375</v>
          </cell>
        </row>
        <row r="1376">
          <cell r="A1376">
            <v>1376</v>
          </cell>
        </row>
        <row r="1377">
          <cell r="A1377">
            <v>1377</v>
          </cell>
        </row>
        <row r="1378">
          <cell r="A1378">
            <v>1378</v>
          </cell>
        </row>
        <row r="1379">
          <cell r="A1379">
            <v>1379</v>
          </cell>
        </row>
        <row r="1380">
          <cell r="A1380">
            <v>1380</v>
          </cell>
        </row>
        <row r="1381">
          <cell r="A1381">
            <v>1381</v>
          </cell>
        </row>
        <row r="1382">
          <cell r="A1382">
            <v>1382</v>
          </cell>
        </row>
        <row r="1383">
          <cell r="A1383">
            <v>1383</v>
          </cell>
        </row>
        <row r="1384">
          <cell r="A1384">
            <v>1384</v>
          </cell>
        </row>
        <row r="1385">
          <cell r="A1385">
            <v>1385</v>
          </cell>
        </row>
        <row r="1386">
          <cell r="A1386">
            <v>1386</v>
          </cell>
        </row>
        <row r="1387">
          <cell r="A1387">
            <v>1387</v>
          </cell>
        </row>
        <row r="1388">
          <cell r="A1388">
            <v>1388</v>
          </cell>
        </row>
        <row r="1389">
          <cell r="A1389">
            <v>1389</v>
          </cell>
        </row>
        <row r="1390">
          <cell r="A1390">
            <v>1390</v>
          </cell>
        </row>
        <row r="1391">
          <cell r="A1391">
            <v>1391</v>
          </cell>
        </row>
        <row r="1392">
          <cell r="A1392">
            <v>1392</v>
          </cell>
        </row>
        <row r="1393">
          <cell r="A1393">
            <v>1393</v>
          </cell>
        </row>
        <row r="1394">
          <cell r="A1394">
            <v>1394</v>
          </cell>
        </row>
        <row r="1395">
          <cell r="A1395">
            <v>1395</v>
          </cell>
        </row>
        <row r="1396">
          <cell r="A1396">
            <v>1396</v>
          </cell>
        </row>
        <row r="1397">
          <cell r="A1397">
            <v>1397</v>
          </cell>
        </row>
        <row r="1398">
          <cell r="A1398">
            <v>1398</v>
          </cell>
        </row>
        <row r="1399">
          <cell r="A1399">
            <v>1399</v>
          </cell>
        </row>
        <row r="1400">
          <cell r="A1400">
            <v>1400</v>
          </cell>
        </row>
        <row r="1401">
          <cell r="A1401">
            <v>1401</v>
          </cell>
        </row>
        <row r="1402">
          <cell r="A1402">
            <v>1402</v>
          </cell>
        </row>
        <row r="1403">
          <cell r="A1403">
            <v>1403</v>
          </cell>
        </row>
        <row r="1404">
          <cell r="A1404">
            <v>1404</v>
          </cell>
        </row>
        <row r="1405">
          <cell r="A1405">
            <v>1405</v>
          </cell>
        </row>
        <row r="1406">
          <cell r="A1406">
            <v>1406</v>
          </cell>
        </row>
        <row r="1407">
          <cell r="A1407">
            <v>1407</v>
          </cell>
        </row>
        <row r="1408">
          <cell r="A1408">
            <v>1408</v>
          </cell>
        </row>
        <row r="1409">
          <cell r="A1409">
            <v>1409</v>
          </cell>
        </row>
        <row r="1410">
          <cell r="A1410">
            <v>1410</v>
          </cell>
        </row>
        <row r="1411">
          <cell r="A1411">
            <v>1411</v>
          </cell>
        </row>
        <row r="1412">
          <cell r="A1412">
            <v>1412</v>
          </cell>
        </row>
        <row r="1413">
          <cell r="A1413">
            <v>1413</v>
          </cell>
        </row>
        <row r="1414">
          <cell r="A1414">
            <v>1414</v>
          </cell>
        </row>
        <row r="1415">
          <cell r="A1415">
            <v>1415</v>
          </cell>
        </row>
        <row r="1416">
          <cell r="A1416">
            <v>1416</v>
          </cell>
        </row>
        <row r="1417">
          <cell r="A1417">
            <v>1417</v>
          </cell>
        </row>
        <row r="1418">
          <cell r="A1418">
            <v>1418</v>
          </cell>
        </row>
        <row r="1419">
          <cell r="A1419">
            <v>1419</v>
          </cell>
        </row>
        <row r="1420">
          <cell r="A1420">
            <v>1420</v>
          </cell>
        </row>
        <row r="1421">
          <cell r="A1421">
            <v>1421</v>
          </cell>
        </row>
        <row r="1422">
          <cell r="A1422">
            <v>1422</v>
          </cell>
        </row>
        <row r="1423">
          <cell r="A1423">
            <v>1423</v>
          </cell>
        </row>
        <row r="1424">
          <cell r="A1424">
            <v>1424</v>
          </cell>
        </row>
        <row r="1425">
          <cell r="A1425">
            <v>1425</v>
          </cell>
        </row>
        <row r="1426">
          <cell r="A1426">
            <v>1426</v>
          </cell>
        </row>
        <row r="1427">
          <cell r="A1427">
            <v>1427</v>
          </cell>
        </row>
        <row r="1428">
          <cell r="A1428">
            <v>1428</v>
          </cell>
        </row>
        <row r="1429">
          <cell r="A1429">
            <v>1429</v>
          </cell>
        </row>
        <row r="1430">
          <cell r="A1430">
            <v>1430</v>
          </cell>
        </row>
        <row r="1431">
          <cell r="A1431">
            <v>1431</v>
          </cell>
        </row>
        <row r="1432">
          <cell r="A1432">
            <v>1432</v>
          </cell>
        </row>
        <row r="1433">
          <cell r="A1433">
            <v>1433</v>
          </cell>
        </row>
        <row r="1434">
          <cell r="A1434">
            <v>1434</v>
          </cell>
        </row>
        <row r="1435">
          <cell r="A1435">
            <v>1435</v>
          </cell>
        </row>
        <row r="1436">
          <cell r="A1436">
            <v>1436</v>
          </cell>
        </row>
        <row r="1437">
          <cell r="A1437">
            <v>1437</v>
          </cell>
        </row>
        <row r="1438">
          <cell r="A1438">
            <v>1438</v>
          </cell>
        </row>
        <row r="1439">
          <cell r="A1439">
            <v>1439</v>
          </cell>
        </row>
        <row r="1440">
          <cell r="A1440">
            <v>1440</v>
          </cell>
        </row>
        <row r="1441">
          <cell r="A1441">
            <v>1441</v>
          </cell>
        </row>
        <row r="1442">
          <cell r="A1442">
            <v>1442</v>
          </cell>
        </row>
        <row r="1443">
          <cell r="A1443">
            <v>1443</v>
          </cell>
        </row>
        <row r="1444">
          <cell r="A1444">
            <v>1444</v>
          </cell>
        </row>
        <row r="1445">
          <cell r="A1445">
            <v>1445</v>
          </cell>
        </row>
        <row r="1446">
          <cell r="A1446">
            <v>1446</v>
          </cell>
        </row>
        <row r="1447">
          <cell r="A1447">
            <v>1447</v>
          </cell>
        </row>
        <row r="1448">
          <cell r="A1448">
            <v>1448</v>
          </cell>
        </row>
        <row r="1449">
          <cell r="A1449">
            <v>1449</v>
          </cell>
        </row>
        <row r="1450">
          <cell r="A1450">
            <v>1450</v>
          </cell>
        </row>
        <row r="1451">
          <cell r="A1451">
            <v>1451</v>
          </cell>
        </row>
        <row r="1452">
          <cell r="A1452">
            <v>1452</v>
          </cell>
        </row>
        <row r="1453">
          <cell r="A1453">
            <v>1453</v>
          </cell>
        </row>
        <row r="1454">
          <cell r="A1454">
            <v>1454</v>
          </cell>
        </row>
        <row r="1455">
          <cell r="A1455">
            <v>1455</v>
          </cell>
        </row>
        <row r="1456">
          <cell r="A1456">
            <v>1456</v>
          </cell>
        </row>
        <row r="1457">
          <cell r="A1457">
            <v>1457</v>
          </cell>
        </row>
        <row r="1458">
          <cell r="A1458">
            <v>1458</v>
          </cell>
        </row>
        <row r="1459">
          <cell r="A1459">
            <v>1459</v>
          </cell>
        </row>
        <row r="1460">
          <cell r="A1460">
            <v>1460</v>
          </cell>
        </row>
        <row r="1461">
          <cell r="A1461">
            <v>1461</v>
          </cell>
        </row>
        <row r="1462">
          <cell r="A1462">
            <v>1462</v>
          </cell>
        </row>
        <row r="1463">
          <cell r="A1463">
            <v>1463</v>
          </cell>
        </row>
        <row r="1464">
          <cell r="A1464">
            <v>1464</v>
          </cell>
        </row>
        <row r="1465">
          <cell r="A1465">
            <v>1465</v>
          </cell>
        </row>
        <row r="1466">
          <cell r="A1466">
            <v>1466</v>
          </cell>
        </row>
        <row r="1467">
          <cell r="A1467">
            <v>1467</v>
          </cell>
        </row>
        <row r="1468">
          <cell r="A1468">
            <v>1468</v>
          </cell>
        </row>
        <row r="1469">
          <cell r="A1469">
            <v>1469</v>
          </cell>
        </row>
        <row r="1470">
          <cell r="A1470">
            <v>1470</v>
          </cell>
        </row>
        <row r="1471">
          <cell r="A1471">
            <v>1471</v>
          </cell>
        </row>
        <row r="1472">
          <cell r="A1472">
            <v>1472</v>
          </cell>
        </row>
        <row r="1473">
          <cell r="A1473">
            <v>1473</v>
          </cell>
        </row>
        <row r="1474">
          <cell r="A1474">
            <v>1474</v>
          </cell>
        </row>
        <row r="1475">
          <cell r="A1475">
            <v>1475</v>
          </cell>
        </row>
        <row r="1476">
          <cell r="A1476">
            <v>1476</v>
          </cell>
        </row>
        <row r="1477">
          <cell r="A1477">
            <v>1477</v>
          </cell>
        </row>
        <row r="1478">
          <cell r="A1478">
            <v>1478</v>
          </cell>
        </row>
        <row r="1479">
          <cell r="A1479">
            <v>1479</v>
          </cell>
        </row>
        <row r="1480">
          <cell r="A1480">
            <v>1480</v>
          </cell>
        </row>
        <row r="1481">
          <cell r="A1481">
            <v>1481</v>
          </cell>
        </row>
        <row r="1482">
          <cell r="A1482">
            <v>1482</v>
          </cell>
        </row>
        <row r="1483">
          <cell r="A1483">
            <v>1483</v>
          </cell>
        </row>
        <row r="1484">
          <cell r="A1484">
            <v>1484</v>
          </cell>
        </row>
        <row r="1485">
          <cell r="A1485">
            <v>1485</v>
          </cell>
        </row>
        <row r="1486">
          <cell r="A1486">
            <v>1486</v>
          </cell>
        </row>
        <row r="1487">
          <cell r="A1487">
            <v>1487</v>
          </cell>
        </row>
        <row r="1488">
          <cell r="A1488">
            <v>1488</v>
          </cell>
        </row>
        <row r="1489">
          <cell r="A1489">
            <v>1489</v>
          </cell>
        </row>
        <row r="1490">
          <cell r="A1490">
            <v>1490</v>
          </cell>
        </row>
        <row r="1491">
          <cell r="A1491">
            <v>1491</v>
          </cell>
        </row>
        <row r="1492">
          <cell r="A1492">
            <v>1492</v>
          </cell>
        </row>
        <row r="1493">
          <cell r="A1493">
            <v>1493</v>
          </cell>
        </row>
        <row r="1494">
          <cell r="A1494">
            <v>1494</v>
          </cell>
        </row>
        <row r="1495">
          <cell r="A1495">
            <v>1495</v>
          </cell>
        </row>
        <row r="1496">
          <cell r="A1496">
            <v>1496</v>
          </cell>
        </row>
        <row r="1497">
          <cell r="A1497">
            <v>1497</v>
          </cell>
        </row>
        <row r="1498">
          <cell r="A1498">
            <v>1498</v>
          </cell>
        </row>
        <row r="1499">
          <cell r="A1499">
            <v>1499</v>
          </cell>
        </row>
        <row r="1500">
          <cell r="A1500">
            <v>1500</v>
          </cell>
        </row>
        <row r="1501">
          <cell r="A1501">
            <v>1501</v>
          </cell>
        </row>
        <row r="1502">
          <cell r="A1502">
            <v>1502</v>
          </cell>
        </row>
        <row r="1503">
          <cell r="A1503">
            <v>1503</v>
          </cell>
        </row>
        <row r="1504">
          <cell r="A1504">
            <v>1504</v>
          </cell>
        </row>
        <row r="1505">
          <cell r="A1505">
            <v>1505</v>
          </cell>
        </row>
        <row r="1506">
          <cell r="A1506">
            <v>1506</v>
          </cell>
        </row>
        <row r="1507">
          <cell r="A1507">
            <v>1507</v>
          </cell>
        </row>
        <row r="1508">
          <cell r="A1508">
            <v>1508</v>
          </cell>
        </row>
        <row r="1509">
          <cell r="A1509">
            <v>1509</v>
          </cell>
        </row>
        <row r="1510">
          <cell r="A1510">
            <v>1510</v>
          </cell>
        </row>
        <row r="1511">
          <cell r="A1511">
            <v>1511</v>
          </cell>
        </row>
        <row r="1512">
          <cell r="A1512">
            <v>1512</v>
          </cell>
        </row>
        <row r="1513">
          <cell r="A1513">
            <v>1513</v>
          </cell>
        </row>
        <row r="1514">
          <cell r="A1514">
            <v>1514</v>
          </cell>
        </row>
        <row r="1515">
          <cell r="A1515">
            <v>1515</v>
          </cell>
        </row>
        <row r="1516">
          <cell r="A1516">
            <v>1516</v>
          </cell>
        </row>
        <row r="1517">
          <cell r="A1517">
            <v>1517</v>
          </cell>
        </row>
        <row r="1518">
          <cell r="A1518">
            <v>1518</v>
          </cell>
        </row>
        <row r="1519">
          <cell r="A1519">
            <v>1519</v>
          </cell>
        </row>
        <row r="1520">
          <cell r="A1520">
            <v>1520</v>
          </cell>
        </row>
        <row r="1521">
          <cell r="A1521">
            <v>1521</v>
          </cell>
        </row>
        <row r="1522">
          <cell r="A1522">
            <v>1522</v>
          </cell>
        </row>
        <row r="1523">
          <cell r="A1523">
            <v>1523</v>
          </cell>
        </row>
        <row r="1524">
          <cell r="A1524">
            <v>1524</v>
          </cell>
        </row>
        <row r="1525">
          <cell r="A1525">
            <v>1525</v>
          </cell>
        </row>
        <row r="1526">
          <cell r="A1526">
            <v>1526</v>
          </cell>
        </row>
        <row r="1527">
          <cell r="A1527">
            <v>1527</v>
          </cell>
        </row>
        <row r="1528">
          <cell r="A1528">
            <v>1528</v>
          </cell>
        </row>
        <row r="1529">
          <cell r="A1529">
            <v>1529</v>
          </cell>
        </row>
        <row r="1530">
          <cell r="A1530">
            <v>1530</v>
          </cell>
        </row>
        <row r="1531">
          <cell r="A1531">
            <v>1531</v>
          </cell>
        </row>
        <row r="1532">
          <cell r="A1532">
            <v>1532</v>
          </cell>
        </row>
        <row r="1533">
          <cell r="A1533">
            <v>1533</v>
          </cell>
        </row>
        <row r="1534">
          <cell r="A1534">
            <v>1534</v>
          </cell>
        </row>
        <row r="1535">
          <cell r="A1535">
            <v>1535</v>
          </cell>
        </row>
        <row r="1536">
          <cell r="A1536">
            <v>1536</v>
          </cell>
        </row>
        <row r="1537">
          <cell r="A1537">
            <v>1537</v>
          </cell>
        </row>
        <row r="1538">
          <cell r="A1538">
            <v>1538</v>
          </cell>
        </row>
        <row r="1539">
          <cell r="A1539">
            <v>1539</v>
          </cell>
        </row>
        <row r="1540">
          <cell r="A1540">
            <v>1540</v>
          </cell>
        </row>
        <row r="1541">
          <cell r="A1541">
            <v>1541</v>
          </cell>
        </row>
        <row r="1542">
          <cell r="A1542">
            <v>1542</v>
          </cell>
        </row>
        <row r="1543">
          <cell r="A1543">
            <v>1543</v>
          </cell>
        </row>
        <row r="1544">
          <cell r="A1544">
            <v>1544</v>
          </cell>
        </row>
        <row r="1545">
          <cell r="A1545">
            <v>1545</v>
          </cell>
        </row>
        <row r="1546">
          <cell r="A1546">
            <v>1546</v>
          </cell>
        </row>
        <row r="1547">
          <cell r="A1547">
            <v>1547</v>
          </cell>
        </row>
        <row r="1548">
          <cell r="A1548">
            <v>1548</v>
          </cell>
        </row>
        <row r="1549">
          <cell r="A1549">
            <v>1549</v>
          </cell>
        </row>
        <row r="1550">
          <cell r="A1550">
            <v>1550</v>
          </cell>
        </row>
        <row r="1551">
          <cell r="A1551">
            <v>1551</v>
          </cell>
        </row>
        <row r="1552">
          <cell r="A1552">
            <v>1552</v>
          </cell>
        </row>
        <row r="1553">
          <cell r="A1553">
            <v>1553</v>
          </cell>
        </row>
        <row r="1554">
          <cell r="A1554">
            <v>1554</v>
          </cell>
        </row>
        <row r="1555">
          <cell r="A1555">
            <v>1555</v>
          </cell>
        </row>
        <row r="1556">
          <cell r="A1556">
            <v>1556</v>
          </cell>
        </row>
        <row r="1557">
          <cell r="A1557">
            <v>1557</v>
          </cell>
        </row>
        <row r="1558">
          <cell r="A1558">
            <v>1558</v>
          </cell>
        </row>
        <row r="1559">
          <cell r="A1559">
            <v>1559</v>
          </cell>
        </row>
        <row r="1560">
          <cell r="A1560">
            <v>1560</v>
          </cell>
        </row>
        <row r="1561">
          <cell r="A1561">
            <v>1561</v>
          </cell>
        </row>
        <row r="1562">
          <cell r="A1562">
            <v>1562</v>
          </cell>
        </row>
        <row r="1563">
          <cell r="A1563">
            <v>1563</v>
          </cell>
        </row>
        <row r="1564">
          <cell r="A1564">
            <v>1564</v>
          </cell>
        </row>
        <row r="1565">
          <cell r="A1565">
            <v>1565</v>
          </cell>
        </row>
        <row r="1566">
          <cell r="A1566">
            <v>1566</v>
          </cell>
        </row>
        <row r="1567">
          <cell r="A1567">
            <v>1567</v>
          </cell>
        </row>
        <row r="1568">
          <cell r="A1568">
            <v>1568</v>
          </cell>
        </row>
        <row r="1569">
          <cell r="A1569">
            <v>1569</v>
          </cell>
        </row>
        <row r="1570">
          <cell r="A1570">
            <v>1570</v>
          </cell>
        </row>
        <row r="1571">
          <cell r="A1571">
            <v>1571</v>
          </cell>
        </row>
        <row r="1572">
          <cell r="A1572">
            <v>1572</v>
          </cell>
        </row>
        <row r="1573">
          <cell r="A1573">
            <v>1573</v>
          </cell>
        </row>
        <row r="1574">
          <cell r="A1574">
            <v>1574</v>
          </cell>
        </row>
        <row r="1575">
          <cell r="A1575">
            <v>1575</v>
          </cell>
        </row>
        <row r="1576">
          <cell r="A1576">
            <v>1576</v>
          </cell>
        </row>
        <row r="1577">
          <cell r="A1577">
            <v>1577</v>
          </cell>
        </row>
        <row r="1578">
          <cell r="A1578">
            <v>1578</v>
          </cell>
        </row>
        <row r="1579">
          <cell r="A1579">
            <v>1579</v>
          </cell>
        </row>
        <row r="1580">
          <cell r="A1580">
            <v>1580</v>
          </cell>
        </row>
        <row r="1581">
          <cell r="A1581">
            <v>1581</v>
          </cell>
        </row>
        <row r="1582">
          <cell r="A1582">
            <v>1582</v>
          </cell>
        </row>
        <row r="1583">
          <cell r="A1583">
            <v>1583</v>
          </cell>
        </row>
        <row r="1584">
          <cell r="A1584">
            <v>1584</v>
          </cell>
        </row>
        <row r="1585">
          <cell r="A1585">
            <v>1585</v>
          </cell>
        </row>
        <row r="1586">
          <cell r="A1586">
            <v>1586</v>
          </cell>
        </row>
        <row r="1587">
          <cell r="A1587">
            <v>1587</v>
          </cell>
        </row>
        <row r="1588">
          <cell r="A1588">
            <v>1588</v>
          </cell>
        </row>
        <row r="1589">
          <cell r="A1589">
            <v>1589</v>
          </cell>
        </row>
        <row r="1590">
          <cell r="A1590">
            <v>1590</v>
          </cell>
        </row>
        <row r="1591">
          <cell r="A1591">
            <v>1591</v>
          </cell>
        </row>
        <row r="1592">
          <cell r="A1592">
            <v>1592</v>
          </cell>
        </row>
        <row r="1593">
          <cell r="A1593">
            <v>1593</v>
          </cell>
        </row>
        <row r="1594">
          <cell r="A1594">
            <v>1594</v>
          </cell>
        </row>
        <row r="1595">
          <cell r="A1595">
            <v>1595</v>
          </cell>
        </row>
        <row r="1596">
          <cell r="A1596">
            <v>1596</v>
          </cell>
        </row>
        <row r="1597">
          <cell r="A1597">
            <v>1597</v>
          </cell>
        </row>
        <row r="1598">
          <cell r="A1598">
            <v>1598</v>
          </cell>
        </row>
        <row r="1599">
          <cell r="A1599">
            <v>1599</v>
          </cell>
        </row>
        <row r="1600">
          <cell r="A1600">
            <v>1600</v>
          </cell>
        </row>
        <row r="1601">
          <cell r="A1601">
            <v>1601</v>
          </cell>
        </row>
        <row r="1602">
          <cell r="A1602">
            <v>1602</v>
          </cell>
        </row>
        <row r="1603">
          <cell r="A1603">
            <v>1603</v>
          </cell>
        </row>
        <row r="1604">
          <cell r="A1604">
            <v>1604</v>
          </cell>
        </row>
        <row r="1605">
          <cell r="A1605">
            <v>1605</v>
          </cell>
        </row>
        <row r="1606">
          <cell r="A1606">
            <v>1606</v>
          </cell>
        </row>
        <row r="1607">
          <cell r="A1607">
            <v>1607</v>
          </cell>
        </row>
        <row r="1608">
          <cell r="A1608">
            <v>1608</v>
          </cell>
        </row>
        <row r="1609">
          <cell r="A1609">
            <v>1609</v>
          </cell>
        </row>
        <row r="1610">
          <cell r="A1610">
            <v>1610</v>
          </cell>
        </row>
        <row r="1611">
          <cell r="A1611">
            <v>1611</v>
          </cell>
        </row>
        <row r="1612">
          <cell r="A1612">
            <v>1612</v>
          </cell>
        </row>
        <row r="1613">
          <cell r="A1613">
            <v>1613</v>
          </cell>
        </row>
        <row r="1614">
          <cell r="A1614">
            <v>1614</v>
          </cell>
        </row>
        <row r="1615">
          <cell r="A1615">
            <v>1615</v>
          </cell>
        </row>
        <row r="1616">
          <cell r="A1616">
            <v>1616</v>
          </cell>
        </row>
        <row r="1617">
          <cell r="A1617">
            <v>1617</v>
          </cell>
        </row>
        <row r="1618">
          <cell r="A1618">
            <v>1618</v>
          </cell>
        </row>
        <row r="1619">
          <cell r="A1619">
            <v>1619</v>
          </cell>
        </row>
        <row r="1620">
          <cell r="A1620">
            <v>1620</v>
          </cell>
        </row>
        <row r="1621">
          <cell r="A1621">
            <v>1621</v>
          </cell>
        </row>
        <row r="1622">
          <cell r="A1622">
            <v>1622</v>
          </cell>
        </row>
        <row r="1623">
          <cell r="A1623">
            <v>1623</v>
          </cell>
        </row>
        <row r="1624">
          <cell r="A1624">
            <v>1624</v>
          </cell>
        </row>
        <row r="1625">
          <cell r="A1625">
            <v>1625</v>
          </cell>
        </row>
        <row r="1626">
          <cell r="A1626">
            <v>1626</v>
          </cell>
        </row>
        <row r="1627">
          <cell r="A1627">
            <v>1627</v>
          </cell>
        </row>
        <row r="1628">
          <cell r="A1628">
            <v>1628</v>
          </cell>
        </row>
        <row r="1629">
          <cell r="A1629">
            <v>1629</v>
          </cell>
        </row>
        <row r="1630">
          <cell r="A1630">
            <v>1630</v>
          </cell>
        </row>
        <row r="1631">
          <cell r="A1631">
            <v>1631</v>
          </cell>
        </row>
        <row r="1632">
          <cell r="A1632">
            <v>1632</v>
          </cell>
        </row>
        <row r="1633">
          <cell r="A1633">
            <v>1633</v>
          </cell>
        </row>
        <row r="1634">
          <cell r="A1634">
            <v>1634</v>
          </cell>
        </row>
        <row r="1635">
          <cell r="A1635">
            <v>1635</v>
          </cell>
        </row>
        <row r="1636">
          <cell r="A1636">
            <v>1636</v>
          </cell>
        </row>
        <row r="1637">
          <cell r="A1637">
            <v>1637</v>
          </cell>
        </row>
        <row r="1638">
          <cell r="A1638">
            <v>1638</v>
          </cell>
        </row>
        <row r="1639">
          <cell r="A1639">
            <v>1639</v>
          </cell>
        </row>
        <row r="1640">
          <cell r="A1640">
            <v>1640</v>
          </cell>
        </row>
        <row r="1641">
          <cell r="A1641">
            <v>1641</v>
          </cell>
        </row>
        <row r="1642">
          <cell r="A1642">
            <v>1642</v>
          </cell>
        </row>
        <row r="1643">
          <cell r="A1643">
            <v>1643</v>
          </cell>
        </row>
        <row r="1644">
          <cell r="A1644">
            <v>1644</v>
          </cell>
        </row>
        <row r="1645">
          <cell r="A1645">
            <v>1645</v>
          </cell>
        </row>
        <row r="1646">
          <cell r="A1646">
            <v>1646</v>
          </cell>
        </row>
        <row r="1647">
          <cell r="A1647">
            <v>1647</v>
          </cell>
        </row>
        <row r="1648">
          <cell r="A1648">
            <v>1648</v>
          </cell>
        </row>
        <row r="1649">
          <cell r="A1649">
            <v>1649</v>
          </cell>
        </row>
        <row r="1650">
          <cell r="A1650">
            <v>1650</v>
          </cell>
        </row>
        <row r="1651">
          <cell r="A1651">
            <v>1651</v>
          </cell>
        </row>
        <row r="1652">
          <cell r="A1652">
            <v>1652</v>
          </cell>
        </row>
        <row r="1653">
          <cell r="A1653">
            <v>1653</v>
          </cell>
        </row>
        <row r="1654">
          <cell r="A1654">
            <v>1654</v>
          </cell>
        </row>
        <row r="1655">
          <cell r="A1655">
            <v>1655</v>
          </cell>
        </row>
        <row r="1656">
          <cell r="A1656">
            <v>1656</v>
          </cell>
        </row>
        <row r="1657">
          <cell r="A1657">
            <v>1657</v>
          </cell>
        </row>
        <row r="1658">
          <cell r="A1658">
            <v>1658</v>
          </cell>
        </row>
        <row r="1659">
          <cell r="A1659">
            <v>1659</v>
          </cell>
        </row>
        <row r="1660">
          <cell r="A1660">
            <v>1660</v>
          </cell>
        </row>
        <row r="1661">
          <cell r="A1661">
            <v>1661</v>
          </cell>
        </row>
        <row r="1662">
          <cell r="A1662">
            <v>1662</v>
          </cell>
        </row>
        <row r="1663">
          <cell r="A1663">
            <v>1663</v>
          </cell>
        </row>
        <row r="1664">
          <cell r="A1664">
            <v>1664</v>
          </cell>
        </row>
        <row r="1665">
          <cell r="A1665">
            <v>1665</v>
          </cell>
        </row>
        <row r="1666">
          <cell r="A1666">
            <v>1666</v>
          </cell>
        </row>
        <row r="1667">
          <cell r="A1667">
            <v>1667</v>
          </cell>
        </row>
        <row r="1668">
          <cell r="A1668">
            <v>1668</v>
          </cell>
        </row>
        <row r="1669">
          <cell r="A1669">
            <v>1669</v>
          </cell>
        </row>
        <row r="1670">
          <cell r="A1670">
            <v>1670</v>
          </cell>
        </row>
        <row r="1671">
          <cell r="A1671">
            <v>1671</v>
          </cell>
        </row>
        <row r="1672">
          <cell r="A1672">
            <v>1672</v>
          </cell>
        </row>
        <row r="1673">
          <cell r="A1673">
            <v>1673</v>
          </cell>
        </row>
        <row r="1674">
          <cell r="A1674">
            <v>1674</v>
          </cell>
        </row>
        <row r="1675">
          <cell r="A1675">
            <v>1675</v>
          </cell>
        </row>
        <row r="1676">
          <cell r="A1676">
            <v>1676</v>
          </cell>
        </row>
        <row r="1677">
          <cell r="A1677">
            <v>1677</v>
          </cell>
        </row>
        <row r="1678">
          <cell r="A1678">
            <v>1678</v>
          </cell>
        </row>
        <row r="1679">
          <cell r="A1679">
            <v>1679</v>
          </cell>
        </row>
        <row r="1680">
          <cell r="A1680">
            <v>1680</v>
          </cell>
        </row>
        <row r="1681">
          <cell r="A1681">
            <v>1681</v>
          </cell>
        </row>
        <row r="1682">
          <cell r="A1682">
            <v>1682</v>
          </cell>
        </row>
        <row r="1683">
          <cell r="A1683">
            <v>1683</v>
          </cell>
        </row>
        <row r="1684">
          <cell r="A1684">
            <v>1684</v>
          </cell>
        </row>
        <row r="1685">
          <cell r="A1685">
            <v>1685</v>
          </cell>
        </row>
        <row r="1686">
          <cell r="A1686">
            <v>1686</v>
          </cell>
        </row>
        <row r="1687">
          <cell r="A1687">
            <v>1687</v>
          </cell>
        </row>
        <row r="1688">
          <cell r="A1688">
            <v>1688</v>
          </cell>
        </row>
        <row r="1689">
          <cell r="A1689">
            <v>1689</v>
          </cell>
        </row>
        <row r="1690">
          <cell r="A1690">
            <v>1690</v>
          </cell>
        </row>
        <row r="1691">
          <cell r="A1691">
            <v>1691</v>
          </cell>
        </row>
        <row r="1692">
          <cell r="A1692">
            <v>1692</v>
          </cell>
        </row>
        <row r="1693">
          <cell r="A1693">
            <v>1693</v>
          </cell>
        </row>
        <row r="1694">
          <cell r="A1694">
            <v>1694</v>
          </cell>
        </row>
        <row r="1695">
          <cell r="A1695">
            <v>1695</v>
          </cell>
        </row>
        <row r="1696">
          <cell r="A1696">
            <v>1696</v>
          </cell>
        </row>
        <row r="1697">
          <cell r="A1697">
            <v>1697</v>
          </cell>
        </row>
        <row r="1698">
          <cell r="A1698">
            <v>1698</v>
          </cell>
        </row>
        <row r="1699">
          <cell r="A1699">
            <v>1699</v>
          </cell>
        </row>
        <row r="1700">
          <cell r="A1700">
            <v>1700</v>
          </cell>
        </row>
        <row r="1701">
          <cell r="A1701">
            <v>1701</v>
          </cell>
        </row>
        <row r="1702">
          <cell r="A1702">
            <v>1702</v>
          </cell>
        </row>
        <row r="1703">
          <cell r="A1703">
            <v>1703</v>
          </cell>
        </row>
        <row r="1704">
          <cell r="A1704">
            <v>1704</v>
          </cell>
        </row>
        <row r="1705">
          <cell r="A1705">
            <v>1705</v>
          </cell>
        </row>
        <row r="1706">
          <cell r="A1706">
            <v>1706</v>
          </cell>
        </row>
        <row r="1707">
          <cell r="A1707">
            <v>1707</v>
          </cell>
        </row>
        <row r="1708">
          <cell r="A1708">
            <v>1708</v>
          </cell>
        </row>
        <row r="1709">
          <cell r="A1709">
            <v>1709</v>
          </cell>
        </row>
        <row r="1710">
          <cell r="A1710">
            <v>1710</v>
          </cell>
        </row>
        <row r="1711">
          <cell r="A1711">
            <v>1711</v>
          </cell>
        </row>
        <row r="1712">
          <cell r="A1712">
            <v>1712</v>
          </cell>
        </row>
        <row r="1713">
          <cell r="A1713">
            <v>1713</v>
          </cell>
        </row>
        <row r="1714">
          <cell r="A1714">
            <v>1714</v>
          </cell>
        </row>
        <row r="1715">
          <cell r="A1715">
            <v>1715</v>
          </cell>
        </row>
        <row r="1716">
          <cell r="A1716">
            <v>1716</v>
          </cell>
        </row>
        <row r="1717">
          <cell r="A1717">
            <v>1717</v>
          </cell>
        </row>
        <row r="1718">
          <cell r="A1718">
            <v>1718</v>
          </cell>
        </row>
        <row r="1719">
          <cell r="A1719">
            <v>1719</v>
          </cell>
        </row>
        <row r="1720">
          <cell r="A1720">
            <v>1720</v>
          </cell>
        </row>
        <row r="1721">
          <cell r="A1721">
            <v>1721</v>
          </cell>
        </row>
        <row r="1722">
          <cell r="A1722">
            <v>1722</v>
          </cell>
        </row>
        <row r="1723">
          <cell r="A1723">
            <v>1723</v>
          </cell>
        </row>
        <row r="1724">
          <cell r="A1724">
            <v>1724</v>
          </cell>
        </row>
        <row r="1725">
          <cell r="A1725">
            <v>1725</v>
          </cell>
        </row>
        <row r="1726">
          <cell r="A1726">
            <v>1726</v>
          </cell>
        </row>
        <row r="1727">
          <cell r="A1727">
            <v>1727</v>
          </cell>
        </row>
        <row r="1728">
          <cell r="A1728">
            <v>1728</v>
          </cell>
        </row>
        <row r="1729">
          <cell r="A1729">
            <v>1729</v>
          </cell>
        </row>
        <row r="1730">
          <cell r="A1730">
            <v>1730</v>
          </cell>
        </row>
        <row r="1731">
          <cell r="A1731">
            <v>1731</v>
          </cell>
        </row>
        <row r="1732">
          <cell r="A1732">
            <v>1732</v>
          </cell>
        </row>
        <row r="1733">
          <cell r="A1733">
            <v>1733</v>
          </cell>
        </row>
        <row r="1734">
          <cell r="A1734">
            <v>1734</v>
          </cell>
        </row>
        <row r="1735">
          <cell r="A1735">
            <v>1735</v>
          </cell>
        </row>
        <row r="1736">
          <cell r="A1736">
            <v>1736</v>
          </cell>
        </row>
        <row r="1737">
          <cell r="A1737">
            <v>1737</v>
          </cell>
        </row>
        <row r="1738">
          <cell r="A1738">
            <v>1738</v>
          </cell>
        </row>
        <row r="1739">
          <cell r="A1739">
            <v>1739</v>
          </cell>
        </row>
        <row r="1740">
          <cell r="A1740">
            <v>1740</v>
          </cell>
        </row>
        <row r="1741">
          <cell r="A1741">
            <v>1741</v>
          </cell>
        </row>
        <row r="1742">
          <cell r="A1742">
            <v>1742</v>
          </cell>
        </row>
        <row r="1743">
          <cell r="A1743">
            <v>1743</v>
          </cell>
        </row>
        <row r="1744">
          <cell r="A1744">
            <v>1744</v>
          </cell>
        </row>
        <row r="1745">
          <cell r="A1745">
            <v>1745</v>
          </cell>
        </row>
        <row r="1746">
          <cell r="A1746">
            <v>1746</v>
          </cell>
        </row>
        <row r="1747">
          <cell r="A1747">
            <v>1747</v>
          </cell>
        </row>
        <row r="1748">
          <cell r="A1748">
            <v>1748</v>
          </cell>
        </row>
        <row r="1749">
          <cell r="A1749">
            <v>1749</v>
          </cell>
        </row>
        <row r="1750">
          <cell r="A1750">
            <v>1750</v>
          </cell>
        </row>
        <row r="1751">
          <cell r="A1751">
            <v>1751</v>
          </cell>
        </row>
        <row r="1752">
          <cell r="A1752">
            <v>1752</v>
          </cell>
        </row>
        <row r="1753">
          <cell r="A1753">
            <v>1753</v>
          </cell>
        </row>
        <row r="1754">
          <cell r="A1754">
            <v>1754</v>
          </cell>
        </row>
        <row r="1755">
          <cell r="A1755">
            <v>1755</v>
          </cell>
        </row>
        <row r="1756">
          <cell r="A1756">
            <v>1756</v>
          </cell>
        </row>
        <row r="1757">
          <cell r="A1757">
            <v>1757</v>
          </cell>
        </row>
        <row r="1758">
          <cell r="A1758">
            <v>1758</v>
          </cell>
        </row>
        <row r="1759">
          <cell r="A1759">
            <v>1759</v>
          </cell>
        </row>
        <row r="1760">
          <cell r="A1760">
            <v>1760</v>
          </cell>
        </row>
        <row r="1761">
          <cell r="A1761">
            <v>1761</v>
          </cell>
        </row>
        <row r="1762">
          <cell r="A1762">
            <v>1762</v>
          </cell>
        </row>
        <row r="1763">
          <cell r="A1763">
            <v>1763</v>
          </cell>
        </row>
        <row r="1764">
          <cell r="A1764">
            <v>1764</v>
          </cell>
        </row>
        <row r="1765">
          <cell r="A1765">
            <v>1765</v>
          </cell>
        </row>
        <row r="1766">
          <cell r="A1766">
            <v>1766</v>
          </cell>
        </row>
        <row r="1767">
          <cell r="A1767">
            <v>1767</v>
          </cell>
        </row>
        <row r="1768">
          <cell r="A1768">
            <v>1768</v>
          </cell>
        </row>
        <row r="1769">
          <cell r="A1769">
            <v>1769</v>
          </cell>
        </row>
        <row r="1770">
          <cell r="A1770">
            <v>1770</v>
          </cell>
        </row>
        <row r="1771">
          <cell r="A1771">
            <v>1771</v>
          </cell>
        </row>
        <row r="1772">
          <cell r="A1772">
            <v>1772</v>
          </cell>
        </row>
        <row r="1773">
          <cell r="A1773">
            <v>1773</v>
          </cell>
        </row>
        <row r="1774">
          <cell r="A1774">
            <v>1774</v>
          </cell>
        </row>
        <row r="1775">
          <cell r="A1775">
            <v>1775</v>
          </cell>
        </row>
        <row r="1776">
          <cell r="A1776">
            <v>1776</v>
          </cell>
        </row>
        <row r="1777">
          <cell r="A1777">
            <v>1777</v>
          </cell>
        </row>
        <row r="1778">
          <cell r="A1778">
            <v>1778</v>
          </cell>
        </row>
        <row r="1779">
          <cell r="A1779">
            <v>1779</v>
          </cell>
        </row>
        <row r="1780">
          <cell r="A1780">
            <v>1780</v>
          </cell>
        </row>
        <row r="1781">
          <cell r="A1781">
            <v>1781</v>
          </cell>
        </row>
        <row r="1782">
          <cell r="A1782">
            <v>1782</v>
          </cell>
        </row>
        <row r="1783">
          <cell r="A1783">
            <v>1783</v>
          </cell>
        </row>
        <row r="1784">
          <cell r="A1784">
            <v>1784</v>
          </cell>
        </row>
        <row r="1785">
          <cell r="A1785">
            <v>1785</v>
          </cell>
        </row>
        <row r="1786">
          <cell r="A1786">
            <v>1786</v>
          </cell>
        </row>
        <row r="1787">
          <cell r="A1787">
            <v>1787</v>
          </cell>
        </row>
        <row r="1788">
          <cell r="A1788">
            <v>1788</v>
          </cell>
        </row>
        <row r="1789">
          <cell r="A1789">
            <v>1789</v>
          </cell>
        </row>
        <row r="1790">
          <cell r="A1790">
            <v>1790</v>
          </cell>
        </row>
        <row r="1791">
          <cell r="A1791">
            <v>1791</v>
          </cell>
        </row>
        <row r="1792">
          <cell r="A1792">
            <v>1792</v>
          </cell>
        </row>
        <row r="1793">
          <cell r="A1793">
            <v>1793</v>
          </cell>
        </row>
        <row r="1794">
          <cell r="A1794">
            <v>1794</v>
          </cell>
        </row>
        <row r="1795">
          <cell r="A1795">
            <v>1795</v>
          </cell>
        </row>
        <row r="1796">
          <cell r="A1796">
            <v>1796</v>
          </cell>
        </row>
        <row r="1797">
          <cell r="A1797">
            <v>1797</v>
          </cell>
        </row>
        <row r="1798">
          <cell r="A1798">
            <v>1798</v>
          </cell>
        </row>
        <row r="1799">
          <cell r="A1799">
            <v>1799</v>
          </cell>
        </row>
        <row r="1800">
          <cell r="A1800">
            <v>1800</v>
          </cell>
        </row>
        <row r="1801">
          <cell r="A1801">
            <v>1801</v>
          </cell>
        </row>
        <row r="1802">
          <cell r="A1802">
            <v>1802</v>
          </cell>
        </row>
        <row r="1803">
          <cell r="A1803">
            <v>1803</v>
          </cell>
        </row>
        <row r="1804">
          <cell r="A1804">
            <v>1804</v>
          </cell>
        </row>
        <row r="1805">
          <cell r="A1805">
            <v>1805</v>
          </cell>
        </row>
        <row r="1806">
          <cell r="A1806">
            <v>1806</v>
          </cell>
        </row>
        <row r="1807">
          <cell r="A1807">
            <v>1807</v>
          </cell>
        </row>
        <row r="1808">
          <cell r="A1808">
            <v>1808</v>
          </cell>
        </row>
        <row r="1809">
          <cell r="A1809">
            <v>1809</v>
          </cell>
        </row>
        <row r="1810">
          <cell r="A1810">
            <v>1810</v>
          </cell>
        </row>
        <row r="1811">
          <cell r="A1811">
            <v>1811</v>
          </cell>
        </row>
        <row r="1812">
          <cell r="A1812">
            <v>1812</v>
          </cell>
        </row>
        <row r="1813">
          <cell r="A1813">
            <v>1813</v>
          </cell>
        </row>
        <row r="1814">
          <cell r="A1814">
            <v>1814</v>
          </cell>
        </row>
        <row r="1815">
          <cell r="A1815">
            <v>1815</v>
          </cell>
        </row>
        <row r="1816">
          <cell r="A1816">
            <v>1816</v>
          </cell>
        </row>
        <row r="1817">
          <cell r="A1817">
            <v>1817</v>
          </cell>
        </row>
        <row r="1818">
          <cell r="A1818">
            <v>1818</v>
          </cell>
        </row>
        <row r="1819">
          <cell r="A1819">
            <v>1819</v>
          </cell>
        </row>
        <row r="1820">
          <cell r="A1820">
            <v>1820</v>
          </cell>
        </row>
        <row r="1821">
          <cell r="A1821">
            <v>1821</v>
          </cell>
        </row>
        <row r="1822">
          <cell r="A1822">
            <v>1822</v>
          </cell>
        </row>
        <row r="1823">
          <cell r="A1823">
            <v>1823</v>
          </cell>
        </row>
        <row r="1824">
          <cell r="A1824">
            <v>1824</v>
          </cell>
        </row>
        <row r="1825">
          <cell r="A1825">
            <v>1825</v>
          </cell>
        </row>
        <row r="1826">
          <cell r="A1826">
            <v>1826</v>
          </cell>
        </row>
        <row r="1827">
          <cell r="A1827">
            <v>1827</v>
          </cell>
        </row>
        <row r="1828">
          <cell r="A1828">
            <v>1828</v>
          </cell>
        </row>
        <row r="1829">
          <cell r="A1829">
            <v>1829</v>
          </cell>
        </row>
        <row r="1830">
          <cell r="A1830">
            <v>1830</v>
          </cell>
        </row>
        <row r="1831">
          <cell r="A1831">
            <v>1831</v>
          </cell>
        </row>
        <row r="1832">
          <cell r="A1832">
            <v>1832</v>
          </cell>
        </row>
        <row r="1833">
          <cell r="A1833">
            <v>1833</v>
          </cell>
        </row>
        <row r="1834">
          <cell r="A1834">
            <v>1834</v>
          </cell>
        </row>
        <row r="1835">
          <cell r="A1835">
            <v>1835</v>
          </cell>
        </row>
        <row r="1836">
          <cell r="A1836">
            <v>1836</v>
          </cell>
        </row>
        <row r="1837">
          <cell r="A1837">
            <v>1837</v>
          </cell>
        </row>
        <row r="1838">
          <cell r="A1838">
            <v>1838</v>
          </cell>
        </row>
        <row r="1839">
          <cell r="A1839">
            <v>1839</v>
          </cell>
        </row>
        <row r="1840">
          <cell r="A1840">
            <v>1840</v>
          </cell>
        </row>
        <row r="1841">
          <cell r="A1841">
            <v>1841</v>
          </cell>
        </row>
        <row r="1842">
          <cell r="A1842">
            <v>1842</v>
          </cell>
        </row>
        <row r="1843">
          <cell r="A1843">
            <v>1843</v>
          </cell>
        </row>
        <row r="1844">
          <cell r="A1844">
            <v>1844</v>
          </cell>
        </row>
        <row r="1845">
          <cell r="A1845">
            <v>1845</v>
          </cell>
        </row>
        <row r="1846">
          <cell r="A1846">
            <v>1846</v>
          </cell>
        </row>
        <row r="1847">
          <cell r="A1847">
            <v>1847</v>
          </cell>
        </row>
        <row r="1848">
          <cell r="A1848">
            <v>1848</v>
          </cell>
        </row>
        <row r="1849">
          <cell r="A1849">
            <v>1849</v>
          </cell>
        </row>
        <row r="1850">
          <cell r="A1850">
            <v>1850</v>
          </cell>
        </row>
        <row r="1851">
          <cell r="A1851">
            <v>1851</v>
          </cell>
        </row>
        <row r="1852">
          <cell r="A1852">
            <v>1852</v>
          </cell>
        </row>
        <row r="1853">
          <cell r="A1853">
            <v>1853</v>
          </cell>
        </row>
        <row r="1854">
          <cell r="A1854">
            <v>1854</v>
          </cell>
        </row>
        <row r="1855">
          <cell r="A1855">
            <v>1855</v>
          </cell>
        </row>
        <row r="1856">
          <cell r="A1856">
            <v>1856</v>
          </cell>
        </row>
        <row r="1857">
          <cell r="A1857">
            <v>1857</v>
          </cell>
        </row>
        <row r="1858">
          <cell r="A1858">
            <v>1858</v>
          </cell>
        </row>
        <row r="1859">
          <cell r="A1859">
            <v>1859</v>
          </cell>
        </row>
        <row r="1860">
          <cell r="A1860">
            <v>1860</v>
          </cell>
        </row>
        <row r="1861">
          <cell r="A1861">
            <v>1861</v>
          </cell>
        </row>
        <row r="1862">
          <cell r="A1862">
            <v>1862</v>
          </cell>
        </row>
        <row r="1863">
          <cell r="A1863">
            <v>1863</v>
          </cell>
        </row>
        <row r="1864">
          <cell r="A1864">
            <v>1864</v>
          </cell>
        </row>
        <row r="1865">
          <cell r="A1865">
            <v>1865</v>
          </cell>
        </row>
        <row r="1866">
          <cell r="A1866">
            <v>1866</v>
          </cell>
        </row>
        <row r="1867">
          <cell r="A1867">
            <v>1867</v>
          </cell>
        </row>
        <row r="1868">
          <cell r="A1868">
            <v>1868</v>
          </cell>
        </row>
        <row r="1869">
          <cell r="A1869">
            <v>1869</v>
          </cell>
        </row>
        <row r="1870">
          <cell r="A1870">
            <v>1870</v>
          </cell>
        </row>
        <row r="1871">
          <cell r="A1871">
            <v>1871</v>
          </cell>
        </row>
        <row r="1872">
          <cell r="A1872">
            <v>1872</v>
          </cell>
        </row>
        <row r="1873">
          <cell r="A1873">
            <v>1873</v>
          </cell>
        </row>
        <row r="1874">
          <cell r="A1874">
            <v>1874</v>
          </cell>
        </row>
        <row r="1875">
          <cell r="A1875">
            <v>1875</v>
          </cell>
        </row>
        <row r="1876">
          <cell r="A1876">
            <v>1876</v>
          </cell>
        </row>
        <row r="1877">
          <cell r="A1877">
            <v>1877</v>
          </cell>
        </row>
        <row r="1878">
          <cell r="A1878">
            <v>1878</v>
          </cell>
        </row>
        <row r="1879">
          <cell r="A1879">
            <v>1879</v>
          </cell>
        </row>
        <row r="1880">
          <cell r="A1880">
            <v>1880</v>
          </cell>
        </row>
        <row r="1881">
          <cell r="A1881">
            <v>1881</v>
          </cell>
        </row>
        <row r="1882">
          <cell r="A1882">
            <v>1882</v>
          </cell>
        </row>
        <row r="1883">
          <cell r="A1883">
            <v>1883</v>
          </cell>
        </row>
        <row r="1884">
          <cell r="A1884">
            <v>1884</v>
          </cell>
        </row>
        <row r="1885">
          <cell r="A1885">
            <v>1885</v>
          </cell>
        </row>
        <row r="1886">
          <cell r="A1886">
            <v>1886</v>
          </cell>
        </row>
        <row r="1887">
          <cell r="A1887">
            <v>1887</v>
          </cell>
        </row>
        <row r="1888">
          <cell r="A1888">
            <v>1888</v>
          </cell>
        </row>
        <row r="1889">
          <cell r="A1889">
            <v>1889</v>
          </cell>
        </row>
        <row r="1890">
          <cell r="A1890">
            <v>1890</v>
          </cell>
        </row>
        <row r="1891">
          <cell r="A1891">
            <v>1891</v>
          </cell>
        </row>
        <row r="1892">
          <cell r="A1892">
            <v>1892</v>
          </cell>
        </row>
        <row r="1893">
          <cell r="A1893">
            <v>1893</v>
          </cell>
        </row>
        <row r="1894">
          <cell r="A1894">
            <v>1894</v>
          </cell>
        </row>
        <row r="1895">
          <cell r="A1895">
            <v>1895</v>
          </cell>
        </row>
        <row r="1896">
          <cell r="A1896">
            <v>1896</v>
          </cell>
        </row>
        <row r="1897">
          <cell r="A1897">
            <v>1897</v>
          </cell>
        </row>
        <row r="1898">
          <cell r="A1898">
            <v>1898</v>
          </cell>
        </row>
        <row r="1899">
          <cell r="A1899">
            <v>1899</v>
          </cell>
        </row>
        <row r="1900">
          <cell r="A1900">
            <v>1900</v>
          </cell>
        </row>
        <row r="1901">
          <cell r="A1901">
            <v>1901</v>
          </cell>
        </row>
        <row r="1902">
          <cell r="A1902">
            <v>1902</v>
          </cell>
        </row>
        <row r="1903">
          <cell r="A1903">
            <v>1903</v>
          </cell>
        </row>
        <row r="1904">
          <cell r="A1904">
            <v>1904</v>
          </cell>
        </row>
        <row r="1905">
          <cell r="A1905">
            <v>1905</v>
          </cell>
        </row>
        <row r="1906">
          <cell r="A1906">
            <v>1906</v>
          </cell>
        </row>
        <row r="1907">
          <cell r="A1907">
            <v>1907</v>
          </cell>
        </row>
        <row r="1908">
          <cell r="A1908">
            <v>1908</v>
          </cell>
        </row>
        <row r="1909">
          <cell r="A1909">
            <v>1909</v>
          </cell>
        </row>
        <row r="1910">
          <cell r="A1910">
            <v>1910</v>
          </cell>
        </row>
        <row r="1911">
          <cell r="A1911">
            <v>1911</v>
          </cell>
        </row>
        <row r="1912">
          <cell r="A1912">
            <v>1912</v>
          </cell>
        </row>
        <row r="1913">
          <cell r="A1913">
            <v>1913</v>
          </cell>
        </row>
        <row r="1914">
          <cell r="A1914">
            <v>1914</v>
          </cell>
        </row>
        <row r="1915">
          <cell r="A1915">
            <v>1915</v>
          </cell>
        </row>
        <row r="1916">
          <cell r="A1916">
            <v>1916</v>
          </cell>
        </row>
        <row r="1917">
          <cell r="A1917">
            <v>1917</v>
          </cell>
        </row>
        <row r="1918">
          <cell r="A1918">
            <v>1918</v>
          </cell>
        </row>
        <row r="1919">
          <cell r="A1919">
            <v>1919</v>
          </cell>
        </row>
        <row r="1920">
          <cell r="A1920">
            <v>1920</v>
          </cell>
        </row>
        <row r="1921">
          <cell r="A1921">
            <v>1921</v>
          </cell>
        </row>
        <row r="1922">
          <cell r="A1922">
            <v>1922</v>
          </cell>
        </row>
        <row r="1923">
          <cell r="A1923">
            <v>1923</v>
          </cell>
        </row>
        <row r="1924">
          <cell r="A1924">
            <v>1924</v>
          </cell>
        </row>
        <row r="1925">
          <cell r="A1925">
            <v>1925</v>
          </cell>
        </row>
        <row r="1926">
          <cell r="A1926">
            <v>1926</v>
          </cell>
        </row>
        <row r="1927">
          <cell r="A1927">
            <v>1927</v>
          </cell>
        </row>
        <row r="1928">
          <cell r="A1928">
            <v>1928</v>
          </cell>
        </row>
        <row r="1929">
          <cell r="A1929">
            <v>1929</v>
          </cell>
        </row>
        <row r="1930">
          <cell r="A1930">
            <v>1930</v>
          </cell>
        </row>
        <row r="1931">
          <cell r="A1931">
            <v>1931</v>
          </cell>
        </row>
        <row r="1932">
          <cell r="A1932">
            <v>1932</v>
          </cell>
        </row>
        <row r="1933">
          <cell r="A1933">
            <v>1933</v>
          </cell>
        </row>
        <row r="1934">
          <cell r="A1934">
            <v>1934</v>
          </cell>
        </row>
        <row r="1935">
          <cell r="A1935">
            <v>1935</v>
          </cell>
        </row>
        <row r="1936">
          <cell r="A1936">
            <v>1936</v>
          </cell>
        </row>
        <row r="1937">
          <cell r="A1937">
            <v>1937</v>
          </cell>
        </row>
        <row r="1938">
          <cell r="A1938">
            <v>1938</v>
          </cell>
        </row>
        <row r="1939">
          <cell r="A1939">
            <v>1939</v>
          </cell>
        </row>
        <row r="1940">
          <cell r="A1940">
            <v>1940</v>
          </cell>
        </row>
        <row r="1941">
          <cell r="A1941">
            <v>1941</v>
          </cell>
        </row>
        <row r="1942">
          <cell r="A1942">
            <v>1942</v>
          </cell>
        </row>
        <row r="1943">
          <cell r="A1943">
            <v>1943</v>
          </cell>
        </row>
        <row r="1944">
          <cell r="A1944">
            <v>1944</v>
          </cell>
        </row>
        <row r="1945">
          <cell r="A1945">
            <v>1945</v>
          </cell>
        </row>
        <row r="1946">
          <cell r="A1946">
            <v>1946</v>
          </cell>
        </row>
        <row r="1947">
          <cell r="A1947">
            <v>1947</v>
          </cell>
        </row>
        <row r="1948">
          <cell r="A1948">
            <v>1948</v>
          </cell>
        </row>
        <row r="1949">
          <cell r="A1949">
            <v>1949</v>
          </cell>
        </row>
        <row r="1950">
          <cell r="A1950">
            <v>1950</v>
          </cell>
        </row>
        <row r="1951">
          <cell r="A1951">
            <v>1951</v>
          </cell>
        </row>
        <row r="1952">
          <cell r="A1952">
            <v>1952</v>
          </cell>
        </row>
        <row r="1953">
          <cell r="A1953">
            <v>1953</v>
          </cell>
        </row>
        <row r="1954">
          <cell r="A1954">
            <v>1954</v>
          </cell>
        </row>
        <row r="1955">
          <cell r="A1955">
            <v>1955</v>
          </cell>
        </row>
        <row r="1956">
          <cell r="A1956">
            <v>1956</v>
          </cell>
        </row>
        <row r="1957">
          <cell r="A1957">
            <v>1957</v>
          </cell>
        </row>
        <row r="1958">
          <cell r="A1958">
            <v>1958</v>
          </cell>
        </row>
        <row r="1959">
          <cell r="A1959">
            <v>1959</v>
          </cell>
        </row>
        <row r="1960">
          <cell r="A1960">
            <v>1960</v>
          </cell>
        </row>
        <row r="1961">
          <cell r="A1961">
            <v>1961</v>
          </cell>
        </row>
        <row r="1962">
          <cell r="A1962">
            <v>1962</v>
          </cell>
        </row>
        <row r="1963">
          <cell r="A1963">
            <v>1963</v>
          </cell>
        </row>
        <row r="1964">
          <cell r="A1964">
            <v>1964</v>
          </cell>
        </row>
        <row r="1965">
          <cell r="A1965">
            <v>1965</v>
          </cell>
        </row>
        <row r="1966">
          <cell r="A1966">
            <v>1966</v>
          </cell>
        </row>
        <row r="1967">
          <cell r="A1967">
            <v>1967</v>
          </cell>
        </row>
        <row r="1968">
          <cell r="A1968">
            <v>1968</v>
          </cell>
        </row>
        <row r="1969">
          <cell r="A1969">
            <v>1969</v>
          </cell>
        </row>
        <row r="1970">
          <cell r="A1970">
            <v>1970</v>
          </cell>
        </row>
        <row r="1971">
          <cell r="A1971">
            <v>1971</v>
          </cell>
        </row>
        <row r="1972">
          <cell r="A1972">
            <v>1972</v>
          </cell>
        </row>
        <row r="1973">
          <cell r="A1973">
            <v>1973</v>
          </cell>
        </row>
        <row r="1974">
          <cell r="A1974">
            <v>1974</v>
          </cell>
        </row>
        <row r="1975">
          <cell r="A1975">
            <v>1975</v>
          </cell>
        </row>
        <row r="1976">
          <cell r="A1976">
            <v>1976</v>
          </cell>
        </row>
        <row r="1977">
          <cell r="A1977">
            <v>1977</v>
          </cell>
        </row>
        <row r="1978">
          <cell r="A1978">
            <v>1978</v>
          </cell>
        </row>
        <row r="1979">
          <cell r="A1979">
            <v>1979</v>
          </cell>
        </row>
        <row r="1980">
          <cell r="A1980">
            <v>1980</v>
          </cell>
        </row>
        <row r="1981">
          <cell r="A1981">
            <v>1981</v>
          </cell>
        </row>
        <row r="1982">
          <cell r="A1982">
            <v>1982</v>
          </cell>
        </row>
        <row r="1983">
          <cell r="A1983">
            <v>1983</v>
          </cell>
        </row>
        <row r="1984">
          <cell r="A1984">
            <v>1984</v>
          </cell>
        </row>
        <row r="1985">
          <cell r="A1985">
            <v>1985</v>
          </cell>
        </row>
        <row r="1986">
          <cell r="A1986">
            <v>1986</v>
          </cell>
        </row>
        <row r="1987">
          <cell r="A1987">
            <v>1987</v>
          </cell>
        </row>
        <row r="1988">
          <cell r="A1988">
            <v>1988</v>
          </cell>
        </row>
        <row r="1989">
          <cell r="A1989">
            <v>1989</v>
          </cell>
        </row>
        <row r="1990">
          <cell r="A1990">
            <v>1990</v>
          </cell>
        </row>
        <row r="1991">
          <cell r="A1991">
            <v>1991</v>
          </cell>
        </row>
        <row r="1992">
          <cell r="A1992">
            <v>1992</v>
          </cell>
        </row>
        <row r="1993">
          <cell r="A1993">
            <v>1993</v>
          </cell>
        </row>
        <row r="1994">
          <cell r="A1994">
            <v>1994</v>
          </cell>
        </row>
        <row r="1995">
          <cell r="A1995">
            <v>1995</v>
          </cell>
        </row>
        <row r="1996">
          <cell r="A1996">
            <v>1996</v>
          </cell>
        </row>
        <row r="1997">
          <cell r="A1997">
            <v>1997</v>
          </cell>
        </row>
        <row r="1998">
          <cell r="A1998">
            <v>1998</v>
          </cell>
        </row>
        <row r="1999">
          <cell r="A1999">
            <v>1999</v>
          </cell>
        </row>
        <row r="2000">
          <cell r="A2000">
            <v>2000</v>
          </cell>
        </row>
        <row r="2001">
          <cell r="A2001">
            <v>2001</v>
          </cell>
        </row>
        <row r="2002">
          <cell r="A2002">
            <v>2002</v>
          </cell>
        </row>
        <row r="2003">
          <cell r="A2003">
            <v>2003</v>
          </cell>
        </row>
        <row r="2004">
          <cell r="A2004">
            <v>2004</v>
          </cell>
        </row>
        <row r="2005">
          <cell r="A2005">
            <v>2005</v>
          </cell>
        </row>
        <row r="2006">
          <cell r="A2006">
            <v>2006</v>
          </cell>
        </row>
        <row r="2007">
          <cell r="A2007">
            <v>2007</v>
          </cell>
        </row>
        <row r="2008">
          <cell r="A2008">
            <v>2008</v>
          </cell>
        </row>
        <row r="2009">
          <cell r="A2009">
            <v>2009</v>
          </cell>
        </row>
        <row r="2010">
          <cell r="A2010">
            <v>2010</v>
          </cell>
        </row>
        <row r="2011">
          <cell r="A2011">
            <v>2011</v>
          </cell>
        </row>
        <row r="2012">
          <cell r="A2012">
            <v>2012</v>
          </cell>
        </row>
        <row r="2013">
          <cell r="A2013">
            <v>2013</v>
          </cell>
        </row>
        <row r="2014">
          <cell r="A2014">
            <v>2014</v>
          </cell>
        </row>
        <row r="2015">
          <cell r="A2015">
            <v>2015</v>
          </cell>
        </row>
        <row r="2016">
          <cell r="A2016">
            <v>2016</v>
          </cell>
        </row>
        <row r="2017">
          <cell r="A2017">
            <v>2017</v>
          </cell>
        </row>
        <row r="2018">
          <cell r="A2018">
            <v>2018</v>
          </cell>
        </row>
        <row r="2019">
          <cell r="A2019">
            <v>2019</v>
          </cell>
        </row>
        <row r="2020">
          <cell r="A2020">
            <v>2020</v>
          </cell>
        </row>
        <row r="2021">
          <cell r="A2021">
            <v>2021</v>
          </cell>
        </row>
        <row r="2022">
          <cell r="A2022">
            <v>2022</v>
          </cell>
        </row>
        <row r="2023">
          <cell r="A2023">
            <v>2023</v>
          </cell>
        </row>
        <row r="2024">
          <cell r="A2024">
            <v>2024</v>
          </cell>
        </row>
        <row r="2025">
          <cell r="A2025">
            <v>2025</v>
          </cell>
        </row>
        <row r="2026">
          <cell r="A2026">
            <v>2026</v>
          </cell>
        </row>
        <row r="2027">
          <cell r="A2027">
            <v>2027</v>
          </cell>
        </row>
        <row r="2028">
          <cell r="A2028">
            <v>2028</v>
          </cell>
        </row>
        <row r="2029">
          <cell r="A2029">
            <v>2029</v>
          </cell>
        </row>
        <row r="2030">
          <cell r="A2030">
            <v>2030</v>
          </cell>
        </row>
        <row r="2031">
          <cell r="A2031">
            <v>2031</v>
          </cell>
        </row>
        <row r="2032">
          <cell r="A2032">
            <v>2032</v>
          </cell>
        </row>
        <row r="2033">
          <cell r="A2033">
            <v>2033</v>
          </cell>
        </row>
        <row r="2034">
          <cell r="A2034">
            <v>2034</v>
          </cell>
        </row>
        <row r="2035">
          <cell r="A2035">
            <v>2035</v>
          </cell>
        </row>
        <row r="2036">
          <cell r="A2036">
            <v>2036</v>
          </cell>
        </row>
        <row r="2037">
          <cell r="A2037">
            <v>2037</v>
          </cell>
        </row>
        <row r="2038">
          <cell r="A2038">
            <v>2038</v>
          </cell>
        </row>
        <row r="2039">
          <cell r="A2039">
            <v>2039</v>
          </cell>
        </row>
        <row r="2040">
          <cell r="A2040">
            <v>2040</v>
          </cell>
        </row>
        <row r="2041">
          <cell r="A2041">
            <v>2041</v>
          </cell>
        </row>
        <row r="2042">
          <cell r="A2042">
            <v>2042</v>
          </cell>
        </row>
        <row r="2043">
          <cell r="A2043">
            <v>2043</v>
          </cell>
        </row>
        <row r="2044">
          <cell r="A2044">
            <v>2044</v>
          </cell>
        </row>
        <row r="2045">
          <cell r="A2045">
            <v>2045</v>
          </cell>
        </row>
        <row r="2046">
          <cell r="A2046">
            <v>2046</v>
          </cell>
        </row>
        <row r="2047">
          <cell r="A2047">
            <v>2047</v>
          </cell>
        </row>
        <row r="2048">
          <cell r="A2048">
            <v>2048</v>
          </cell>
        </row>
        <row r="2049">
          <cell r="A2049">
            <v>2049</v>
          </cell>
        </row>
        <row r="2050">
          <cell r="A2050">
            <v>2050</v>
          </cell>
        </row>
        <row r="2051">
          <cell r="A2051">
            <v>2051</v>
          </cell>
        </row>
        <row r="2052">
          <cell r="A2052">
            <v>2052</v>
          </cell>
        </row>
        <row r="2053">
          <cell r="A2053">
            <v>2053</v>
          </cell>
        </row>
        <row r="2054">
          <cell r="A2054">
            <v>2054</v>
          </cell>
        </row>
        <row r="2055">
          <cell r="A2055">
            <v>2055</v>
          </cell>
        </row>
        <row r="2056">
          <cell r="A2056">
            <v>2056</v>
          </cell>
        </row>
        <row r="2057">
          <cell r="A2057">
            <v>2057</v>
          </cell>
        </row>
        <row r="2058">
          <cell r="A2058">
            <v>2058</v>
          </cell>
        </row>
        <row r="2059">
          <cell r="A2059">
            <v>2059</v>
          </cell>
        </row>
        <row r="2060">
          <cell r="A2060">
            <v>2060</v>
          </cell>
        </row>
        <row r="2061">
          <cell r="A2061">
            <v>2061</v>
          </cell>
        </row>
        <row r="2062">
          <cell r="A2062">
            <v>2062</v>
          </cell>
        </row>
        <row r="2063">
          <cell r="A2063">
            <v>2063</v>
          </cell>
        </row>
        <row r="2064">
          <cell r="A2064">
            <v>2064</v>
          </cell>
        </row>
        <row r="2065">
          <cell r="A2065">
            <v>2065</v>
          </cell>
        </row>
        <row r="2066">
          <cell r="A2066">
            <v>2066</v>
          </cell>
        </row>
        <row r="2067">
          <cell r="A2067">
            <v>2067</v>
          </cell>
        </row>
        <row r="2068">
          <cell r="A2068">
            <v>2068</v>
          </cell>
        </row>
        <row r="2069">
          <cell r="A2069">
            <v>2069</v>
          </cell>
        </row>
        <row r="2070">
          <cell r="A2070">
            <v>2070</v>
          </cell>
        </row>
        <row r="2071">
          <cell r="A2071">
            <v>2071</v>
          </cell>
        </row>
        <row r="2072">
          <cell r="A2072">
            <v>2072</v>
          </cell>
        </row>
        <row r="2073">
          <cell r="A2073">
            <v>2073</v>
          </cell>
        </row>
        <row r="2074">
          <cell r="A2074">
            <v>2074</v>
          </cell>
        </row>
        <row r="2075">
          <cell r="A2075">
            <v>2075</v>
          </cell>
        </row>
        <row r="2076">
          <cell r="A2076">
            <v>2076</v>
          </cell>
        </row>
        <row r="2077">
          <cell r="A2077">
            <v>2077</v>
          </cell>
        </row>
        <row r="2078">
          <cell r="A2078">
            <v>2078</v>
          </cell>
        </row>
        <row r="2079">
          <cell r="A2079">
            <v>2079</v>
          </cell>
        </row>
        <row r="2080">
          <cell r="A2080">
            <v>2080</v>
          </cell>
        </row>
        <row r="2081">
          <cell r="A2081">
            <v>2081</v>
          </cell>
        </row>
        <row r="2082">
          <cell r="A2082">
            <v>2082</v>
          </cell>
        </row>
        <row r="2083">
          <cell r="A2083">
            <v>2083</v>
          </cell>
        </row>
        <row r="2084">
          <cell r="A2084">
            <v>2084</v>
          </cell>
        </row>
        <row r="2085">
          <cell r="A2085">
            <v>2085</v>
          </cell>
        </row>
        <row r="2086">
          <cell r="A2086">
            <v>2086</v>
          </cell>
        </row>
        <row r="2087">
          <cell r="A2087">
            <v>2087</v>
          </cell>
        </row>
        <row r="2088">
          <cell r="A2088">
            <v>2088</v>
          </cell>
        </row>
        <row r="2089">
          <cell r="A2089">
            <v>2089</v>
          </cell>
        </row>
        <row r="2090">
          <cell r="A2090">
            <v>2090</v>
          </cell>
        </row>
        <row r="2091">
          <cell r="A2091">
            <v>2091</v>
          </cell>
        </row>
        <row r="2092">
          <cell r="A2092">
            <v>2092</v>
          </cell>
        </row>
        <row r="2093">
          <cell r="A2093">
            <v>2093</v>
          </cell>
        </row>
        <row r="2094">
          <cell r="A2094">
            <v>2094</v>
          </cell>
        </row>
        <row r="2095">
          <cell r="A2095">
            <v>2095</v>
          </cell>
        </row>
        <row r="2096">
          <cell r="A2096">
            <v>2096</v>
          </cell>
        </row>
        <row r="2097">
          <cell r="A2097">
            <v>2097</v>
          </cell>
        </row>
        <row r="2098">
          <cell r="A2098">
            <v>2098</v>
          </cell>
        </row>
        <row r="2099">
          <cell r="A2099">
            <v>2099</v>
          </cell>
        </row>
        <row r="2100">
          <cell r="A2100">
            <v>2100</v>
          </cell>
        </row>
        <row r="2101">
          <cell r="A2101">
            <v>2101</v>
          </cell>
        </row>
        <row r="2102">
          <cell r="A2102">
            <v>2102</v>
          </cell>
        </row>
        <row r="2103">
          <cell r="A2103">
            <v>2103</v>
          </cell>
        </row>
        <row r="2104">
          <cell r="A2104">
            <v>2104</v>
          </cell>
        </row>
        <row r="2105">
          <cell r="A2105">
            <v>2105</v>
          </cell>
        </row>
        <row r="2106">
          <cell r="A2106">
            <v>2106</v>
          </cell>
        </row>
        <row r="2107">
          <cell r="A2107">
            <v>2107</v>
          </cell>
        </row>
        <row r="2108">
          <cell r="A2108">
            <v>2108</v>
          </cell>
        </row>
        <row r="2109">
          <cell r="A2109">
            <v>2109</v>
          </cell>
        </row>
        <row r="2110">
          <cell r="A2110">
            <v>2110</v>
          </cell>
        </row>
        <row r="2111">
          <cell r="A2111">
            <v>2111</v>
          </cell>
        </row>
        <row r="2112">
          <cell r="A2112">
            <v>2112</v>
          </cell>
        </row>
        <row r="2113">
          <cell r="A2113">
            <v>2113</v>
          </cell>
        </row>
        <row r="2114">
          <cell r="A2114">
            <v>2114</v>
          </cell>
        </row>
        <row r="2115">
          <cell r="A2115">
            <v>2115</v>
          </cell>
        </row>
        <row r="2116">
          <cell r="A2116">
            <v>2116</v>
          </cell>
        </row>
        <row r="2117">
          <cell r="A2117">
            <v>2117</v>
          </cell>
        </row>
        <row r="2118">
          <cell r="A2118">
            <v>2118</v>
          </cell>
        </row>
        <row r="2119">
          <cell r="A2119">
            <v>2119</v>
          </cell>
        </row>
        <row r="2120">
          <cell r="A2120">
            <v>2120</v>
          </cell>
        </row>
        <row r="2121">
          <cell r="A2121">
            <v>2121</v>
          </cell>
        </row>
        <row r="2122">
          <cell r="A2122">
            <v>2122</v>
          </cell>
        </row>
        <row r="2123">
          <cell r="A2123">
            <v>2123</v>
          </cell>
        </row>
        <row r="2124">
          <cell r="A2124">
            <v>2124</v>
          </cell>
        </row>
        <row r="2125">
          <cell r="A2125">
            <v>2125</v>
          </cell>
        </row>
        <row r="2126">
          <cell r="A2126">
            <v>2126</v>
          </cell>
        </row>
        <row r="2127">
          <cell r="A2127">
            <v>2127</v>
          </cell>
        </row>
        <row r="2128">
          <cell r="A2128">
            <v>2128</v>
          </cell>
        </row>
        <row r="2129">
          <cell r="A2129">
            <v>2129</v>
          </cell>
        </row>
        <row r="2130">
          <cell r="A2130">
            <v>2130</v>
          </cell>
        </row>
        <row r="2131">
          <cell r="A2131">
            <v>2131</v>
          </cell>
        </row>
        <row r="2132">
          <cell r="A2132">
            <v>2132</v>
          </cell>
        </row>
        <row r="2133">
          <cell r="A2133">
            <v>2133</v>
          </cell>
        </row>
        <row r="2134">
          <cell r="A2134">
            <v>2134</v>
          </cell>
        </row>
        <row r="2135">
          <cell r="A2135">
            <v>2135</v>
          </cell>
        </row>
        <row r="2136">
          <cell r="A2136">
            <v>2136</v>
          </cell>
        </row>
        <row r="2137">
          <cell r="A2137">
            <v>2137</v>
          </cell>
        </row>
        <row r="2138">
          <cell r="A2138">
            <v>2138</v>
          </cell>
        </row>
        <row r="2139">
          <cell r="A2139">
            <v>2139</v>
          </cell>
        </row>
        <row r="2140">
          <cell r="A2140">
            <v>2140</v>
          </cell>
        </row>
        <row r="2141">
          <cell r="A2141">
            <v>2141</v>
          </cell>
        </row>
        <row r="2142">
          <cell r="A2142">
            <v>2142</v>
          </cell>
        </row>
        <row r="2143">
          <cell r="A2143">
            <v>2143</v>
          </cell>
        </row>
        <row r="2144">
          <cell r="A2144">
            <v>2144</v>
          </cell>
        </row>
        <row r="2145">
          <cell r="A2145">
            <v>2145</v>
          </cell>
        </row>
        <row r="2146">
          <cell r="A2146">
            <v>2146</v>
          </cell>
        </row>
        <row r="2147">
          <cell r="A2147">
            <v>2147</v>
          </cell>
        </row>
        <row r="2148">
          <cell r="A2148">
            <v>2148</v>
          </cell>
        </row>
        <row r="2149">
          <cell r="A2149">
            <v>2149</v>
          </cell>
        </row>
        <row r="2150">
          <cell r="A2150">
            <v>2150</v>
          </cell>
        </row>
        <row r="2151">
          <cell r="A2151">
            <v>2151</v>
          </cell>
        </row>
        <row r="2152">
          <cell r="A2152">
            <v>2152</v>
          </cell>
        </row>
        <row r="2153">
          <cell r="A2153">
            <v>2153</v>
          </cell>
        </row>
        <row r="2154">
          <cell r="A2154">
            <v>2154</v>
          </cell>
        </row>
        <row r="2155">
          <cell r="A2155">
            <v>2155</v>
          </cell>
        </row>
        <row r="2156">
          <cell r="A2156">
            <v>2156</v>
          </cell>
        </row>
        <row r="2157">
          <cell r="A2157">
            <v>2157</v>
          </cell>
        </row>
        <row r="2158">
          <cell r="A2158">
            <v>2158</v>
          </cell>
        </row>
        <row r="2159">
          <cell r="A2159">
            <v>2159</v>
          </cell>
        </row>
        <row r="2160">
          <cell r="A2160">
            <v>2160</v>
          </cell>
        </row>
        <row r="2161">
          <cell r="A2161">
            <v>2161</v>
          </cell>
        </row>
        <row r="2162">
          <cell r="A2162">
            <v>2162</v>
          </cell>
        </row>
        <row r="2163">
          <cell r="A2163">
            <v>2163</v>
          </cell>
        </row>
        <row r="2164">
          <cell r="A2164">
            <v>2164</v>
          </cell>
        </row>
        <row r="2165">
          <cell r="A2165">
            <v>2165</v>
          </cell>
        </row>
        <row r="2166">
          <cell r="A2166">
            <v>2166</v>
          </cell>
        </row>
        <row r="2167">
          <cell r="A2167">
            <v>2167</v>
          </cell>
        </row>
        <row r="2168">
          <cell r="A2168">
            <v>2168</v>
          </cell>
        </row>
        <row r="2169">
          <cell r="A2169">
            <v>2169</v>
          </cell>
        </row>
        <row r="2170">
          <cell r="A2170">
            <v>2170</v>
          </cell>
        </row>
        <row r="2171">
          <cell r="A2171">
            <v>2171</v>
          </cell>
        </row>
        <row r="2172">
          <cell r="A2172">
            <v>2172</v>
          </cell>
        </row>
        <row r="2173">
          <cell r="A2173">
            <v>2173</v>
          </cell>
        </row>
        <row r="2174">
          <cell r="A2174">
            <v>2174</v>
          </cell>
        </row>
        <row r="2175">
          <cell r="A2175">
            <v>2175</v>
          </cell>
        </row>
        <row r="2176">
          <cell r="A2176">
            <v>2176</v>
          </cell>
        </row>
        <row r="2177">
          <cell r="A2177">
            <v>2177</v>
          </cell>
        </row>
        <row r="2178">
          <cell r="A2178">
            <v>2178</v>
          </cell>
        </row>
        <row r="2179">
          <cell r="A2179">
            <v>2179</v>
          </cell>
        </row>
        <row r="2180">
          <cell r="A2180">
            <v>2180</v>
          </cell>
        </row>
        <row r="2181">
          <cell r="A2181">
            <v>2181</v>
          </cell>
        </row>
        <row r="2182">
          <cell r="A2182">
            <v>2182</v>
          </cell>
        </row>
        <row r="2183">
          <cell r="A2183">
            <v>2183</v>
          </cell>
        </row>
        <row r="2184">
          <cell r="A2184">
            <v>2184</v>
          </cell>
        </row>
        <row r="2185">
          <cell r="A2185">
            <v>2185</v>
          </cell>
        </row>
        <row r="2186">
          <cell r="A2186">
            <v>2186</v>
          </cell>
        </row>
        <row r="2187">
          <cell r="A2187">
            <v>2187</v>
          </cell>
        </row>
        <row r="2188">
          <cell r="A2188">
            <v>2188</v>
          </cell>
        </row>
        <row r="2189">
          <cell r="A2189">
            <v>2189</v>
          </cell>
        </row>
        <row r="2190">
          <cell r="A2190">
            <v>2190</v>
          </cell>
        </row>
        <row r="2191">
          <cell r="A2191">
            <v>2191</v>
          </cell>
        </row>
        <row r="2192">
          <cell r="A2192">
            <v>2192</v>
          </cell>
        </row>
        <row r="2193">
          <cell r="A2193">
            <v>2193</v>
          </cell>
        </row>
        <row r="2194">
          <cell r="A2194">
            <v>2194</v>
          </cell>
        </row>
        <row r="2195">
          <cell r="A2195">
            <v>2195</v>
          </cell>
        </row>
        <row r="2196">
          <cell r="A2196">
            <v>2196</v>
          </cell>
        </row>
        <row r="2197">
          <cell r="A2197">
            <v>2197</v>
          </cell>
        </row>
        <row r="2198">
          <cell r="A2198">
            <v>2198</v>
          </cell>
        </row>
        <row r="2199">
          <cell r="A2199">
            <v>2199</v>
          </cell>
        </row>
        <row r="2200">
          <cell r="A2200">
            <v>2200</v>
          </cell>
        </row>
        <row r="2201">
          <cell r="A2201">
            <v>2201</v>
          </cell>
        </row>
        <row r="2202">
          <cell r="A2202">
            <v>2202</v>
          </cell>
        </row>
        <row r="2203">
          <cell r="A2203">
            <v>2203</v>
          </cell>
        </row>
        <row r="2204">
          <cell r="A2204">
            <v>2204</v>
          </cell>
        </row>
        <row r="2205">
          <cell r="A2205">
            <v>2205</v>
          </cell>
        </row>
        <row r="2206">
          <cell r="A2206">
            <v>2206</v>
          </cell>
        </row>
        <row r="2207">
          <cell r="A2207">
            <v>2207</v>
          </cell>
        </row>
        <row r="2208">
          <cell r="A2208">
            <v>2208</v>
          </cell>
        </row>
        <row r="2209">
          <cell r="A2209">
            <v>2209</v>
          </cell>
        </row>
        <row r="2210">
          <cell r="A2210">
            <v>2210</v>
          </cell>
        </row>
        <row r="2211">
          <cell r="A2211">
            <v>2211</v>
          </cell>
        </row>
        <row r="2212">
          <cell r="A2212">
            <v>2212</v>
          </cell>
        </row>
        <row r="2213">
          <cell r="A2213">
            <v>2213</v>
          </cell>
        </row>
        <row r="2214">
          <cell r="A2214">
            <v>2214</v>
          </cell>
        </row>
        <row r="2215">
          <cell r="A2215">
            <v>2215</v>
          </cell>
        </row>
        <row r="2216">
          <cell r="A2216">
            <v>2216</v>
          </cell>
        </row>
        <row r="2217">
          <cell r="A2217">
            <v>2217</v>
          </cell>
        </row>
        <row r="2218">
          <cell r="A2218">
            <v>2218</v>
          </cell>
        </row>
        <row r="2219">
          <cell r="A2219">
            <v>2219</v>
          </cell>
        </row>
        <row r="2220">
          <cell r="A2220">
            <v>2220</v>
          </cell>
        </row>
        <row r="2221">
          <cell r="A2221">
            <v>2221</v>
          </cell>
        </row>
        <row r="2222">
          <cell r="A2222">
            <v>2222</v>
          </cell>
        </row>
        <row r="2223">
          <cell r="A2223">
            <v>2223</v>
          </cell>
        </row>
        <row r="2224">
          <cell r="A2224">
            <v>2224</v>
          </cell>
        </row>
        <row r="2225">
          <cell r="A2225">
            <v>2225</v>
          </cell>
        </row>
        <row r="2226">
          <cell r="A2226">
            <v>2226</v>
          </cell>
        </row>
        <row r="2227">
          <cell r="A2227">
            <v>2227</v>
          </cell>
        </row>
        <row r="2228">
          <cell r="A2228">
            <v>2228</v>
          </cell>
        </row>
        <row r="2229">
          <cell r="A2229">
            <v>2229</v>
          </cell>
        </row>
        <row r="2230">
          <cell r="A2230">
            <v>2230</v>
          </cell>
        </row>
        <row r="2231">
          <cell r="A2231">
            <v>2231</v>
          </cell>
        </row>
        <row r="2232">
          <cell r="A2232">
            <v>2232</v>
          </cell>
        </row>
        <row r="2233">
          <cell r="A2233">
            <v>2233</v>
          </cell>
        </row>
        <row r="2234">
          <cell r="A2234">
            <v>2234</v>
          </cell>
        </row>
        <row r="2235">
          <cell r="A2235">
            <v>2235</v>
          </cell>
        </row>
        <row r="2236">
          <cell r="A2236">
            <v>2236</v>
          </cell>
        </row>
        <row r="2237">
          <cell r="A2237">
            <v>2237</v>
          </cell>
        </row>
        <row r="2238">
          <cell r="A2238">
            <v>2238</v>
          </cell>
        </row>
        <row r="2239">
          <cell r="A2239">
            <v>2239</v>
          </cell>
        </row>
        <row r="2240">
          <cell r="A2240">
            <v>2240</v>
          </cell>
        </row>
        <row r="2241">
          <cell r="A2241">
            <v>2241</v>
          </cell>
        </row>
        <row r="2242">
          <cell r="A2242">
            <v>2242</v>
          </cell>
        </row>
        <row r="2243">
          <cell r="A2243">
            <v>2243</v>
          </cell>
        </row>
        <row r="2244">
          <cell r="A2244">
            <v>2244</v>
          </cell>
        </row>
        <row r="2245">
          <cell r="A2245">
            <v>2245</v>
          </cell>
        </row>
        <row r="2246">
          <cell r="A2246">
            <v>2246</v>
          </cell>
        </row>
        <row r="2247">
          <cell r="A2247">
            <v>2247</v>
          </cell>
        </row>
        <row r="2248">
          <cell r="A2248">
            <v>2248</v>
          </cell>
        </row>
        <row r="2249">
          <cell r="A2249">
            <v>2249</v>
          </cell>
        </row>
        <row r="2250">
          <cell r="A2250">
            <v>2250</v>
          </cell>
        </row>
        <row r="2251">
          <cell r="A2251">
            <v>2251</v>
          </cell>
        </row>
        <row r="2252">
          <cell r="A2252">
            <v>2252</v>
          </cell>
        </row>
        <row r="2253">
          <cell r="A2253">
            <v>2253</v>
          </cell>
        </row>
        <row r="2254">
          <cell r="A2254">
            <v>2254</v>
          </cell>
        </row>
        <row r="2255">
          <cell r="A2255">
            <v>2255</v>
          </cell>
        </row>
        <row r="2256">
          <cell r="A2256">
            <v>2256</v>
          </cell>
        </row>
        <row r="2257">
          <cell r="A2257">
            <v>2257</v>
          </cell>
        </row>
        <row r="2258">
          <cell r="A2258">
            <v>2258</v>
          </cell>
        </row>
        <row r="2259">
          <cell r="A2259">
            <v>2259</v>
          </cell>
        </row>
        <row r="2260">
          <cell r="A2260">
            <v>2260</v>
          </cell>
        </row>
        <row r="2261">
          <cell r="A2261">
            <v>2261</v>
          </cell>
        </row>
        <row r="2262">
          <cell r="A2262">
            <v>2262</v>
          </cell>
        </row>
        <row r="2263">
          <cell r="A2263">
            <v>2263</v>
          </cell>
        </row>
        <row r="2264">
          <cell r="A2264">
            <v>2264</v>
          </cell>
        </row>
        <row r="2265">
          <cell r="A2265">
            <v>2265</v>
          </cell>
        </row>
        <row r="2266">
          <cell r="A2266">
            <v>2266</v>
          </cell>
        </row>
        <row r="2267">
          <cell r="A2267">
            <v>2267</v>
          </cell>
        </row>
        <row r="2268">
          <cell r="A2268">
            <v>2268</v>
          </cell>
        </row>
        <row r="2269">
          <cell r="A2269">
            <v>2269</v>
          </cell>
        </row>
        <row r="2270">
          <cell r="A2270">
            <v>2270</v>
          </cell>
        </row>
        <row r="2271">
          <cell r="A2271">
            <v>2271</v>
          </cell>
        </row>
        <row r="2272">
          <cell r="A2272">
            <v>2272</v>
          </cell>
        </row>
        <row r="2273">
          <cell r="A2273">
            <v>2273</v>
          </cell>
        </row>
        <row r="2274">
          <cell r="A2274">
            <v>2274</v>
          </cell>
        </row>
        <row r="2275">
          <cell r="A2275">
            <v>2275</v>
          </cell>
        </row>
        <row r="2276">
          <cell r="A2276">
            <v>2276</v>
          </cell>
        </row>
        <row r="2277">
          <cell r="A2277">
            <v>2277</v>
          </cell>
        </row>
        <row r="2278">
          <cell r="A2278">
            <v>2278</v>
          </cell>
        </row>
        <row r="2279">
          <cell r="A2279">
            <v>2279</v>
          </cell>
        </row>
        <row r="2280">
          <cell r="A2280">
            <v>2280</v>
          </cell>
        </row>
        <row r="2281">
          <cell r="A2281">
            <v>2281</v>
          </cell>
        </row>
        <row r="2282">
          <cell r="A2282">
            <v>2282</v>
          </cell>
        </row>
        <row r="2283">
          <cell r="A2283">
            <v>2283</v>
          </cell>
        </row>
        <row r="2284">
          <cell r="A2284">
            <v>2284</v>
          </cell>
        </row>
        <row r="2285">
          <cell r="A2285">
            <v>2285</v>
          </cell>
        </row>
        <row r="2286">
          <cell r="A2286">
            <v>2286</v>
          </cell>
        </row>
        <row r="2287">
          <cell r="A2287">
            <v>2287</v>
          </cell>
        </row>
        <row r="2288">
          <cell r="A2288">
            <v>2288</v>
          </cell>
        </row>
        <row r="2289">
          <cell r="A2289">
            <v>2289</v>
          </cell>
        </row>
        <row r="2290">
          <cell r="A2290">
            <v>2290</v>
          </cell>
        </row>
        <row r="2291">
          <cell r="A2291">
            <v>2291</v>
          </cell>
        </row>
        <row r="2292">
          <cell r="A2292">
            <v>2292</v>
          </cell>
        </row>
        <row r="2293">
          <cell r="A2293">
            <v>2293</v>
          </cell>
        </row>
        <row r="2294">
          <cell r="A2294">
            <v>2294</v>
          </cell>
        </row>
        <row r="2295">
          <cell r="A2295">
            <v>2295</v>
          </cell>
        </row>
        <row r="2296">
          <cell r="A2296">
            <v>2296</v>
          </cell>
        </row>
        <row r="2297">
          <cell r="A2297">
            <v>2297</v>
          </cell>
        </row>
        <row r="2298">
          <cell r="A2298">
            <v>2298</v>
          </cell>
        </row>
        <row r="2299">
          <cell r="A2299">
            <v>2299</v>
          </cell>
        </row>
        <row r="2300">
          <cell r="A2300">
            <v>2300</v>
          </cell>
        </row>
        <row r="2301">
          <cell r="A2301">
            <v>2301</v>
          </cell>
        </row>
        <row r="2302">
          <cell r="A2302">
            <v>2302</v>
          </cell>
        </row>
        <row r="2303">
          <cell r="A2303">
            <v>2303</v>
          </cell>
        </row>
        <row r="2304">
          <cell r="A2304">
            <v>2304</v>
          </cell>
        </row>
        <row r="2305">
          <cell r="A2305">
            <v>2305</v>
          </cell>
        </row>
        <row r="2306">
          <cell r="A2306">
            <v>2306</v>
          </cell>
        </row>
        <row r="2307">
          <cell r="A2307">
            <v>2307</v>
          </cell>
        </row>
        <row r="2308">
          <cell r="A2308">
            <v>2308</v>
          </cell>
        </row>
        <row r="2309">
          <cell r="A2309">
            <v>2309</v>
          </cell>
        </row>
        <row r="2310">
          <cell r="A2310">
            <v>2310</v>
          </cell>
        </row>
        <row r="2311">
          <cell r="A2311">
            <v>2311</v>
          </cell>
        </row>
        <row r="2312">
          <cell r="A2312">
            <v>2312</v>
          </cell>
        </row>
        <row r="2313">
          <cell r="A2313">
            <v>2313</v>
          </cell>
        </row>
        <row r="2314">
          <cell r="A2314">
            <v>2314</v>
          </cell>
        </row>
        <row r="2315">
          <cell r="A2315">
            <v>2315</v>
          </cell>
        </row>
        <row r="2316">
          <cell r="A2316">
            <v>2316</v>
          </cell>
        </row>
        <row r="2317">
          <cell r="A2317">
            <v>2317</v>
          </cell>
        </row>
        <row r="2318">
          <cell r="A2318">
            <v>2318</v>
          </cell>
        </row>
        <row r="2319">
          <cell r="A2319">
            <v>2319</v>
          </cell>
        </row>
        <row r="2320">
          <cell r="A2320">
            <v>2320</v>
          </cell>
        </row>
        <row r="2321">
          <cell r="A2321">
            <v>2321</v>
          </cell>
        </row>
        <row r="2322">
          <cell r="A2322">
            <v>2322</v>
          </cell>
        </row>
        <row r="2323">
          <cell r="A2323">
            <v>2323</v>
          </cell>
        </row>
        <row r="2324">
          <cell r="A2324">
            <v>2324</v>
          </cell>
        </row>
        <row r="2325">
          <cell r="A2325">
            <v>2325</v>
          </cell>
        </row>
        <row r="2326">
          <cell r="A2326">
            <v>2326</v>
          </cell>
        </row>
        <row r="2327">
          <cell r="A2327">
            <v>2327</v>
          </cell>
        </row>
        <row r="2328">
          <cell r="A2328">
            <v>2328</v>
          </cell>
        </row>
        <row r="2329">
          <cell r="A2329">
            <v>2329</v>
          </cell>
        </row>
        <row r="2330">
          <cell r="A2330">
            <v>2330</v>
          </cell>
        </row>
        <row r="2331">
          <cell r="A2331">
            <v>2331</v>
          </cell>
        </row>
        <row r="2332">
          <cell r="A2332">
            <v>2332</v>
          </cell>
        </row>
        <row r="2333">
          <cell r="A2333">
            <v>2333</v>
          </cell>
        </row>
        <row r="2334">
          <cell r="A2334">
            <v>2334</v>
          </cell>
        </row>
        <row r="2335">
          <cell r="A2335">
            <v>2335</v>
          </cell>
        </row>
        <row r="2336">
          <cell r="A2336">
            <v>2336</v>
          </cell>
        </row>
        <row r="2337">
          <cell r="A2337">
            <v>2337</v>
          </cell>
        </row>
        <row r="2338">
          <cell r="A2338">
            <v>2338</v>
          </cell>
        </row>
        <row r="2339">
          <cell r="A2339">
            <v>2339</v>
          </cell>
        </row>
        <row r="2340">
          <cell r="A2340">
            <v>2340</v>
          </cell>
        </row>
        <row r="2341">
          <cell r="A2341">
            <v>2341</v>
          </cell>
        </row>
        <row r="2342">
          <cell r="A2342">
            <v>2342</v>
          </cell>
        </row>
        <row r="2343">
          <cell r="A2343">
            <v>2343</v>
          </cell>
        </row>
        <row r="2344">
          <cell r="A2344">
            <v>2344</v>
          </cell>
        </row>
        <row r="2345">
          <cell r="A2345">
            <v>2345</v>
          </cell>
        </row>
        <row r="2346">
          <cell r="A2346">
            <v>2346</v>
          </cell>
        </row>
        <row r="2347">
          <cell r="A2347">
            <v>2347</v>
          </cell>
        </row>
        <row r="2348">
          <cell r="A2348">
            <v>2348</v>
          </cell>
        </row>
        <row r="2349">
          <cell r="A2349">
            <v>2349</v>
          </cell>
        </row>
        <row r="2350">
          <cell r="A2350">
            <v>2350</v>
          </cell>
        </row>
        <row r="2351">
          <cell r="A2351">
            <v>2351</v>
          </cell>
        </row>
        <row r="2352">
          <cell r="A2352">
            <v>2352</v>
          </cell>
        </row>
        <row r="2353">
          <cell r="A2353">
            <v>2353</v>
          </cell>
        </row>
        <row r="2354">
          <cell r="A2354">
            <v>2354</v>
          </cell>
        </row>
        <row r="2355">
          <cell r="A2355">
            <v>2355</v>
          </cell>
        </row>
        <row r="2356">
          <cell r="A2356">
            <v>2356</v>
          </cell>
        </row>
        <row r="2357">
          <cell r="A2357">
            <v>2357</v>
          </cell>
        </row>
        <row r="2358">
          <cell r="A2358">
            <v>2358</v>
          </cell>
        </row>
        <row r="2359">
          <cell r="A2359">
            <v>2359</v>
          </cell>
        </row>
        <row r="2360">
          <cell r="A2360">
            <v>2360</v>
          </cell>
        </row>
        <row r="2361">
          <cell r="A2361">
            <v>2361</v>
          </cell>
        </row>
        <row r="2362">
          <cell r="A2362">
            <v>2362</v>
          </cell>
        </row>
        <row r="2363">
          <cell r="A2363">
            <v>2363</v>
          </cell>
        </row>
        <row r="2364">
          <cell r="A2364">
            <v>2364</v>
          </cell>
        </row>
        <row r="2365">
          <cell r="A2365">
            <v>2365</v>
          </cell>
        </row>
        <row r="2366">
          <cell r="A2366">
            <v>2366</v>
          </cell>
        </row>
        <row r="2367">
          <cell r="A2367">
            <v>2367</v>
          </cell>
        </row>
        <row r="2368">
          <cell r="A2368">
            <v>2368</v>
          </cell>
        </row>
        <row r="2369">
          <cell r="A2369">
            <v>2369</v>
          </cell>
        </row>
        <row r="2370">
          <cell r="A2370">
            <v>2370</v>
          </cell>
        </row>
        <row r="2371">
          <cell r="A2371">
            <v>2371</v>
          </cell>
        </row>
        <row r="2372">
          <cell r="A2372">
            <v>2372</v>
          </cell>
        </row>
        <row r="2373">
          <cell r="A2373">
            <v>2373</v>
          </cell>
        </row>
        <row r="2374">
          <cell r="A2374">
            <v>2374</v>
          </cell>
        </row>
        <row r="2375">
          <cell r="A2375">
            <v>2375</v>
          </cell>
        </row>
        <row r="2376">
          <cell r="A2376">
            <v>2376</v>
          </cell>
        </row>
        <row r="2377">
          <cell r="A2377">
            <v>2377</v>
          </cell>
        </row>
        <row r="2378">
          <cell r="A2378">
            <v>2378</v>
          </cell>
        </row>
        <row r="2379">
          <cell r="A2379">
            <v>2379</v>
          </cell>
        </row>
        <row r="2380">
          <cell r="A2380">
            <v>2380</v>
          </cell>
        </row>
        <row r="2381">
          <cell r="A2381">
            <v>2381</v>
          </cell>
        </row>
        <row r="2382">
          <cell r="A2382">
            <v>2382</v>
          </cell>
        </row>
        <row r="2383">
          <cell r="A2383">
            <v>2383</v>
          </cell>
        </row>
        <row r="2384">
          <cell r="A2384">
            <v>2384</v>
          </cell>
        </row>
        <row r="2385">
          <cell r="A2385">
            <v>2385</v>
          </cell>
        </row>
        <row r="2386">
          <cell r="A2386">
            <v>2386</v>
          </cell>
        </row>
        <row r="2387">
          <cell r="A2387">
            <v>2387</v>
          </cell>
        </row>
        <row r="2388">
          <cell r="A2388">
            <v>2388</v>
          </cell>
        </row>
        <row r="2389">
          <cell r="A2389">
            <v>2389</v>
          </cell>
        </row>
        <row r="2390">
          <cell r="A2390">
            <v>2390</v>
          </cell>
        </row>
        <row r="2391">
          <cell r="A2391">
            <v>2391</v>
          </cell>
        </row>
        <row r="2392">
          <cell r="A2392">
            <v>2392</v>
          </cell>
        </row>
        <row r="2393">
          <cell r="A2393">
            <v>2393</v>
          </cell>
        </row>
        <row r="2394">
          <cell r="A2394">
            <v>2394</v>
          </cell>
        </row>
        <row r="2395">
          <cell r="A2395">
            <v>2395</v>
          </cell>
        </row>
        <row r="2396">
          <cell r="A2396">
            <v>2396</v>
          </cell>
        </row>
        <row r="2397">
          <cell r="A2397">
            <v>2397</v>
          </cell>
        </row>
        <row r="2398">
          <cell r="A2398">
            <v>2398</v>
          </cell>
        </row>
        <row r="2399">
          <cell r="A2399">
            <v>2399</v>
          </cell>
        </row>
        <row r="2400">
          <cell r="A2400">
            <v>2400</v>
          </cell>
        </row>
        <row r="2401">
          <cell r="A2401">
            <v>2401</v>
          </cell>
        </row>
        <row r="2402">
          <cell r="A2402">
            <v>2402</v>
          </cell>
        </row>
        <row r="2403">
          <cell r="A2403">
            <v>2403</v>
          </cell>
        </row>
        <row r="2404">
          <cell r="A2404">
            <v>2404</v>
          </cell>
        </row>
        <row r="2405">
          <cell r="A2405">
            <v>2405</v>
          </cell>
        </row>
        <row r="2406">
          <cell r="A2406">
            <v>2406</v>
          </cell>
        </row>
        <row r="2407">
          <cell r="A2407">
            <v>2407</v>
          </cell>
        </row>
        <row r="2408">
          <cell r="A2408">
            <v>2408</v>
          </cell>
        </row>
        <row r="2409">
          <cell r="A2409">
            <v>2409</v>
          </cell>
        </row>
        <row r="2410">
          <cell r="A2410">
            <v>2410</v>
          </cell>
        </row>
        <row r="2411">
          <cell r="A2411">
            <v>2411</v>
          </cell>
        </row>
        <row r="2412">
          <cell r="A2412">
            <v>2412</v>
          </cell>
        </row>
        <row r="2413">
          <cell r="A2413">
            <v>2413</v>
          </cell>
        </row>
        <row r="2414">
          <cell r="A2414">
            <v>2414</v>
          </cell>
        </row>
        <row r="2415">
          <cell r="A2415">
            <v>2415</v>
          </cell>
        </row>
        <row r="2416">
          <cell r="A2416">
            <v>2416</v>
          </cell>
        </row>
        <row r="2417">
          <cell r="A2417">
            <v>2417</v>
          </cell>
        </row>
        <row r="2418">
          <cell r="A2418">
            <v>2418</v>
          </cell>
        </row>
        <row r="2419">
          <cell r="A2419">
            <v>2419</v>
          </cell>
        </row>
        <row r="2420">
          <cell r="A2420">
            <v>2420</v>
          </cell>
        </row>
        <row r="2421">
          <cell r="A2421">
            <v>2421</v>
          </cell>
        </row>
        <row r="2422">
          <cell r="A2422">
            <v>2422</v>
          </cell>
        </row>
        <row r="2423">
          <cell r="A2423">
            <v>2423</v>
          </cell>
        </row>
        <row r="2424">
          <cell r="A2424">
            <v>2424</v>
          </cell>
        </row>
        <row r="2425">
          <cell r="A2425">
            <v>2425</v>
          </cell>
        </row>
        <row r="2426">
          <cell r="A2426">
            <v>2426</v>
          </cell>
        </row>
        <row r="2427">
          <cell r="A2427">
            <v>2427</v>
          </cell>
        </row>
        <row r="2428">
          <cell r="A2428">
            <v>2428</v>
          </cell>
        </row>
        <row r="2429">
          <cell r="A2429">
            <v>2429</v>
          </cell>
        </row>
        <row r="2430">
          <cell r="A2430">
            <v>2430</v>
          </cell>
        </row>
        <row r="2431">
          <cell r="A2431">
            <v>2431</v>
          </cell>
        </row>
        <row r="2432">
          <cell r="A2432">
            <v>2432</v>
          </cell>
        </row>
        <row r="2433">
          <cell r="A2433">
            <v>2433</v>
          </cell>
        </row>
        <row r="2434">
          <cell r="A2434">
            <v>2434</v>
          </cell>
        </row>
        <row r="2435">
          <cell r="A2435">
            <v>2435</v>
          </cell>
        </row>
        <row r="2436">
          <cell r="A2436">
            <v>2436</v>
          </cell>
        </row>
        <row r="2437">
          <cell r="A2437">
            <v>2437</v>
          </cell>
        </row>
        <row r="2438">
          <cell r="A2438">
            <v>2438</v>
          </cell>
        </row>
        <row r="2439">
          <cell r="A2439">
            <v>2439</v>
          </cell>
        </row>
        <row r="2440">
          <cell r="A2440">
            <v>2440</v>
          </cell>
        </row>
        <row r="2441">
          <cell r="A2441">
            <v>2441</v>
          </cell>
        </row>
        <row r="2442">
          <cell r="A2442">
            <v>2442</v>
          </cell>
        </row>
        <row r="2443">
          <cell r="A2443">
            <v>2443</v>
          </cell>
        </row>
        <row r="2444">
          <cell r="A2444">
            <v>2444</v>
          </cell>
        </row>
        <row r="2445">
          <cell r="A2445">
            <v>2445</v>
          </cell>
        </row>
        <row r="2446">
          <cell r="A2446">
            <v>2446</v>
          </cell>
        </row>
        <row r="2447">
          <cell r="A2447">
            <v>2447</v>
          </cell>
        </row>
        <row r="2448">
          <cell r="A2448">
            <v>2448</v>
          </cell>
        </row>
        <row r="2449">
          <cell r="A2449">
            <v>2449</v>
          </cell>
        </row>
        <row r="2450">
          <cell r="A2450">
            <v>2450</v>
          </cell>
        </row>
        <row r="2451">
          <cell r="A2451">
            <v>2451</v>
          </cell>
        </row>
        <row r="2452">
          <cell r="A2452">
            <v>2452</v>
          </cell>
        </row>
        <row r="2453">
          <cell r="A2453">
            <v>2453</v>
          </cell>
        </row>
        <row r="2454">
          <cell r="A2454">
            <v>2454</v>
          </cell>
        </row>
        <row r="2455">
          <cell r="A2455">
            <v>2455</v>
          </cell>
        </row>
        <row r="2456">
          <cell r="A2456">
            <v>2456</v>
          </cell>
        </row>
        <row r="2457">
          <cell r="A2457">
            <v>2457</v>
          </cell>
        </row>
        <row r="2458">
          <cell r="A2458">
            <v>2458</v>
          </cell>
        </row>
        <row r="2459">
          <cell r="A2459">
            <v>2459</v>
          </cell>
        </row>
        <row r="2460">
          <cell r="A2460">
            <v>2460</v>
          </cell>
        </row>
        <row r="2461">
          <cell r="A2461">
            <v>2461</v>
          </cell>
        </row>
        <row r="2462">
          <cell r="A2462">
            <v>2462</v>
          </cell>
        </row>
        <row r="2463">
          <cell r="A2463">
            <v>2463</v>
          </cell>
        </row>
        <row r="2464">
          <cell r="A2464">
            <v>2464</v>
          </cell>
        </row>
        <row r="2465">
          <cell r="A2465">
            <v>2465</v>
          </cell>
        </row>
        <row r="2466">
          <cell r="A2466">
            <v>2466</v>
          </cell>
        </row>
        <row r="2467">
          <cell r="A2467">
            <v>2467</v>
          </cell>
        </row>
        <row r="2468">
          <cell r="A2468">
            <v>2468</v>
          </cell>
        </row>
        <row r="2469">
          <cell r="A2469">
            <v>2469</v>
          </cell>
        </row>
        <row r="2470">
          <cell r="A2470">
            <v>2470</v>
          </cell>
        </row>
        <row r="2471">
          <cell r="A2471">
            <v>2471</v>
          </cell>
        </row>
        <row r="2472">
          <cell r="A2472">
            <v>2472</v>
          </cell>
        </row>
        <row r="2473">
          <cell r="A2473">
            <v>2473</v>
          </cell>
        </row>
        <row r="2474">
          <cell r="A2474">
            <v>2474</v>
          </cell>
        </row>
        <row r="2475">
          <cell r="A2475">
            <v>2475</v>
          </cell>
        </row>
        <row r="2476">
          <cell r="A2476">
            <v>2476</v>
          </cell>
        </row>
        <row r="2477">
          <cell r="A2477">
            <v>2477</v>
          </cell>
        </row>
        <row r="2478">
          <cell r="A2478">
            <v>2478</v>
          </cell>
        </row>
        <row r="2479">
          <cell r="A2479">
            <v>2479</v>
          </cell>
        </row>
        <row r="2480">
          <cell r="A2480">
            <v>2480</v>
          </cell>
        </row>
        <row r="2481">
          <cell r="A2481">
            <v>2481</v>
          </cell>
        </row>
        <row r="2482">
          <cell r="A2482">
            <v>2482</v>
          </cell>
        </row>
        <row r="2483">
          <cell r="A2483">
            <v>2483</v>
          </cell>
        </row>
        <row r="2484">
          <cell r="A2484">
            <v>2484</v>
          </cell>
        </row>
        <row r="2485">
          <cell r="A2485">
            <v>2485</v>
          </cell>
        </row>
        <row r="2486">
          <cell r="A2486">
            <v>2486</v>
          </cell>
        </row>
        <row r="2487">
          <cell r="A2487">
            <v>2487</v>
          </cell>
        </row>
        <row r="2488">
          <cell r="A2488">
            <v>2488</v>
          </cell>
        </row>
        <row r="2489">
          <cell r="A2489">
            <v>2489</v>
          </cell>
        </row>
        <row r="2490">
          <cell r="A2490">
            <v>2490</v>
          </cell>
        </row>
        <row r="2491">
          <cell r="A2491">
            <v>2491</v>
          </cell>
        </row>
        <row r="2492">
          <cell r="A2492">
            <v>2492</v>
          </cell>
        </row>
        <row r="2493">
          <cell r="A2493">
            <v>2493</v>
          </cell>
        </row>
        <row r="2494">
          <cell r="A2494">
            <v>2494</v>
          </cell>
        </row>
        <row r="2495">
          <cell r="A2495">
            <v>2495</v>
          </cell>
        </row>
        <row r="2496">
          <cell r="A2496">
            <v>2496</v>
          </cell>
        </row>
        <row r="2497">
          <cell r="A2497">
            <v>2497</v>
          </cell>
        </row>
        <row r="2498">
          <cell r="A2498">
            <v>2498</v>
          </cell>
        </row>
        <row r="2499">
          <cell r="A2499">
            <v>2499</v>
          </cell>
        </row>
        <row r="2500">
          <cell r="A2500">
            <v>2500</v>
          </cell>
        </row>
        <row r="2501">
          <cell r="A2501">
            <v>2501</v>
          </cell>
        </row>
        <row r="2502">
          <cell r="A2502">
            <v>2502</v>
          </cell>
        </row>
        <row r="2503">
          <cell r="A2503">
            <v>2503</v>
          </cell>
        </row>
        <row r="2504">
          <cell r="A2504">
            <v>2504</v>
          </cell>
        </row>
        <row r="2505">
          <cell r="A2505">
            <v>2505</v>
          </cell>
        </row>
        <row r="2506">
          <cell r="A2506">
            <v>2506</v>
          </cell>
        </row>
        <row r="2507">
          <cell r="A2507">
            <v>2507</v>
          </cell>
        </row>
        <row r="2508">
          <cell r="A2508">
            <v>2508</v>
          </cell>
        </row>
        <row r="2509">
          <cell r="A2509">
            <v>2509</v>
          </cell>
        </row>
        <row r="2510">
          <cell r="A2510">
            <v>2510</v>
          </cell>
        </row>
        <row r="2511">
          <cell r="A2511">
            <v>2511</v>
          </cell>
        </row>
        <row r="2512">
          <cell r="A2512">
            <v>2512</v>
          </cell>
        </row>
        <row r="2513">
          <cell r="A2513">
            <v>2513</v>
          </cell>
        </row>
        <row r="2514">
          <cell r="A2514">
            <v>2514</v>
          </cell>
        </row>
        <row r="2515">
          <cell r="A2515">
            <v>2515</v>
          </cell>
        </row>
        <row r="2516">
          <cell r="A2516">
            <v>2516</v>
          </cell>
        </row>
        <row r="2517">
          <cell r="A2517">
            <v>2517</v>
          </cell>
        </row>
        <row r="2518">
          <cell r="A2518">
            <v>2518</v>
          </cell>
        </row>
        <row r="2519">
          <cell r="A2519">
            <v>2519</v>
          </cell>
        </row>
        <row r="2520">
          <cell r="A2520">
            <v>2520</v>
          </cell>
        </row>
        <row r="2521">
          <cell r="A2521">
            <v>2521</v>
          </cell>
        </row>
        <row r="2522">
          <cell r="A2522">
            <v>2522</v>
          </cell>
        </row>
        <row r="2523">
          <cell r="A2523">
            <v>2523</v>
          </cell>
        </row>
        <row r="2524">
          <cell r="A2524">
            <v>2524</v>
          </cell>
        </row>
        <row r="2525">
          <cell r="A2525">
            <v>2525</v>
          </cell>
        </row>
        <row r="2526">
          <cell r="A2526">
            <v>2526</v>
          </cell>
        </row>
        <row r="2527">
          <cell r="A2527">
            <v>2527</v>
          </cell>
        </row>
        <row r="2528">
          <cell r="A2528">
            <v>2528</v>
          </cell>
        </row>
        <row r="2529">
          <cell r="A2529">
            <v>2529</v>
          </cell>
        </row>
        <row r="2530">
          <cell r="A2530">
            <v>2530</v>
          </cell>
        </row>
        <row r="2531">
          <cell r="A2531">
            <v>2531</v>
          </cell>
        </row>
        <row r="2532">
          <cell r="A2532">
            <v>2532</v>
          </cell>
        </row>
        <row r="2533">
          <cell r="A2533">
            <v>2533</v>
          </cell>
        </row>
        <row r="2534">
          <cell r="A2534">
            <v>2534</v>
          </cell>
        </row>
        <row r="2535">
          <cell r="A2535">
            <v>2535</v>
          </cell>
        </row>
        <row r="2536">
          <cell r="A2536">
            <v>2536</v>
          </cell>
        </row>
        <row r="2537">
          <cell r="A2537">
            <v>2537</v>
          </cell>
        </row>
        <row r="2538">
          <cell r="A2538">
            <v>2538</v>
          </cell>
        </row>
        <row r="2539">
          <cell r="A2539">
            <v>2539</v>
          </cell>
        </row>
        <row r="2540">
          <cell r="A2540">
            <v>2540</v>
          </cell>
        </row>
        <row r="2541">
          <cell r="A2541">
            <v>2541</v>
          </cell>
        </row>
        <row r="2542">
          <cell r="A2542">
            <v>2542</v>
          </cell>
        </row>
        <row r="2543">
          <cell r="A2543">
            <v>2543</v>
          </cell>
        </row>
        <row r="2544">
          <cell r="A2544">
            <v>2544</v>
          </cell>
        </row>
        <row r="2545">
          <cell r="A2545">
            <v>2545</v>
          </cell>
        </row>
        <row r="2546">
          <cell r="A2546">
            <v>2546</v>
          </cell>
        </row>
        <row r="2547">
          <cell r="A2547">
            <v>2547</v>
          </cell>
        </row>
        <row r="2548">
          <cell r="A2548">
            <v>2548</v>
          </cell>
        </row>
        <row r="2549">
          <cell r="A2549">
            <v>2549</v>
          </cell>
        </row>
        <row r="2550">
          <cell r="A2550">
            <v>2550</v>
          </cell>
        </row>
        <row r="2551">
          <cell r="A2551">
            <v>2551</v>
          </cell>
        </row>
        <row r="2552">
          <cell r="A2552">
            <v>2552</v>
          </cell>
        </row>
        <row r="2553">
          <cell r="A2553">
            <v>2553</v>
          </cell>
        </row>
        <row r="2554">
          <cell r="A2554">
            <v>2554</v>
          </cell>
        </row>
        <row r="2555">
          <cell r="A2555">
            <v>2555</v>
          </cell>
        </row>
        <row r="2556">
          <cell r="A2556">
            <v>2556</v>
          </cell>
        </row>
        <row r="2557">
          <cell r="A2557">
            <v>2557</v>
          </cell>
        </row>
        <row r="2558">
          <cell r="A2558">
            <v>2558</v>
          </cell>
        </row>
        <row r="2559">
          <cell r="A2559">
            <v>2559</v>
          </cell>
        </row>
        <row r="2560">
          <cell r="A2560">
            <v>2560</v>
          </cell>
        </row>
        <row r="2561">
          <cell r="A2561">
            <v>2561</v>
          </cell>
        </row>
        <row r="2562">
          <cell r="A2562">
            <v>2562</v>
          </cell>
        </row>
        <row r="2563">
          <cell r="A2563">
            <v>2563</v>
          </cell>
        </row>
        <row r="2564">
          <cell r="A2564">
            <v>2564</v>
          </cell>
        </row>
        <row r="2565">
          <cell r="A2565">
            <v>2565</v>
          </cell>
        </row>
        <row r="2566">
          <cell r="A2566">
            <v>2566</v>
          </cell>
        </row>
        <row r="2567">
          <cell r="A2567">
            <v>2567</v>
          </cell>
        </row>
        <row r="2568">
          <cell r="A2568">
            <v>2568</v>
          </cell>
        </row>
        <row r="2569">
          <cell r="A2569">
            <v>2569</v>
          </cell>
        </row>
        <row r="2570">
          <cell r="A2570">
            <v>2570</v>
          </cell>
        </row>
        <row r="2571">
          <cell r="A2571">
            <v>2571</v>
          </cell>
        </row>
        <row r="2572">
          <cell r="A2572">
            <v>2572</v>
          </cell>
        </row>
        <row r="2573">
          <cell r="A2573">
            <v>2573</v>
          </cell>
        </row>
        <row r="2574">
          <cell r="A2574">
            <v>2574</v>
          </cell>
        </row>
        <row r="2575">
          <cell r="A2575">
            <v>2575</v>
          </cell>
        </row>
        <row r="2576">
          <cell r="A2576">
            <v>2576</v>
          </cell>
        </row>
        <row r="2577">
          <cell r="A2577">
            <v>2577</v>
          </cell>
        </row>
        <row r="2578">
          <cell r="A2578">
            <v>2578</v>
          </cell>
        </row>
        <row r="2579">
          <cell r="A2579">
            <v>2579</v>
          </cell>
        </row>
        <row r="2580">
          <cell r="A2580">
            <v>2580</v>
          </cell>
        </row>
        <row r="2581">
          <cell r="A2581">
            <v>2581</v>
          </cell>
        </row>
        <row r="2582">
          <cell r="A2582">
            <v>2582</v>
          </cell>
        </row>
        <row r="2583">
          <cell r="A2583">
            <v>2583</v>
          </cell>
        </row>
        <row r="2584">
          <cell r="A2584">
            <v>2584</v>
          </cell>
        </row>
        <row r="2585">
          <cell r="A2585">
            <v>2585</v>
          </cell>
        </row>
        <row r="2586">
          <cell r="A2586">
            <v>2586</v>
          </cell>
        </row>
        <row r="2587">
          <cell r="A2587">
            <v>2587</v>
          </cell>
        </row>
        <row r="2588">
          <cell r="A2588">
            <v>2588</v>
          </cell>
        </row>
        <row r="2589">
          <cell r="A2589">
            <v>2589</v>
          </cell>
        </row>
        <row r="2590">
          <cell r="A2590">
            <v>2590</v>
          </cell>
        </row>
        <row r="2591">
          <cell r="A2591">
            <v>2591</v>
          </cell>
        </row>
        <row r="2592">
          <cell r="A2592">
            <v>2592</v>
          </cell>
        </row>
        <row r="2593">
          <cell r="A2593">
            <v>2593</v>
          </cell>
        </row>
        <row r="2594">
          <cell r="A2594">
            <v>2594</v>
          </cell>
        </row>
        <row r="2595">
          <cell r="A2595">
            <v>2595</v>
          </cell>
        </row>
        <row r="2596">
          <cell r="A2596">
            <v>2596</v>
          </cell>
        </row>
        <row r="2597">
          <cell r="A2597">
            <v>2597</v>
          </cell>
        </row>
        <row r="2598">
          <cell r="A2598">
            <v>2598</v>
          </cell>
        </row>
        <row r="2599">
          <cell r="A2599">
            <v>2599</v>
          </cell>
        </row>
        <row r="2600">
          <cell r="A2600">
            <v>2600</v>
          </cell>
        </row>
        <row r="2601">
          <cell r="A2601">
            <v>2601</v>
          </cell>
        </row>
        <row r="2602">
          <cell r="A2602">
            <v>2602</v>
          </cell>
        </row>
        <row r="2603">
          <cell r="A2603">
            <v>2603</v>
          </cell>
        </row>
        <row r="2604">
          <cell r="A2604">
            <v>2604</v>
          </cell>
        </row>
        <row r="2605">
          <cell r="A2605">
            <v>2605</v>
          </cell>
        </row>
        <row r="2606">
          <cell r="A2606">
            <v>2606</v>
          </cell>
        </row>
        <row r="2607">
          <cell r="A2607">
            <v>2607</v>
          </cell>
        </row>
        <row r="2608">
          <cell r="A2608">
            <v>2608</v>
          </cell>
        </row>
        <row r="2609">
          <cell r="A2609">
            <v>2609</v>
          </cell>
        </row>
        <row r="2610">
          <cell r="A2610">
            <v>2610</v>
          </cell>
        </row>
        <row r="2611">
          <cell r="A2611">
            <v>2611</v>
          </cell>
        </row>
        <row r="2612">
          <cell r="A2612">
            <v>2612</v>
          </cell>
        </row>
        <row r="2613">
          <cell r="A2613">
            <v>2613</v>
          </cell>
        </row>
        <row r="2614">
          <cell r="A2614">
            <v>2614</v>
          </cell>
        </row>
        <row r="2615">
          <cell r="A2615">
            <v>2615</v>
          </cell>
        </row>
        <row r="2616">
          <cell r="A2616">
            <v>2616</v>
          </cell>
        </row>
        <row r="2617">
          <cell r="A2617">
            <v>2617</v>
          </cell>
        </row>
        <row r="2618">
          <cell r="A2618">
            <v>2618</v>
          </cell>
        </row>
        <row r="2619">
          <cell r="A2619">
            <v>2619</v>
          </cell>
        </row>
        <row r="2620">
          <cell r="A2620">
            <v>2620</v>
          </cell>
        </row>
        <row r="2621">
          <cell r="A2621">
            <v>2621</v>
          </cell>
        </row>
        <row r="2622">
          <cell r="A2622">
            <v>2622</v>
          </cell>
        </row>
        <row r="2623">
          <cell r="A2623">
            <v>2623</v>
          </cell>
        </row>
        <row r="2624">
          <cell r="A2624">
            <v>2624</v>
          </cell>
        </row>
        <row r="2625">
          <cell r="A2625">
            <v>2625</v>
          </cell>
        </row>
        <row r="2626">
          <cell r="A2626">
            <v>2626</v>
          </cell>
        </row>
        <row r="2627">
          <cell r="A2627">
            <v>2627</v>
          </cell>
        </row>
        <row r="2628">
          <cell r="A2628">
            <v>2628</v>
          </cell>
        </row>
        <row r="2629">
          <cell r="A2629">
            <v>2629</v>
          </cell>
        </row>
        <row r="2630">
          <cell r="A2630">
            <v>2630</v>
          </cell>
        </row>
        <row r="2631">
          <cell r="A2631">
            <v>2631</v>
          </cell>
        </row>
        <row r="2632">
          <cell r="A2632">
            <v>2632</v>
          </cell>
        </row>
        <row r="2633">
          <cell r="A2633">
            <v>2633</v>
          </cell>
        </row>
        <row r="2634">
          <cell r="A2634">
            <v>2634</v>
          </cell>
        </row>
        <row r="2635">
          <cell r="A2635">
            <v>2635</v>
          </cell>
        </row>
        <row r="2636">
          <cell r="A2636">
            <v>2636</v>
          </cell>
        </row>
        <row r="2637">
          <cell r="A2637">
            <v>2637</v>
          </cell>
        </row>
        <row r="2638">
          <cell r="A2638">
            <v>2638</v>
          </cell>
        </row>
        <row r="2639">
          <cell r="A2639">
            <v>2639</v>
          </cell>
        </row>
        <row r="2640">
          <cell r="A2640">
            <v>2640</v>
          </cell>
        </row>
        <row r="2641">
          <cell r="A2641">
            <v>2641</v>
          </cell>
        </row>
        <row r="2642">
          <cell r="A2642">
            <v>2642</v>
          </cell>
        </row>
        <row r="2643">
          <cell r="A2643">
            <v>2643</v>
          </cell>
        </row>
        <row r="2644">
          <cell r="A2644">
            <v>2644</v>
          </cell>
        </row>
        <row r="2645">
          <cell r="A2645">
            <v>2645</v>
          </cell>
        </row>
        <row r="2646">
          <cell r="A2646">
            <v>2646</v>
          </cell>
        </row>
        <row r="2647">
          <cell r="A2647">
            <v>2647</v>
          </cell>
        </row>
        <row r="2648">
          <cell r="A2648">
            <v>2648</v>
          </cell>
        </row>
        <row r="2649">
          <cell r="A2649">
            <v>2649</v>
          </cell>
        </row>
        <row r="2650">
          <cell r="A2650">
            <v>2650</v>
          </cell>
        </row>
        <row r="2651">
          <cell r="A2651">
            <v>2651</v>
          </cell>
        </row>
        <row r="2652">
          <cell r="A2652">
            <v>2652</v>
          </cell>
        </row>
        <row r="2653">
          <cell r="A2653">
            <v>2653</v>
          </cell>
        </row>
        <row r="2654">
          <cell r="A2654">
            <v>2654</v>
          </cell>
        </row>
        <row r="2655">
          <cell r="A2655">
            <v>2655</v>
          </cell>
        </row>
        <row r="2656">
          <cell r="A2656">
            <v>2656</v>
          </cell>
        </row>
        <row r="2657">
          <cell r="A2657">
            <v>2657</v>
          </cell>
        </row>
        <row r="2658">
          <cell r="A2658">
            <v>2658</v>
          </cell>
        </row>
        <row r="2659">
          <cell r="A2659">
            <v>2659</v>
          </cell>
        </row>
        <row r="2660">
          <cell r="A2660">
            <v>2660</v>
          </cell>
        </row>
        <row r="2661">
          <cell r="A2661">
            <v>2661</v>
          </cell>
        </row>
        <row r="2662">
          <cell r="A2662">
            <v>2662</v>
          </cell>
        </row>
        <row r="2663">
          <cell r="A2663">
            <v>2663</v>
          </cell>
        </row>
        <row r="2664">
          <cell r="A2664">
            <v>2664</v>
          </cell>
        </row>
        <row r="2665">
          <cell r="A2665">
            <v>2665</v>
          </cell>
        </row>
        <row r="2666">
          <cell r="A2666">
            <v>2666</v>
          </cell>
        </row>
        <row r="2667">
          <cell r="A2667">
            <v>2667</v>
          </cell>
        </row>
        <row r="2668">
          <cell r="A2668">
            <v>2668</v>
          </cell>
        </row>
        <row r="2669">
          <cell r="A2669">
            <v>2669</v>
          </cell>
        </row>
        <row r="2670">
          <cell r="A2670">
            <v>2670</v>
          </cell>
        </row>
        <row r="2671">
          <cell r="A2671">
            <v>2671</v>
          </cell>
        </row>
        <row r="2672">
          <cell r="A2672">
            <v>2672</v>
          </cell>
        </row>
        <row r="2673">
          <cell r="A2673">
            <v>2673</v>
          </cell>
        </row>
        <row r="2674">
          <cell r="A2674">
            <v>2674</v>
          </cell>
        </row>
        <row r="2675">
          <cell r="A2675">
            <v>2675</v>
          </cell>
        </row>
        <row r="2676">
          <cell r="A2676">
            <v>2676</v>
          </cell>
        </row>
        <row r="2677">
          <cell r="A2677">
            <v>2677</v>
          </cell>
        </row>
        <row r="2678">
          <cell r="A2678">
            <v>2678</v>
          </cell>
        </row>
        <row r="2679">
          <cell r="A2679">
            <v>2679</v>
          </cell>
        </row>
        <row r="2680">
          <cell r="A2680">
            <v>2680</v>
          </cell>
        </row>
        <row r="2681">
          <cell r="A2681">
            <v>2681</v>
          </cell>
        </row>
        <row r="2682">
          <cell r="A2682">
            <v>2682</v>
          </cell>
        </row>
        <row r="2683">
          <cell r="A2683">
            <v>2683</v>
          </cell>
        </row>
        <row r="2684">
          <cell r="A2684">
            <v>2684</v>
          </cell>
        </row>
        <row r="2685">
          <cell r="A2685">
            <v>2685</v>
          </cell>
        </row>
        <row r="2686">
          <cell r="A2686">
            <v>2686</v>
          </cell>
        </row>
        <row r="2687">
          <cell r="A2687">
            <v>2687</v>
          </cell>
        </row>
        <row r="2688">
          <cell r="A2688">
            <v>2688</v>
          </cell>
        </row>
        <row r="2689">
          <cell r="A2689">
            <v>2689</v>
          </cell>
        </row>
        <row r="2690">
          <cell r="A2690">
            <v>2690</v>
          </cell>
        </row>
        <row r="2691">
          <cell r="A2691">
            <v>2691</v>
          </cell>
        </row>
        <row r="2692">
          <cell r="A2692">
            <v>2692</v>
          </cell>
        </row>
        <row r="2693">
          <cell r="A2693">
            <v>2693</v>
          </cell>
        </row>
        <row r="2694">
          <cell r="A2694">
            <v>2694</v>
          </cell>
        </row>
        <row r="2695">
          <cell r="A2695">
            <v>2695</v>
          </cell>
        </row>
        <row r="2696">
          <cell r="A2696">
            <v>2696</v>
          </cell>
        </row>
        <row r="2697">
          <cell r="A2697">
            <v>2697</v>
          </cell>
        </row>
        <row r="2698">
          <cell r="A2698">
            <v>2698</v>
          </cell>
        </row>
        <row r="2699">
          <cell r="A2699">
            <v>2699</v>
          </cell>
        </row>
        <row r="2700">
          <cell r="A2700">
            <v>2700</v>
          </cell>
        </row>
        <row r="2701">
          <cell r="A2701">
            <v>2701</v>
          </cell>
        </row>
        <row r="2702">
          <cell r="A2702">
            <v>2702</v>
          </cell>
        </row>
        <row r="2703">
          <cell r="A2703">
            <v>2703</v>
          </cell>
        </row>
        <row r="2704">
          <cell r="A2704">
            <v>2704</v>
          </cell>
        </row>
        <row r="2705">
          <cell r="A2705">
            <v>2705</v>
          </cell>
        </row>
        <row r="2706">
          <cell r="A2706">
            <v>2706</v>
          </cell>
        </row>
        <row r="2707">
          <cell r="A2707">
            <v>2707</v>
          </cell>
        </row>
        <row r="2708">
          <cell r="A2708">
            <v>2708</v>
          </cell>
        </row>
        <row r="2709">
          <cell r="A2709">
            <v>2709</v>
          </cell>
        </row>
        <row r="2710">
          <cell r="A2710">
            <v>2710</v>
          </cell>
        </row>
        <row r="2711">
          <cell r="A2711">
            <v>2711</v>
          </cell>
        </row>
        <row r="2712">
          <cell r="A2712">
            <v>2712</v>
          </cell>
        </row>
        <row r="2713">
          <cell r="A2713">
            <v>2713</v>
          </cell>
        </row>
        <row r="2714">
          <cell r="A2714">
            <v>2714</v>
          </cell>
        </row>
        <row r="2715">
          <cell r="A2715">
            <v>2715</v>
          </cell>
        </row>
        <row r="2716">
          <cell r="A2716">
            <v>2716</v>
          </cell>
        </row>
        <row r="2717">
          <cell r="A2717">
            <v>2717</v>
          </cell>
        </row>
        <row r="2718">
          <cell r="A2718">
            <v>2718</v>
          </cell>
        </row>
        <row r="2719">
          <cell r="A2719">
            <v>2719</v>
          </cell>
        </row>
        <row r="2720">
          <cell r="A2720">
            <v>2720</v>
          </cell>
        </row>
        <row r="2721">
          <cell r="A2721">
            <v>2721</v>
          </cell>
        </row>
        <row r="2722">
          <cell r="A2722">
            <v>2722</v>
          </cell>
        </row>
        <row r="2723">
          <cell r="A2723">
            <v>2723</v>
          </cell>
        </row>
        <row r="2724">
          <cell r="A2724">
            <v>2724</v>
          </cell>
        </row>
        <row r="2725">
          <cell r="A2725">
            <v>2725</v>
          </cell>
        </row>
        <row r="2726">
          <cell r="A2726">
            <v>2726</v>
          </cell>
        </row>
        <row r="2727">
          <cell r="A2727">
            <v>2727</v>
          </cell>
        </row>
        <row r="2728">
          <cell r="A2728">
            <v>2728</v>
          </cell>
        </row>
        <row r="2729">
          <cell r="A2729">
            <v>2729</v>
          </cell>
        </row>
        <row r="2730">
          <cell r="A2730">
            <v>2730</v>
          </cell>
        </row>
        <row r="2731">
          <cell r="A2731">
            <v>2731</v>
          </cell>
        </row>
        <row r="2732">
          <cell r="A2732">
            <v>2732</v>
          </cell>
        </row>
        <row r="2733">
          <cell r="A2733">
            <v>2733</v>
          </cell>
        </row>
        <row r="2734">
          <cell r="A2734">
            <v>2734</v>
          </cell>
        </row>
        <row r="2735">
          <cell r="A2735">
            <v>2735</v>
          </cell>
        </row>
        <row r="2736">
          <cell r="A2736">
            <v>2736</v>
          </cell>
        </row>
        <row r="2737">
          <cell r="A2737">
            <v>2737</v>
          </cell>
        </row>
        <row r="2738">
          <cell r="A2738">
            <v>2738</v>
          </cell>
        </row>
        <row r="2739">
          <cell r="A2739">
            <v>2739</v>
          </cell>
        </row>
        <row r="2740">
          <cell r="A2740">
            <v>2740</v>
          </cell>
        </row>
        <row r="2741">
          <cell r="A2741">
            <v>2741</v>
          </cell>
        </row>
        <row r="2742">
          <cell r="A2742">
            <v>2742</v>
          </cell>
        </row>
        <row r="2743">
          <cell r="A2743">
            <v>2743</v>
          </cell>
        </row>
        <row r="2744">
          <cell r="A2744">
            <v>2744</v>
          </cell>
        </row>
        <row r="2745">
          <cell r="A2745">
            <v>2745</v>
          </cell>
        </row>
        <row r="2746">
          <cell r="A2746">
            <v>2746</v>
          </cell>
        </row>
        <row r="2747">
          <cell r="A2747">
            <v>2747</v>
          </cell>
        </row>
        <row r="2748">
          <cell r="A2748">
            <v>2748</v>
          </cell>
        </row>
        <row r="2749">
          <cell r="A2749">
            <v>2749</v>
          </cell>
        </row>
        <row r="2750">
          <cell r="A2750">
            <v>2750</v>
          </cell>
        </row>
        <row r="2751">
          <cell r="A2751">
            <v>2751</v>
          </cell>
        </row>
        <row r="2752">
          <cell r="A2752">
            <v>2752</v>
          </cell>
        </row>
        <row r="2753">
          <cell r="A2753">
            <v>2753</v>
          </cell>
        </row>
        <row r="2754">
          <cell r="A2754">
            <v>2754</v>
          </cell>
        </row>
        <row r="2755">
          <cell r="A2755">
            <v>2755</v>
          </cell>
        </row>
        <row r="2756">
          <cell r="A2756">
            <v>2756</v>
          </cell>
        </row>
        <row r="2757">
          <cell r="A2757">
            <v>2757</v>
          </cell>
        </row>
        <row r="2758">
          <cell r="A2758">
            <v>2758</v>
          </cell>
        </row>
        <row r="2759">
          <cell r="A2759">
            <v>2759</v>
          </cell>
        </row>
        <row r="2760">
          <cell r="A2760">
            <v>2760</v>
          </cell>
        </row>
        <row r="2761">
          <cell r="A2761">
            <v>2761</v>
          </cell>
        </row>
        <row r="2762">
          <cell r="A2762">
            <v>2762</v>
          </cell>
        </row>
        <row r="2763">
          <cell r="A2763">
            <v>2763</v>
          </cell>
        </row>
        <row r="2764">
          <cell r="A2764">
            <v>2764</v>
          </cell>
        </row>
        <row r="2765">
          <cell r="A2765">
            <v>2765</v>
          </cell>
        </row>
        <row r="2766">
          <cell r="A2766">
            <v>2766</v>
          </cell>
        </row>
        <row r="2767">
          <cell r="A2767">
            <v>2767</v>
          </cell>
        </row>
        <row r="2768">
          <cell r="A2768">
            <v>2768</v>
          </cell>
        </row>
        <row r="2769">
          <cell r="A2769">
            <v>2769</v>
          </cell>
        </row>
        <row r="2770">
          <cell r="A2770">
            <v>2770</v>
          </cell>
        </row>
        <row r="2771">
          <cell r="A2771">
            <v>2771</v>
          </cell>
        </row>
        <row r="2772">
          <cell r="A2772">
            <v>2772</v>
          </cell>
        </row>
        <row r="2773">
          <cell r="A2773">
            <v>2773</v>
          </cell>
        </row>
        <row r="2774">
          <cell r="A2774">
            <v>2774</v>
          </cell>
        </row>
        <row r="2775">
          <cell r="A2775">
            <v>2775</v>
          </cell>
        </row>
        <row r="2776">
          <cell r="A2776">
            <v>2776</v>
          </cell>
        </row>
        <row r="2777">
          <cell r="A2777">
            <v>2777</v>
          </cell>
        </row>
        <row r="2778">
          <cell r="A2778">
            <v>2778</v>
          </cell>
        </row>
        <row r="2779">
          <cell r="A2779">
            <v>2779</v>
          </cell>
        </row>
        <row r="2780">
          <cell r="A2780">
            <v>2780</v>
          </cell>
        </row>
        <row r="2781">
          <cell r="A2781">
            <v>2781</v>
          </cell>
        </row>
        <row r="2782">
          <cell r="A2782">
            <v>2782</v>
          </cell>
        </row>
        <row r="2783">
          <cell r="A2783">
            <v>2783</v>
          </cell>
        </row>
        <row r="2784">
          <cell r="A2784">
            <v>2784</v>
          </cell>
        </row>
        <row r="2785">
          <cell r="A2785">
            <v>2785</v>
          </cell>
        </row>
        <row r="2786">
          <cell r="A2786">
            <v>2786</v>
          </cell>
        </row>
        <row r="2787">
          <cell r="A2787">
            <v>2787</v>
          </cell>
        </row>
        <row r="2788">
          <cell r="A2788">
            <v>2788</v>
          </cell>
        </row>
        <row r="2789">
          <cell r="A2789">
            <v>2789</v>
          </cell>
        </row>
        <row r="2790">
          <cell r="A2790">
            <v>2790</v>
          </cell>
        </row>
        <row r="2791">
          <cell r="A2791">
            <v>2791</v>
          </cell>
        </row>
        <row r="2792">
          <cell r="A2792">
            <v>2792</v>
          </cell>
        </row>
        <row r="2793">
          <cell r="A2793">
            <v>2793</v>
          </cell>
        </row>
        <row r="2794">
          <cell r="A2794">
            <v>2794</v>
          </cell>
        </row>
        <row r="2795">
          <cell r="A2795">
            <v>2795</v>
          </cell>
        </row>
        <row r="2796">
          <cell r="A2796">
            <v>2796</v>
          </cell>
        </row>
        <row r="2797">
          <cell r="A2797">
            <v>2797</v>
          </cell>
        </row>
        <row r="2798">
          <cell r="A2798">
            <v>2798</v>
          </cell>
        </row>
        <row r="2799">
          <cell r="A2799">
            <v>2799</v>
          </cell>
        </row>
        <row r="2800">
          <cell r="A2800">
            <v>2800</v>
          </cell>
        </row>
        <row r="2801">
          <cell r="A2801">
            <v>2801</v>
          </cell>
        </row>
        <row r="2802">
          <cell r="A2802">
            <v>2802</v>
          </cell>
        </row>
        <row r="2803">
          <cell r="A2803">
            <v>2803</v>
          </cell>
        </row>
        <row r="2804">
          <cell r="A2804">
            <v>2804</v>
          </cell>
        </row>
        <row r="2805">
          <cell r="A2805">
            <v>2805</v>
          </cell>
        </row>
        <row r="2806">
          <cell r="A2806">
            <v>2806</v>
          </cell>
        </row>
        <row r="2807">
          <cell r="A2807">
            <v>2807</v>
          </cell>
        </row>
        <row r="2808">
          <cell r="A2808">
            <v>2808</v>
          </cell>
        </row>
        <row r="2809">
          <cell r="A2809">
            <v>2809</v>
          </cell>
        </row>
        <row r="2810">
          <cell r="A2810">
            <v>2810</v>
          </cell>
        </row>
        <row r="2811">
          <cell r="A2811">
            <v>2811</v>
          </cell>
        </row>
        <row r="2812">
          <cell r="A2812">
            <v>2812</v>
          </cell>
        </row>
        <row r="2813">
          <cell r="A2813">
            <v>2813</v>
          </cell>
        </row>
        <row r="2814">
          <cell r="A2814">
            <v>2814</v>
          </cell>
        </row>
        <row r="2815">
          <cell r="A2815">
            <v>2815</v>
          </cell>
        </row>
        <row r="2816">
          <cell r="A2816">
            <v>2816</v>
          </cell>
        </row>
        <row r="2817">
          <cell r="A2817">
            <v>2817</v>
          </cell>
        </row>
        <row r="2818">
          <cell r="A2818">
            <v>2818</v>
          </cell>
        </row>
        <row r="2819">
          <cell r="A2819">
            <v>2819</v>
          </cell>
        </row>
        <row r="2820">
          <cell r="A2820">
            <v>2820</v>
          </cell>
        </row>
        <row r="2821">
          <cell r="A2821">
            <v>2821</v>
          </cell>
        </row>
        <row r="2822">
          <cell r="A2822">
            <v>2822</v>
          </cell>
        </row>
        <row r="2823">
          <cell r="A2823">
            <v>2823</v>
          </cell>
        </row>
        <row r="2824">
          <cell r="A2824">
            <v>2824</v>
          </cell>
        </row>
        <row r="2825">
          <cell r="A2825">
            <v>2825</v>
          </cell>
        </row>
        <row r="2826">
          <cell r="A2826">
            <v>2826</v>
          </cell>
        </row>
        <row r="2827">
          <cell r="A2827">
            <v>2827</v>
          </cell>
        </row>
        <row r="2828">
          <cell r="A2828">
            <v>2828</v>
          </cell>
        </row>
        <row r="2829">
          <cell r="A2829">
            <v>2829</v>
          </cell>
        </row>
        <row r="2830">
          <cell r="A2830">
            <v>2830</v>
          </cell>
        </row>
        <row r="2831">
          <cell r="A2831">
            <v>2831</v>
          </cell>
        </row>
        <row r="2832">
          <cell r="A2832">
            <v>2832</v>
          </cell>
        </row>
        <row r="2833">
          <cell r="A2833">
            <v>2833</v>
          </cell>
        </row>
        <row r="2834">
          <cell r="A2834">
            <v>2834</v>
          </cell>
        </row>
        <row r="2835">
          <cell r="A2835">
            <v>2835</v>
          </cell>
        </row>
        <row r="2836">
          <cell r="A2836">
            <v>2836</v>
          </cell>
        </row>
        <row r="2837">
          <cell r="A2837">
            <v>2837</v>
          </cell>
        </row>
        <row r="2838">
          <cell r="A2838">
            <v>2838</v>
          </cell>
        </row>
        <row r="2839">
          <cell r="A2839">
            <v>2839</v>
          </cell>
        </row>
        <row r="2840">
          <cell r="A2840">
            <v>2840</v>
          </cell>
        </row>
        <row r="2841">
          <cell r="A2841">
            <v>2841</v>
          </cell>
        </row>
        <row r="2842">
          <cell r="A2842">
            <v>2842</v>
          </cell>
        </row>
        <row r="2843">
          <cell r="A2843">
            <v>2843</v>
          </cell>
        </row>
        <row r="2844">
          <cell r="A2844">
            <v>2844</v>
          </cell>
        </row>
        <row r="2845">
          <cell r="A2845">
            <v>2845</v>
          </cell>
        </row>
        <row r="2846">
          <cell r="A2846">
            <v>2846</v>
          </cell>
        </row>
        <row r="2847">
          <cell r="A2847">
            <v>2847</v>
          </cell>
        </row>
        <row r="2848">
          <cell r="A2848">
            <v>2848</v>
          </cell>
        </row>
        <row r="2849">
          <cell r="A2849">
            <v>2849</v>
          </cell>
        </row>
        <row r="2850">
          <cell r="A2850">
            <v>2850</v>
          </cell>
        </row>
        <row r="2851">
          <cell r="A2851">
            <v>2851</v>
          </cell>
        </row>
        <row r="2852">
          <cell r="A2852">
            <v>2852</v>
          </cell>
        </row>
        <row r="2853">
          <cell r="A2853">
            <v>2853</v>
          </cell>
        </row>
        <row r="2854">
          <cell r="A2854">
            <v>2854</v>
          </cell>
        </row>
        <row r="2855">
          <cell r="A2855">
            <v>2855</v>
          </cell>
        </row>
        <row r="2856">
          <cell r="A2856">
            <v>2856</v>
          </cell>
        </row>
        <row r="2857">
          <cell r="A2857">
            <v>2857</v>
          </cell>
        </row>
        <row r="2858">
          <cell r="A2858">
            <v>2858</v>
          </cell>
        </row>
        <row r="2859">
          <cell r="A2859">
            <v>2859</v>
          </cell>
        </row>
        <row r="2860">
          <cell r="A2860">
            <v>2860</v>
          </cell>
        </row>
        <row r="2861">
          <cell r="A2861">
            <v>2861</v>
          </cell>
        </row>
        <row r="2862">
          <cell r="A2862">
            <v>2862</v>
          </cell>
        </row>
        <row r="2863">
          <cell r="A2863">
            <v>2863</v>
          </cell>
        </row>
        <row r="2864">
          <cell r="A2864">
            <v>2864</v>
          </cell>
        </row>
        <row r="2865">
          <cell r="A2865">
            <v>2865</v>
          </cell>
        </row>
        <row r="2866">
          <cell r="A2866">
            <v>2866</v>
          </cell>
        </row>
        <row r="2867">
          <cell r="A2867">
            <v>2867</v>
          </cell>
        </row>
        <row r="2868">
          <cell r="A2868">
            <v>2868</v>
          </cell>
        </row>
        <row r="2869">
          <cell r="A2869">
            <v>2869</v>
          </cell>
        </row>
        <row r="2870">
          <cell r="A2870">
            <v>2870</v>
          </cell>
        </row>
        <row r="2871">
          <cell r="A2871">
            <v>2871</v>
          </cell>
        </row>
        <row r="2872">
          <cell r="A2872">
            <v>2872</v>
          </cell>
        </row>
        <row r="2873">
          <cell r="A2873">
            <v>2873</v>
          </cell>
        </row>
        <row r="2874">
          <cell r="A2874">
            <v>2874</v>
          </cell>
        </row>
        <row r="2875">
          <cell r="A2875">
            <v>2875</v>
          </cell>
        </row>
        <row r="2876">
          <cell r="A2876">
            <v>2876</v>
          </cell>
        </row>
        <row r="2877">
          <cell r="A2877">
            <v>2877</v>
          </cell>
        </row>
        <row r="2878">
          <cell r="A2878">
            <v>2878</v>
          </cell>
        </row>
        <row r="2879">
          <cell r="A2879">
            <v>2879</v>
          </cell>
        </row>
        <row r="2880">
          <cell r="A2880">
            <v>2880</v>
          </cell>
        </row>
        <row r="2881">
          <cell r="A2881">
            <v>2881</v>
          </cell>
        </row>
        <row r="2882">
          <cell r="A2882">
            <v>2882</v>
          </cell>
        </row>
        <row r="2883">
          <cell r="A2883">
            <v>2883</v>
          </cell>
        </row>
        <row r="2884">
          <cell r="A2884">
            <v>2884</v>
          </cell>
        </row>
        <row r="2885">
          <cell r="A2885">
            <v>2885</v>
          </cell>
        </row>
        <row r="2886">
          <cell r="A2886">
            <v>2886</v>
          </cell>
        </row>
        <row r="2887">
          <cell r="A2887">
            <v>2887</v>
          </cell>
        </row>
        <row r="2888">
          <cell r="A2888">
            <v>2888</v>
          </cell>
        </row>
        <row r="2889">
          <cell r="A2889">
            <v>2889</v>
          </cell>
        </row>
        <row r="2890">
          <cell r="A2890">
            <v>2890</v>
          </cell>
        </row>
        <row r="2891">
          <cell r="A2891">
            <v>2891</v>
          </cell>
        </row>
        <row r="2892">
          <cell r="A2892">
            <v>2892</v>
          </cell>
        </row>
        <row r="2893">
          <cell r="A2893">
            <v>2893</v>
          </cell>
        </row>
        <row r="2894">
          <cell r="A2894">
            <v>2894</v>
          </cell>
        </row>
        <row r="2895">
          <cell r="A2895">
            <v>2895</v>
          </cell>
        </row>
        <row r="2896">
          <cell r="A2896">
            <v>2896</v>
          </cell>
        </row>
        <row r="2897">
          <cell r="A2897">
            <v>2897</v>
          </cell>
        </row>
        <row r="2898">
          <cell r="A2898">
            <v>2898</v>
          </cell>
        </row>
        <row r="2899">
          <cell r="A2899">
            <v>2899</v>
          </cell>
        </row>
        <row r="2900">
          <cell r="A2900">
            <v>2900</v>
          </cell>
        </row>
        <row r="2901">
          <cell r="A2901">
            <v>2901</v>
          </cell>
        </row>
        <row r="2902">
          <cell r="A2902">
            <v>2902</v>
          </cell>
        </row>
        <row r="2903">
          <cell r="A2903">
            <v>2903</v>
          </cell>
        </row>
        <row r="2904">
          <cell r="A2904">
            <v>2904</v>
          </cell>
        </row>
        <row r="2905">
          <cell r="A2905">
            <v>2905</v>
          </cell>
        </row>
        <row r="2906">
          <cell r="A2906">
            <v>2906</v>
          </cell>
        </row>
        <row r="2907">
          <cell r="A2907">
            <v>2907</v>
          </cell>
        </row>
        <row r="2908">
          <cell r="A2908">
            <v>2908</v>
          </cell>
        </row>
        <row r="2909">
          <cell r="A2909">
            <v>2909</v>
          </cell>
        </row>
        <row r="2910">
          <cell r="A2910">
            <v>2910</v>
          </cell>
        </row>
        <row r="2911">
          <cell r="A2911">
            <v>2911</v>
          </cell>
        </row>
        <row r="2912">
          <cell r="A2912">
            <v>2912</v>
          </cell>
        </row>
        <row r="2913">
          <cell r="A2913">
            <v>2913</v>
          </cell>
        </row>
        <row r="2914">
          <cell r="A2914">
            <v>2914</v>
          </cell>
        </row>
        <row r="2915">
          <cell r="A2915">
            <v>2915</v>
          </cell>
        </row>
        <row r="2916">
          <cell r="A2916">
            <v>2916</v>
          </cell>
        </row>
        <row r="2917">
          <cell r="A2917">
            <v>2917</v>
          </cell>
        </row>
        <row r="2918">
          <cell r="A2918">
            <v>2918</v>
          </cell>
        </row>
        <row r="2919">
          <cell r="A2919">
            <v>2919</v>
          </cell>
        </row>
        <row r="2920">
          <cell r="A2920">
            <v>2920</v>
          </cell>
        </row>
        <row r="2921">
          <cell r="A2921">
            <v>2921</v>
          </cell>
        </row>
        <row r="2922">
          <cell r="A2922">
            <v>2922</v>
          </cell>
        </row>
        <row r="2923">
          <cell r="A2923">
            <v>2923</v>
          </cell>
        </row>
        <row r="2924">
          <cell r="A2924">
            <v>2924</v>
          </cell>
        </row>
        <row r="2925">
          <cell r="A2925">
            <v>2925</v>
          </cell>
        </row>
        <row r="2926">
          <cell r="A2926">
            <v>2926</v>
          </cell>
        </row>
        <row r="2927">
          <cell r="A2927">
            <v>2927</v>
          </cell>
        </row>
        <row r="2928">
          <cell r="A2928">
            <v>2928</v>
          </cell>
        </row>
        <row r="2929">
          <cell r="A2929">
            <v>2929</v>
          </cell>
        </row>
        <row r="2930">
          <cell r="A2930">
            <v>2930</v>
          </cell>
        </row>
        <row r="2931">
          <cell r="A2931">
            <v>2931</v>
          </cell>
        </row>
        <row r="2932">
          <cell r="A2932">
            <v>2932</v>
          </cell>
        </row>
        <row r="2933">
          <cell r="A2933">
            <v>2933</v>
          </cell>
        </row>
        <row r="2934">
          <cell r="A2934">
            <v>2934</v>
          </cell>
        </row>
        <row r="2935">
          <cell r="A2935">
            <v>2935</v>
          </cell>
        </row>
        <row r="2936">
          <cell r="A2936">
            <v>2936</v>
          </cell>
        </row>
        <row r="2937">
          <cell r="A2937">
            <v>2937</v>
          </cell>
        </row>
        <row r="2938">
          <cell r="A2938">
            <v>2938</v>
          </cell>
        </row>
        <row r="2939">
          <cell r="A2939">
            <v>2939</v>
          </cell>
        </row>
        <row r="2940">
          <cell r="A2940">
            <v>2940</v>
          </cell>
        </row>
        <row r="2941">
          <cell r="A2941">
            <v>2941</v>
          </cell>
        </row>
        <row r="2942">
          <cell r="A2942">
            <v>2942</v>
          </cell>
        </row>
        <row r="2943">
          <cell r="A2943">
            <v>2943</v>
          </cell>
        </row>
        <row r="2944">
          <cell r="A2944">
            <v>2944</v>
          </cell>
        </row>
        <row r="2945">
          <cell r="A2945">
            <v>2945</v>
          </cell>
        </row>
        <row r="2946">
          <cell r="A2946">
            <v>2946</v>
          </cell>
        </row>
        <row r="2947">
          <cell r="A2947">
            <v>2947</v>
          </cell>
        </row>
        <row r="2948">
          <cell r="A2948">
            <v>2948</v>
          </cell>
        </row>
        <row r="2949">
          <cell r="A2949">
            <v>2949</v>
          </cell>
        </row>
        <row r="2950">
          <cell r="A2950">
            <v>2950</v>
          </cell>
        </row>
        <row r="2951">
          <cell r="A2951">
            <v>2951</v>
          </cell>
        </row>
        <row r="2952">
          <cell r="A2952">
            <v>2952</v>
          </cell>
        </row>
        <row r="2953">
          <cell r="A2953">
            <v>2953</v>
          </cell>
        </row>
        <row r="2954">
          <cell r="A2954">
            <v>2954</v>
          </cell>
        </row>
        <row r="2955">
          <cell r="A2955">
            <v>2955</v>
          </cell>
        </row>
        <row r="2956">
          <cell r="A2956">
            <v>2956</v>
          </cell>
        </row>
        <row r="2957">
          <cell r="A2957">
            <v>2957</v>
          </cell>
        </row>
        <row r="2958">
          <cell r="A2958">
            <v>2958</v>
          </cell>
        </row>
        <row r="2959">
          <cell r="A2959">
            <v>2959</v>
          </cell>
        </row>
        <row r="2960">
          <cell r="A2960">
            <v>2960</v>
          </cell>
        </row>
        <row r="2961">
          <cell r="A2961">
            <v>2961</v>
          </cell>
        </row>
        <row r="2962">
          <cell r="A2962">
            <v>2962</v>
          </cell>
        </row>
        <row r="2963">
          <cell r="A2963">
            <v>2963</v>
          </cell>
        </row>
        <row r="2964">
          <cell r="A2964">
            <v>2964</v>
          </cell>
        </row>
        <row r="2965">
          <cell r="A2965">
            <v>2965</v>
          </cell>
        </row>
        <row r="2966">
          <cell r="A2966">
            <v>2966</v>
          </cell>
        </row>
        <row r="2967">
          <cell r="A2967">
            <v>2967</v>
          </cell>
        </row>
        <row r="2968">
          <cell r="A2968">
            <v>2968</v>
          </cell>
        </row>
        <row r="2969">
          <cell r="A2969">
            <v>2969</v>
          </cell>
        </row>
        <row r="2970">
          <cell r="A2970">
            <v>2970</v>
          </cell>
        </row>
        <row r="2971">
          <cell r="A2971">
            <v>2971</v>
          </cell>
        </row>
        <row r="2972">
          <cell r="A2972">
            <v>2972</v>
          </cell>
        </row>
        <row r="2973">
          <cell r="A2973">
            <v>2973</v>
          </cell>
        </row>
        <row r="2974">
          <cell r="A2974">
            <v>2974</v>
          </cell>
        </row>
        <row r="2975">
          <cell r="A2975">
            <v>2975</v>
          </cell>
        </row>
        <row r="2976">
          <cell r="A2976">
            <v>2976</v>
          </cell>
        </row>
        <row r="2977">
          <cell r="A2977">
            <v>2977</v>
          </cell>
        </row>
        <row r="2978">
          <cell r="A2978">
            <v>2978</v>
          </cell>
        </row>
        <row r="2979">
          <cell r="A2979">
            <v>2979</v>
          </cell>
        </row>
        <row r="2980">
          <cell r="A2980">
            <v>2980</v>
          </cell>
        </row>
        <row r="2981">
          <cell r="A2981">
            <v>2981</v>
          </cell>
        </row>
        <row r="2982">
          <cell r="A2982">
            <v>2982</v>
          </cell>
        </row>
        <row r="2983">
          <cell r="A2983">
            <v>2983</v>
          </cell>
        </row>
        <row r="2984">
          <cell r="A2984">
            <v>2984</v>
          </cell>
        </row>
        <row r="2985">
          <cell r="A2985">
            <v>2985</v>
          </cell>
        </row>
        <row r="2986">
          <cell r="A2986">
            <v>2986</v>
          </cell>
        </row>
        <row r="2987">
          <cell r="A2987">
            <v>2987</v>
          </cell>
        </row>
        <row r="2988">
          <cell r="A2988">
            <v>2988</v>
          </cell>
        </row>
        <row r="2989">
          <cell r="A2989">
            <v>2989</v>
          </cell>
        </row>
        <row r="2990">
          <cell r="A2990">
            <v>2990</v>
          </cell>
        </row>
        <row r="2991">
          <cell r="A2991">
            <v>2991</v>
          </cell>
        </row>
        <row r="2992">
          <cell r="A2992">
            <v>2992</v>
          </cell>
        </row>
        <row r="2993">
          <cell r="A2993">
            <v>2993</v>
          </cell>
        </row>
        <row r="2994">
          <cell r="A2994">
            <v>2994</v>
          </cell>
        </row>
        <row r="2995">
          <cell r="A2995">
            <v>2995</v>
          </cell>
        </row>
        <row r="2996">
          <cell r="A2996">
            <v>2996</v>
          </cell>
        </row>
        <row r="2997">
          <cell r="A2997">
            <v>2997</v>
          </cell>
        </row>
        <row r="2998">
          <cell r="A2998">
            <v>2998</v>
          </cell>
        </row>
        <row r="2999">
          <cell r="A2999">
            <v>2999</v>
          </cell>
        </row>
        <row r="3000">
          <cell r="A3000">
            <v>3000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설계"/>
      <sheetName val="품셈"/>
      <sheetName val="노임단가표"/>
      <sheetName val="G.R300경비"/>
      <sheetName val="예산내역서"/>
      <sheetName val="설계명세서"/>
      <sheetName val="공리공제"/>
      <sheetName val="관급_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야탑"/>
      <sheetName val="매탄"/>
      <sheetName val="분당#3"/>
      <sheetName val="성황당고개"/>
      <sheetName val="대부동"/>
      <sheetName val="능서"/>
      <sheetName val="초월"/>
      <sheetName val="송내동"/>
      <sheetName val="병방동"/>
      <sheetName val="남촌동"/>
      <sheetName val="광피스표"/>
      <sheetName val="성단물량"/>
      <sheetName val="바인딩물량"/>
      <sheetName val="노무산출"/>
      <sheetName val="자재산출"/>
      <sheetName val="정산내역서"/>
      <sheetName val="준공검사보고서"/>
      <sheetName val="준공검사확인서"/>
      <sheetName val="정상변경금액"/>
      <sheetName val="정산설계"/>
      <sheetName val="품셈"/>
      <sheetName val="노임단가표"/>
      <sheetName val="앞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D7">
            <v>12</v>
          </cell>
        </row>
        <row r="14">
          <cell r="D14">
            <v>0</v>
          </cell>
        </row>
        <row r="24">
          <cell r="C24">
            <v>24</v>
          </cell>
        </row>
        <row r="31">
          <cell r="B31">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부임"/>
      <sheetName val="품셈표"/>
      <sheetName val="기별명세서"/>
      <sheetName val="표지"/>
      <sheetName val="보강공사"/>
      <sheetName val="성단물량"/>
      <sheetName val="정산설계"/>
      <sheetName val="설계명세서"/>
      <sheetName val="정산"/>
      <sheetName val="소요자재"/>
      <sheetName val="노무산출서"/>
      <sheetName val="적용기준표(98년상반기)"/>
      <sheetName val="공제대산출"/>
      <sheetName val="예산내역서(총괄)"/>
      <sheetName val="운반공사,공구손료"/>
      <sheetName val="품셈"/>
      <sheetName val="노임단가표"/>
      <sheetName val="공리일"/>
      <sheetName val="예산내역서"/>
      <sheetName val="자료사전"/>
      <sheetName val="단순공사비단가표"/>
      <sheetName val="교환노무"/>
      <sheetName val="rate"/>
      <sheetName val="추가 품셈표"/>
    </sheetNames>
    <sheetDataSet>
      <sheetData sheetId="0" refreshError="1">
        <row r="8">
          <cell r="F8">
            <v>60905</v>
          </cell>
        </row>
        <row r="17">
          <cell r="F17">
            <v>58936</v>
          </cell>
        </row>
        <row r="18">
          <cell r="F18">
            <v>48217</v>
          </cell>
        </row>
        <row r="19">
          <cell r="F19">
            <v>49344</v>
          </cell>
        </row>
        <row r="20">
          <cell r="F20">
            <v>66587</v>
          </cell>
        </row>
        <row r="23">
          <cell r="F23">
            <v>50512</v>
          </cell>
        </row>
        <row r="27">
          <cell r="F27">
            <v>47001</v>
          </cell>
        </row>
        <row r="36">
          <cell r="F36">
            <v>89795</v>
          </cell>
        </row>
        <row r="37">
          <cell r="F37">
            <v>91323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내역"/>
      <sheetName val="소요자재"/>
      <sheetName val="노무산출서"/>
      <sheetName val="대신2차총괄"/>
      <sheetName val="대신연지동"/>
      <sheetName val="대신구미"/>
      <sheetName val="항도영업국"/>
      <sheetName val="부산영업국"/>
      <sheetName val="대신마산"/>
      <sheetName val="피스표"/>
      <sheetName val="인부임"/>
      <sheetName val="성단물량"/>
      <sheetName val="소요자재 "/>
    </sheetNames>
    <sheetDataSet>
      <sheetData sheetId="0" refreshError="1"/>
      <sheetData sheetId="1" refreshError="1"/>
      <sheetData sheetId="2" refreshError="1"/>
      <sheetData sheetId="3" refreshError="1">
        <row r="8">
          <cell r="Q8">
            <v>948.63000000000011</v>
          </cell>
          <cell r="R8">
            <v>50</v>
          </cell>
          <cell r="V8">
            <v>948.63000000000011</v>
          </cell>
          <cell r="AH8">
            <v>0</v>
          </cell>
        </row>
        <row r="10">
          <cell r="M10">
            <v>2823.2299999999991</v>
          </cell>
          <cell r="N10">
            <v>65</v>
          </cell>
          <cell r="V10">
            <v>150</v>
          </cell>
          <cell r="AH10">
            <v>0</v>
          </cell>
        </row>
        <row r="12">
          <cell r="M12">
            <v>1200.0529999999999</v>
          </cell>
          <cell r="N12">
            <v>40</v>
          </cell>
          <cell r="Q12">
            <v>1287.5</v>
          </cell>
          <cell r="R12">
            <v>20</v>
          </cell>
          <cell r="V12">
            <v>1357.5</v>
          </cell>
          <cell r="AH12">
            <v>20</v>
          </cell>
        </row>
        <row r="14">
          <cell r="M14">
            <v>1398.431</v>
          </cell>
          <cell r="N14">
            <v>70</v>
          </cell>
          <cell r="V14">
            <v>210</v>
          </cell>
          <cell r="AH14">
            <v>30</v>
          </cell>
        </row>
        <row r="16">
          <cell r="M16">
            <v>5710.2170000000024</v>
          </cell>
          <cell r="N16">
            <v>130</v>
          </cell>
          <cell r="V16">
            <v>156.56</v>
          </cell>
          <cell r="AH16">
            <v>60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준공검사서"/>
      <sheetName val="정산비교"/>
      <sheetName val="증감비교"/>
      <sheetName val="공사설명서"/>
      <sheetName val="설계기별"/>
      <sheetName val="중앙SO~신당유선"/>
      <sheetName val="OTDR"/>
      <sheetName val="공사비내역서"/>
      <sheetName val="사급자재현황"/>
      <sheetName val="노임단가"/>
      <sheetName val="지입자재단가"/>
      <sheetName val="기계경비총괄"/>
      <sheetName val="대신2차총괄"/>
      <sheetName val="설계명세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02">
          <cell r="G202">
            <v>5549230</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99826"/>
      <sheetName val="단가표"/>
      <sheetName val="단가표1"/>
      <sheetName val="단가산출2"/>
      <sheetName val="48일위(기존)"/>
      <sheetName val="관로공정"/>
      <sheetName val="G.R300경비"/>
      <sheetName val="공사비내역서"/>
      <sheetName val="내역_FILE"/>
      <sheetName val="기계경비총괄"/>
      <sheetName val="기계경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Sheet1"/>
      <sheetName val="공사비내역서"/>
    </sheetNames>
    <sheetDataSet>
      <sheetData sheetId="0" refreshError="1"/>
      <sheetData sheetId="1" refreshError="1"/>
      <sheetData sheetId="2" refreshError="1"/>
      <sheetData sheetId="3" refreshError="1"/>
      <sheetData sheetId="4" refreshError="1">
        <row r="99">
          <cell r="H9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2"/>
      <sheetName val="유성조장표"/>
      <sheetName val="OFD내역"/>
      <sheetName val="종합"/>
      <sheetName val="B45A1"/>
      <sheetName val="B34B3"/>
      <sheetName val="B02A3"/>
      <sheetName val="B13B1"/>
      <sheetName val="B13A3"/>
      <sheetName val="B11B2"/>
      <sheetName val="노서-탑정"/>
      <sheetName val="안강-안강3"/>
      <sheetName val="장기-장가2"/>
      <sheetName val="신평-방촌"/>
      <sheetName val="태전-동천"/>
      <sheetName val="종합(추가-장기2)"/>
      <sheetName val="황석영(장기)"/>
      <sheetName val="준공파일 구성"/>
      <sheetName val="기별견본"/>
      <sheetName val="기별양식"/>
      <sheetName val="실사도면견본"/>
      <sheetName val="준공도면견본"/>
      <sheetName val="광조장표"/>
      <sheetName val="시설공법"/>
      <sheetName val="중계기성적서"/>
      <sheetName val="기지국성적서(1)"/>
      <sheetName val="기지국성적서(2)"/>
      <sheetName val="불량수리성적서"/>
      <sheetName val="도면견본"/>
      <sheetName val="라벨견본"/>
      <sheetName val="라벨견본 (2)"/>
      <sheetName val="사진대장"/>
      <sheetName val="일일공정"/>
      <sheetName val="C961031"/>
      <sheetName val="검증"/>
      <sheetName val="sheet1"/>
      <sheetName val="sheet(1)"/>
      <sheetName val="박성도"/>
      <sheetName val="Module1"/>
      <sheetName val="Sheet2"/>
      <sheetName val="Sheet3"/>
      <sheetName val="소요자재"/>
      <sheetName val="[C961031.xls][C961031.xls]B___3"/>
      <sheetName val="[C961031.xls][C961031.xls]B___2"/>
      <sheetName val="총괄집계표"/>
      <sheetName val="설계명세서_종합_"/>
      <sheetName val="내역서"/>
      <sheetName val="품셈기준"/>
      <sheetName val="[C961031.xls][C961031.xls]B___4"/>
      <sheetName val="[C961031.xls][C961031.xls]B___5"/>
      <sheetName val="[C961031.xls][C961031.xls]B___6"/>
      <sheetName val="[C961031.xls][C961031.xls]B___7"/>
      <sheetName val="[C961031.xls][C961031.xls]B___8"/>
      <sheetName val="[C961031.xls][C961031.xls]B__10"/>
      <sheetName val="[C961031.xls][C961031.xls]B___9"/>
      <sheetName val="[C961031.xls][C961031.xls]B__11"/>
      <sheetName val="[C961031.xls][C961031.xls]B__12"/>
    </sheetNames>
    <definedNames>
      <definedName name="박성도.박성도"/>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총괄"/>
      <sheetName val="가격내역서"/>
      <sheetName val="공사비예산서"/>
      <sheetName val="장비내역서"/>
      <sheetName val="설계명세서(장비)"/>
      <sheetName val="기별(종합)"/>
      <sheetName val="피스표"/>
      <sheetName val="cost9901"/>
      <sheetName val="CSA3내역"/>
      <sheetName val="소요자재"/>
      <sheetName val="공사가격내역서"/>
      <sheetName val="cost9801"/>
    </sheetNames>
    <sheetDataSet>
      <sheetData sheetId="0" refreshError="1"/>
      <sheetData sheetId="1" refreshError="1"/>
      <sheetData sheetId="2" refreshError="1">
        <row r="165">
          <cell r="G165">
            <v>287320000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용자데이터입력"/>
      <sheetName val="비목코드"/>
      <sheetName val="여부구분"/>
      <sheetName val="내역금액적용"/>
      <sheetName val="가격내역서"/>
    </sheetNames>
    <sheetDataSet>
      <sheetData sheetId="0" refreshError="1"/>
      <sheetData sheetId="1">
        <row r="2">
          <cell r="A2" t="str">
            <v>A</v>
          </cell>
        </row>
        <row r="3">
          <cell r="A3" t="str">
            <v>B</v>
          </cell>
        </row>
        <row r="4">
          <cell r="A4" t="str">
            <v>C</v>
          </cell>
        </row>
        <row r="5">
          <cell r="A5" t="str">
            <v>D</v>
          </cell>
        </row>
        <row r="6">
          <cell r="A6" t="str">
            <v>E</v>
          </cell>
        </row>
        <row r="7">
          <cell r="A7" t="str">
            <v>F</v>
          </cell>
        </row>
        <row r="8">
          <cell r="A8" t="str">
            <v>G</v>
          </cell>
        </row>
        <row r="9">
          <cell r="A9" t="str">
            <v>H</v>
          </cell>
        </row>
        <row r="10">
          <cell r="A10" t="str">
            <v>Z</v>
          </cell>
        </row>
      </sheetData>
      <sheetData sheetId="2" refreshError="1"/>
      <sheetData sheetId="3">
        <row r="2">
          <cell r="A2" t="str">
            <v>재료비</v>
          </cell>
        </row>
        <row r="3">
          <cell r="A3" t="str">
            <v>노무비</v>
          </cell>
        </row>
        <row r="4">
          <cell r="A4" t="str">
            <v>경비</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구간내역서"/>
      <sheetName val="공사예정공정표"/>
      <sheetName val="공사가격내역서"/>
      <sheetName val="설계명세서"/>
      <sheetName val="남서울"/>
      <sheetName val="하이테크"/>
      <sheetName val="우주"/>
      <sheetName val="서울"/>
      <sheetName val="사업분할"/>
      <sheetName val="기별(종합)"/>
      <sheetName val="투자효율분석"/>
      <sheetName val="공사계획서"/>
      <sheetName val="공사비예산서"/>
      <sheetName val="기안"/>
      <sheetName val="장비내역서"/>
      <sheetName val="구매요청서"/>
      <sheetName val="비목별적용"/>
      <sheetName val="cost9801"/>
      <sheetName val="지입자재단가"/>
      <sheetName val="가격내역서"/>
      <sheetName val="Sktcsa4"/>
      <sheetName val="내역서"/>
      <sheetName val="일위대가"/>
      <sheetName val="File_관급"/>
      <sheetName val="공정집계"/>
      <sheetName val="정산내역서"/>
      <sheetName val="내역금액적용"/>
      <sheetName val="비목코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6">
          <cell r="C6">
            <v>61766</v>
          </cell>
        </row>
        <row r="7">
          <cell r="C7">
            <v>52780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별"/>
      <sheetName val="색인"/>
      <sheetName val="인입기별"/>
      <sheetName val="지재"/>
      <sheetName val="설계명세"/>
      <sheetName val="인입자재"/>
      <sheetName val="사급자재"/>
      <sheetName val="기안(갑)"/>
      <sheetName val="준공검사"/>
      <sheetName val="안전P1"/>
      <sheetName val="안전P2"/>
      <sheetName val="계약의뢰"/>
      <sheetName val="품셈"/>
      <sheetName val="노임"/>
      <sheetName val="공사가격내역서"/>
      <sheetName val="cost9801"/>
      <sheetName val="설계명세서"/>
    </sheetNames>
    <sheetDataSet>
      <sheetData sheetId="0" refreshError="1">
        <row r="3">
          <cell r="A3" t="str">
            <v>자재식별</v>
          </cell>
          <cell r="B3" t="str">
            <v>노무비식별</v>
          </cell>
        </row>
        <row r="6">
          <cell r="A6" t="str">
            <v>180-218-1</v>
          </cell>
          <cell r="B6" t="str">
            <v>180-218-1</v>
          </cell>
        </row>
        <row r="7">
          <cell r="A7" t="str">
            <v>180-218-2</v>
          </cell>
          <cell r="B7" t="str">
            <v>180-218-2</v>
          </cell>
        </row>
        <row r="8">
          <cell r="A8" t="str">
            <v>129-402-1</v>
          </cell>
          <cell r="B8" t="str">
            <v>129-402-1</v>
          </cell>
        </row>
        <row r="9">
          <cell r="A9" t="str">
            <v>129-402-2</v>
          </cell>
          <cell r="B9" t="str">
            <v>129-402-2</v>
          </cell>
        </row>
        <row r="10">
          <cell r="A10" t="str">
            <v>129-404-2</v>
          </cell>
          <cell r="B10" t="str">
            <v>129-404-2</v>
          </cell>
        </row>
        <row r="11">
          <cell r="B11" t="str">
            <v>888-007-31</v>
          </cell>
        </row>
        <row r="12">
          <cell r="B12" t="str">
            <v>888-007-32</v>
          </cell>
        </row>
        <row r="13">
          <cell r="B13" t="str">
            <v>888-007-33</v>
          </cell>
        </row>
        <row r="14">
          <cell r="B14" t="str">
            <v>888-007-35</v>
          </cell>
        </row>
        <row r="15">
          <cell r="B15" t="str">
            <v>888-007-36</v>
          </cell>
        </row>
        <row r="16">
          <cell r="B16" t="str">
            <v>888-007-38</v>
          </cell>
        </row>
        <row r="17">
          <cell r="A17" t="str">
            <v>127-526-1</v>
          </cell>
          <cell r="B17" t="str">
            <v>127-526-11</v>
          </cell>
        </row>
        <row r="18">
          <cell r="A18" t="str">
            <v>127-526-2</v>
          </cell>
          <cell r="B18" t="str">
            <v>127-526-21</v>
          </cell>
          <cell r="X18">
            <v>0</v>
          </cell>
        </row>
        <row r="19">
          <cell r="A19" t="str">
            <v>127-526-3</v>
          </cell>
          <cell r="B19" t="str">
            <v>127-526-32</v>
          </cell>
        </row>
        <row r="20">
          <cell r="A20" t="str">
            <v>127-526-3</v>
          </cell>
          <cell r="B20" t="str">
            <v>127-526-33</v>
          </cell>
        </row>
        <row r="21">
          <cell r="A21" t="str">
            <v>110-414-1</v>
          </cell>
          <cell r="B21" t="str">
            <v>110-414-1</v>
          </cell>
        </row>
        <row r="22">
          <cell r="A22" t="str">
            <v>110-414-2</v>
          </cell>
          <cell r="B22" t="str">
            <v>110-414-2</v>
          </cell>
          <cell r="X22">
            <v>0</v>
          </cell>
        </row>
        <row r="23">
          <cell r="A23" t="str">
            <v>110-414-3</v>
          </cell>
          <cell r="B23" t="str">
            <v>110-414-3</v>
          </cell>
        </row>
        <row r="24">
          <cell r="A24" t="str">
            <v>999-001-13</v>
          </cell>
          <cell r="B24" t="str">
            <v>999-001-13</v>
          </cell>
        </row>
        <row r="25">
          <cell r="A25" t="str">
            <v>999-001-14</v>
          </cell>
          <cell r="B25" t="str">
            <v>999-001-14</v>
          </cell>
        </row>
        <row r="26">
          <cell r="A26" t="str">
            <v>999-001-24</v>
          </cell>
          <cell r="B26" t="str">
            <v>999-001-24</v>
          </cell>
        </row>
        <row r="27">
          <cell r="A27" t="str">
            <v>999-001-15</v>
          </cell>
          <cell r="B27" t="str">
            <v>999-001-15</v>
          </cell>
        </row>
        <row r="28">
          <cell r="A28" t="str">
            <v>999-001-25</v>
          </cell>
          <cell r="B28" t="str">
            <v>999-001-25</v>
          </cell>
        </row>
        <row r="29">
          <cell r="A29" t="str">
            <v>999-001-16</v>
          </cell>
          <cell r="B29" t="str">
            <v>999-001-16</v>
          </cell>
        </row>
        <row r="30">
          <cell r="A30" t="str">
            <v>999-001-19</v>
          </cell>
          <cell r="B30" t="str">
            <v>999-001-19</v>
          </cell>
        </row>
        <row r="31">
          <cell r="A31" t="str">
            <v>999-001-29</v>
          </cell>
          <cell r="B31" t="str">
            <v>999-001-29</v>
          </cell>
        </row>
        <row r="32">
          <cell r="A32" t="str">
            <v>113-251-1</v>
          </cell>
          <cell r="B32" t="str">
            <v>888-009-1</v>
          </cell>
        </row>
        <row r="33">
          <cell r="A33" t="str">
            <v>113-251-2</v>
          </cell>
          <cell r="B33" t="str">
            <v>888-009-2</v>
          </cell>
        </row>
        <row r="34">
          <cell r="A34" t="str">
            <v>113-012-1</v>
          </cell>
          <cell r="B34" t="str">
            <v>888-009-1</v>
          </cell>
        </row>
        <row r="35">
          <cell r="A35" t="str">
            <v>113-012-2</v>
          </cell>
          <cell r="B35" t="str">
            <v>888-009-2</v>
          </cell>
        </row>
        <row r="36">
          <cell r="A36" t="str">
            <v>112-665-1</v>
          </cell>
          <cell r="B36" t="str">
            <v>888-010-1</v>
          </cell>
        </row>
        <row r="37">
          <cell r="A37" t="str">
            <v>112-665-2</v>
          </cell>
          <cell r="B37" t="str">
            <v>888-010-2</v>
          </cell>
        </row>
        <row r="38">
          <cell r="A38" t="str">
            <v>112-667-1</v>
          </cell>
          <cell r="B38" t="str">
            <v>888-010-1</v>
          </cell>
        </row>
        <row r="39">
          <cell r="A39" t="str">
            <v>112-667-2</v>
          </cell>
          <cell r="B39" t="str">
            <v>888-010-2</v>
          </cell>
        </row>
        <row r="40">
          <cell r="A40" t="str">
            <v>999-004-1</v>
          </cell>
          <cell r="B40" t="str">
            <v>999-004-1</v>
          </cell>
        </row>
        <row r="41">
          <cell r="A41" t="str">
            <v>999-004-2</v>
          </cell>
          <cell r="B41" t="str">
            <v>999-004-2</v>
          </cell>
        </row>
        <row r="42">
          <cell r="A42" t="str">
            <v>999-005-1</v>
          </cell>
          <cell r="B42" t="str">
            <v>999-005-1</v>
          </cell>
        </row>
        <row r="43">
          <cell r="A43" t="str">
            <v>999-005-2</v>
          </cell>
          <cell r="B43" t="str">
            <v>999-005-2</v>
          </cell>
        </row>
        <row r="44">
          <cell r="A44" t="str">
            <v>999-006-1</v>
          </cell>
          <cell r="B44" t="str">
            <v>999-006-1</v>
          </cell>
        </row>
        <row r="45">
          <cell r="A45" t="str">
            <v>999-006-2</v>
          </cell>
          <cell r="B45" t="str">
            <v>999-006-2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목록"/>
      <sheetName val="일위대가표"/>
      <sheetName val="실적단가"/>
      <sheetName val="노임"/>
      <sheetName val="기계경비"/>
      <sheetName val="기계경비산출"/>
      <sheetName val="기계경비산출표"/>
      <sheetName val="기계경비단가표"/>
      <sheetName val="1.7방범(예산내역서_공사)"/>
      <sheetName val="일위대가목록"/>
      <sheetName val="일위대가_잡자재"/>
      <sheetName val="일위대가_기기"/>
      <sheetName val="일위대가_1식"/>
      <sheetName val="기계경비단가산출총괄표"/>
      <sheetName val="기계경비단가총괄표"/>
      <sheetName val="자재단가표"/>
      <sheetName val="시스템자재총괄"/>
      <sheetName val="실적공사비단가"/>
      <sheetName val="1.7 공공지역방범서비스 예산내역서(01_공사부문)v1"/>
      <sheetName val="기별"/>
    </sheetNames>
    <sheetDataSet>
      <sheetData sheetId="0"/>
      <sheetData sheetId="1"/>
      <sheetData sheetId="2"/>
      <sheetData sheetId="3">
        <row r="1">
          <cell r="B1">
            <v>0</v>
          </cell>
          <cell r="C1">
            <v>0</v>
          </cell>
        </row>
        <row r="2">
          <cell r="B2">
            <v>0</v>
          </cell>
          <cell r="C2">
            <v>0</v>
          </cell>
        </row>
        <row r="3">
          <cell r="B3" t="str">
            <v>직 종 명</v>
          </cell>
          <cell r="C3" t="str">
            <v>노임단가</v>
          </cell>
        </row>
        <row r="4">
          <cell r="B4" t="str">
            <v>갱부</v>
          </cell>
          <cell r="C4">
            <v>69954</v>
          </cell>
        </row>
        <row r="5">
          <cell r="B5" t="str">
            <v>건축목공</v>
          </cell>
          <cell r="C5">
            <v>99763</v>
          </cell>
        </row>
        <row r="6">
          <cell r="B6" t="str">
            <v>형틀목공</v>
          </cell>
          <cell r="C6">
            <v>101873</v>
          </cell>
        </row>
        <row r="7">
          <cell r="B7" t="str">
            <v>창호목공</v>
          </cell>
          <cell r="C7">
            <v>91260</v>
          </cell>
        </row>
        <row r="8">
          <cell r="B8" t="str">
            <v>철골공</v>
          </cell>
          <cell r="C8">
            <v>106050</v>
          </cell>
        </row>
        <row r="9">
          <cell r="B9" t="str">
            <v>철공</v>
          </cell>
          <cell r="C9">
            <v>107463</v>
          </cell>
        </row>
        <row r="10">
          <cell r="B10" t="str">
            <v>철근공</v>
          </cell>
          <cell r="C10">
            <v>111980</v>
          </cell>
        </row>
        <row r="11">
          <cell r="B11" t="str">
            <v>철판공</v>
          </cell>
          <cell r="C11">
            <v>96999</v>
          </cell>
        </row>
        <row r="12">
          <cell r="B12" t="str">
            <v>샷시공</v>
          </cell>
          <cell r="C12">
            <v>88710</v>
          </cell>
        </row>
        <row r="13">
          <cell r="B13" t="str">
            <v>절단공</v>
          </cell>
          <cell r="C13">
            <v>92056</v>
          </cell>
        </row>
        <row r="14">
          <cell r="B14" t="str">
            <v>석공</v>
          </cell>
          <cell r="C14">
            <v>104596</v>
          </cell>
        </row>
        <row r="15">
          <cell r="B15" t="str">
            <v>특수비계공</v>
          </cell>
          <cell r="C15">
            <v>119739</v>
          </cell>
        </row>
        <row r="16">
          <cell r="B16" t="str">
            <v>비계공</v>
          </cell>
          <cell r="C16">
            <v>116944</v>
          </cell>
        </row>
        <row r="17">
          <cell r="B17" t="str">
            <v>동발공(터널)</v>
          </cell>
          <cell r="C17">
            <v>75350</v>
          </cell>
        </row>
        <row r="18">
          <cell r="B18" t="str">
            <v>조적공</v>
          </cell>
          <cell r="C18">
            <v>90619</v>
          </cell>
        </row>
        <row r="19">
          <cell r="B19" t="str">
            <v>치장벽돌공</v>
          </cell>
          <cell r="C19">
            <v>91588</v>
          </cell>
        </row>
        <row r="20">
          <cell r="B20" t="str">
            <v>벽돌(블럭)제작공</v>
          </cell>
          <cell r="C20">
            <v>91957</v>
          </cell>
        </row>
        <row r="21">
          <cell r="B21" t="str">
            <v>미장공</v>
          </cell>
          <cell r="C21">
            <v>94140</v>
          </cell>
        </row>
        <row r="22">
          <cell r="B22" t="str">
            <v>방수공</v>
          </cell>
          <cell r="C22">
            <v>76579</v>
          </cell>
        </row>
        <row r="23">
          <cell r="B23" t="str">
            <v>타일공</v>
          </cell>
          <cell r="C23">
            <v>96865</v>
          </cell>
        </row>
        <row r="24">
          <cell r="B24" t="str">
            <v>줄눈공</v>
          </cell>
          <cell r="C24">
            <v>86543</v>
          </cell>
        </row>
        <row r="25">
          <cell r="B25" t="str">
            <v>연마공</v>
          </cell>
          <cell r="C25">
            <v>84497</v>
          </cell>
        </row>
        <row r="26">
          <cell r="B26" t="str">
            <v>콘크리트공</v>
          </cell>
          <cell r="C26">
            <v>100639</v>
          </cell>
        </row>
        <row r="27">
          <cell r="B27" t="str">
            <v>보일러공</v>
          </cell>
          <cell r="C27">
            <v>85080</v>
          </cell>
        </row>
        <row r="28">
          <cell r="B28" t="str">
            <v>배관공</v>
          </cell>
          <cell r="C28">
            <v>86513</v>
          </cell>
        </row>
        <row r="29">
          <cell r="B29" t="str">
            <v>배관공(수도)</v>
          </cell>
          <cell r="C29">
            <v>114043</v>
          </cell>
        </row>
        <row r="30">
          <cell r="B30" t="str">
            <v>위생공</v>
          </cell>
          <cell r="C30">
            <v>82016</v>
          </cell>
        </row>
        <row r="31">
          <cell r="B31" t="str">
            <v>보온공</v>
          </cell>
          <cell r="C31">
            <v>86727</v>
          </cell>
        </row>
        <row r="32">
          <cell r="B32" t="str">
            <v>도장공</v>
          </cell>
          <cell r="C32">
            <v>93715</v>
          </cell>
        </row>
        <row r="33">
          <cell r="B33" t="str">
            <v>내장공</v>
          </cell>
          <cell r="C33">
            <v>95998</v>
          </cell>
        </row>
        <row r="34">
          <cell r="B34" t="str">
            <v>도배공</v>
          </cell>
          <cell r="C34">
            <v>79056</v>
          </cell>
        </row>
        <row r="35">
          <cell r="B35" t="str">
            <v>지붕잇기공</v>
          </cell>
          <cell r="C35">
            <v>97124</v>
          </cell>
        </row>
        <row r="36">
          <cell r="B36" t="str">
            <v>견출공</v>
          </cell>
          <cell r="C36">
            <v>90624</v>
          </cell>
        </row>
        <row r="37">
          <cell r="B37" t="str">
            <v>판넬조립공</v>
          </cell>
          <cell r="C37">
            <v>95379</v>
          </cell>
        </row>
        <row r="38">
          <cell r="B38" t="str">
            <v>화약취급공</v>
          </cell>
          <cell r="C38">
            <v>86934</v>
          </cell>
        </row>
        <row r="39">
          <cell r="B39" t="str">
            <v>착암공</v>
          </cell>
          <cell r="C39">
            <v>78325</v>
          </cell>
        </row>
        <row r="40">
          <cell r="B40" t="str">
            <v>보안공</v>
          </cell>
          <cell r="C40">
            <v>70564</v>
          </cell>
        </row>
        <row r="41">
          <cell r="B41" t="str">
            <v>포장공</v>
          </cell>
          <cell r="C41">
            <v>95740</v>
          </cell>
        </row>
        <row r="42">
          <cell r="B42" t="str">
            <v>포설공</v>
          </cell>
          <cell r="C42">
            <v>89203</v>
          </cell>
        </row>
        <row r="43">
          <cell r="B43" t="str">
            <v>궤도공</v>
          </cell>
          <cell r="C43">
            <v>90244</v>
          </cell>
        </row>
        <row r="44">
          <cell r="B44" t="str">
            <v>용접공(철도)</v>
          </cell>
          <cell r="C44">
            <v>91303</v>
          </cell>
        </row>
        <row r="45">
          <cell r="B45" t="str">
            <v>잠수부</v>
          </cell>
          <cell r="C45">
            <v>141632</v>
          </cell>
        </row>
        <row r="46">
          <cell r="B46" t="str">
            <v>보링공(지질조사)</v>
          </cell>
          <cell r="C46">
            <v>83862</v>
          </cell>
        </row>
        <row r="47">
          <cell r="B47" t="str">
            <v>조경공</v>
          </cell>
          <cell r="C47">
            <v>87634</v>
          </cell>
        </row>
        <row r="48">
          <cell r="B48" t="str">
            <v>벌목부</v>
          </cell>
          <cell r="C48">
            <v>84917</v>
          </cell>
        </row>
        <row r="49">
          <cell r="B49" t="str">
            <v>조림인부</v>
          </cell>
          <cell r="C49">
            <v>72516</v>
          </cell>
        </row>
        <row r="50">
          <cell r="B50" t="str">
            <v>플랜트기계설치공</v>
          </cell>
          <cell r="C50">
            <v>116850</v>
          </cell>
        </row>
        <row r="51">
          <cell r="B51" t="str">
            <v>플랜트특수용접공</v>
          </cell>
          <cell r="C51">
            <v>164739</v>
          </cell>
        </row>
        <row r="52">
          <cell r="B52" t="str">
            <v>플랜트용접공</v>
          </cell>
          <cell r="C52">
            <v>143946</v>
          </cell>
        </row>
        <row r="53">
          <cell r="B53" t="str">
            <v>플랜트배관공</v>
          </cell>
          <cell r="C53">
            <v>130214</v>
          </cell>
        </row>
        <row r="54">
          <cell r="B54" t="str">
            <v>플랜트제관공</v>
          </cell>
          <cell r="C54">
            <v>121318</v>
          </cell>
        </row>
        <row r="55">
          <cell r="B55" t="str">
            <v>시공측량사</v>
          </cell>
          <cell r="C55">
            <v>79255</v>
          </cell>
        </row>
        <row r="56">
          <cell r="B56" t="str">
            <v>시공측량사조수</v>
          </cell>
          <cell r="C56">
            <v>58477</v>
          </cell>
        </row>
        <row r="57">
          <cell r="B57" t="str">
            <v>측부</v>
          </cell>
          <cell r="C57">
            <v>50285</v>
          </cell>
        </row>
        <row r="58">
          <cell r="B58" t="str">
            <v>송전전공</v>
          </cell>
          <cell r="C58">
            <v>293068</v>
          </cell>
        </row>
        <row r="59">
          <cell r="B59" t="str">
            <v>송전활선전공</v>
          </cell>
          <cell r="C59">
            <v>324121</v>
          </cell>
        </row>
        <row r="60">
          <cell r="B60" t="str">
            <v>배전전공</v>
          </cell>
          <cell r="C60">
            <v>177157</v>
          </cell>
        </row>
        <row r="61">
          <cell r="B61" t="str">
            <v>배전활선전공</v>
          </cell>
          <cell r="C61">
            <v>303563</v>
          </cell>
        </row>
        <row r="62">
          <cell r="B62" t="str">
            <v>플랜트전공</v>
          </cell>
          <cell r="C62">
            <v>111096</v>
          </cell>
        </row>
        <row r="63">
          <cell r="B63" t="str">
            <v>내선전공</v>
          </cell>
          <cell r="C63">
            <v>97161</v>
          </cell>
        </row>
        <row r="64">
          <cell r="B64" t="str">
            <v>특고압케이블전공</v>
          </cell>
          <cell r="C64">
            <v>187184</v>
          </cell>
        </row>
        <row r="65">
          <cell r="B65" t="str">
            <v>고압케이블전공</v>
          </cell>
          <cell r="C65">
            <v>148885</v>
          </cell>
        </row>
        <row r="66">
          <cell r="B66" t="str">
            <v>저압케이블전공</v>
          </cell>
          <cell r="C66">
            <v>119817</v>
          </cell>
        </row>
        <row r="67">
          <cell r="B67" t="str">
            <v>철도신호공</v>
          </cell>
          <cell r="C67">
            <v>127740</v>
          </cell>
        </row>
        <row r="68">
          <cell r="B68" t="str">
            <v>계장공</v>
          </cell>
          <cell r="C68">
            <v>116991</v>
          </cell>
        </row>
        <row r="69">
          <cell r="B69" t="str">
            <v>통신외선공</v>
          </cell>
          <cell r="C69">
            <v>143535</v>
          </cell>
        </row>
        <row r="70">
          <cell r="B70" t="str">
            <v>통신설비공</v>
          </cell>
          <cell r="C70">
            <v>109942</v>
          </cell>
        </row>
        <row r="71">
          <cell r="B71" t="str">
            <v>통신내선공</v>
          </cell>
          <cell r="C71">
            <v>95635</v>
          </cell>
        </row>
        <row r="72">
          <cell r="B72" t="str">
            <v>통신케이블공</v>
          </cell>
          <cell r="C72">
            <v>151281</v>
          </cell>
        </row>
        <row r="73">
          <cell r="B73" t="str">
            <v>무선안테나공</v>
          </cell>
          <cell r="C73">
            <v>120105</v>
          </cell>
        </row>
        <row r="74">
          <cell r="B74" t="str">
            <v>작업반장</v>
          </cell>
          <cell r="C74">
            <v>89559</v>
          </cell>
        </row>
        <row r="75">
          <cell r="B75" t="str">
            <v>목도</v>
          </cell>
          <cell r="C75">
            <v>91974</v>
          </cell>
        </row>
        <row r="76">
          <cell r="B76" t="str">
            <v>조력공</v>
          </cell>
          <cell r="C76">
            <v>81120</v>
          </cell>
        </row>
        <row r="77">
          <cell r="B77" t="str">
            <v>특별인부</v>
          </cell>
          <cell r="C77">
            <v>85320</v>
          </cell>
        </row>
        <row r="78">
          <cell r="B78" t="str">
            <v>보통인부</v>
          </cell>
          <cell r="C78">
            <v>67909</v>
          </cell>
        </row>
        <row r="79">
          <cell r="B79" t="str">
            <v>건설기계운전기사</v>
          </cell>
          <cell r="C79">
            <v>96164</v>
          </cell>
        </row>
        <row r="80">
          <cell r="B80" t="str">
            <v>건설기계조장</v>
          </cell>
          <cell r="C80">
            <v>90525</v>
          </cell>
        </row>
        <row r="81">
          <cell r="B81" t="str">
            <v>운전사(운반차)</v>
          </cell>
          <cell r="C81">
            <v>80337</v>
          </cell>
        </row>
        <row r="82">
          <cell r="B82" t="str">
            <v>운전사(기계)</v>
          </cell>
          <cell r="C82">
            <v>70204</v>
          </cell>
        </row>
        <row r="83">
          <cell r="B83" t="str">
            <v>건설기계운전조수</v>
          </cell>
          <cell r="C83">
            <v>55784</v>
          </cell>
        </row>
        <row r="84">
          <cell r="B84" t="str">
            <v>고급선원</v>
          </cell>
          <cell r="C84">
            <v>96894</v>
          </cell>
        </row>
        <row r="85">
          <cell r="B85" t="str">
            <v>보통선원</v>
          </cell>
          <cell r="C85">
            <v>74567</v>
          </cell>
        </row>
        <row r="86">
          <cell r="B86" t="str">
            <v>선부</v>
          </cell>
          <cell r="C86" t="str">
            <v>-</v>
          </cell>
        </row>
        <row r="87">
          <cell r="B87" t="str">
            <v>준설선선장</v>
          </cell>
          <cell r="C87">
            <v>101382</v>
          </cell>
        </row>
        <row r="88">
          <cell r="B88" t="str">
            <v>준설선기관장</v>
          </cell>
          <cell r="C88">
            <v>91118</v>
          </cell>
        </row>
        <row r="89">
          <cell r="B89" t="str">
            <v>준설선기관사</v>
          </cell>
          <cell r="C89">
            <v>82871</v>
          </cell>
        </row>
        <row r="90">
          <cell r="B90" t="str">
            <v>준설선운전사</v>
          </cell>
          <cell r="C90">
            <v>90685</v>
          </cell>
        </row>
        <row r="91">
          <cell r="B91" t="str">
            <v>준설선전기사</v>
          </cell>
          <cell r="C91">
            <v>83760</v>
          </cell>
        </row>
        <row r="92">
          <cell r="B92" t="str">
            <v>기계설치공</v>
          </cell>
          <cell r="C92">
            <v>82817</v>
          </cell>
        </row>
        <row r="93">
          <cell r="B93" t="str">
            <v>기계공</v>
          </cell>
          <cell r="C93">
            <v>81297</v>
          </cell>
        </row>
        <row r="94">
          <cell r="B94" t="str">
            <v>현도사</v>
          </cell>
          <cell r="C94">
            <v>84211</v>
          </cell>
        </row>
        <row r="95">
          <cell r="B95" t="str">
            <v>제도사</v>
          </cell>
          <cell r="C95">
            <v>72180</v>
          </cell>
        </row>
        <row r="96">
          <cell r="B96" t="str">
            <v>시험관련기사</v>
          </cell>
          <cell r="C96">
            <v>72055</v>
          </cell>
        </row>
        <row r="97">
          <cell r="B97" t="str">
            <v>시험관련산업기사</v>
          </cell>
          <cell r="C97">
            <v>61000</v>
          </cell>
        </row>
        <row r="98">
          <cell r="B98" t="str">
            <v>시험관련기능사</v>
          </cell>
          <cell r="C98">
            <v>56421</v>
          </cell>
        </row>
        <row r="99">
          <cell r="B99" t="str">
            <v>유리공</v>
          </cell>
          <cell r="C99">
            <v>93358</v>
          </cell>
        </row>
        <row r="100">
          <cell r="B100" t="str">
            <v>함석공</v>
          </cell>
          <cell r="C100">
            <v>98910</v>
          </cell>
        </row>
        <row r="101">
          <cell r="B101" t="str">
            <v>용접공(일반)</v>
          </cell>
          <cell r="C101">
            <v>103216</v>
          </cell>
        </row>
        <row r="102">
          <cell r="B102" t="str">
            <v>닥트공</v>
          </cell>
          <cell r="C102">
            <v>81574</v>
          </cell>
        </row>
        <row r="103">
          <cell r="B103" t="str">
            <v>할석공</v>
          </cell>
          <cell r="C103">
            <v>94602</v>
          </cell>
        </row>
        <row r="104">
          <cell r="B104" t="str">
            <v>제철축로공</v>
          </cell>
          <cell r="C104">
            <v>205113</v>
          </cell>
        </row>
        <row r="105">
          <cell r="B105" t="str">
            <v>지적기사</v>
          </cell>
          <cell r="C105">
            <v>164522</v>
          </cell>
        </row>
        <row r="106">
          <cell r="B106" t="str">
            <v>지적산업기사</v>
          </cell>
          <cell r="C106">
            <v>150217</v>
          </cell>
        </row>
        <row r="107">
          <cell r="B107" t="str">
            <v>지적기능사</v>
          </cell>
          <cell r="C107">
            <v>104987</v>
          </cell>
        </row>
        <row r="108">
          <cell r="B108" t="str">
            <v>H/W설치사</v>
          </cell>
          <cell r="C108">
            <v>137761</v>
          </cell>
        </row>
        <row r="109">
          <cell r="B109" t="str">
            <v>H/W시험사</v>
          </cell>
          <cell r="C109">
            <v>155943</v>
          </cell>
        </row>
        <row r="110">
          <cell r="B110" t="str">
            <v>S/W시험사</v>
          </cell>
          <cell r="C110">
            <v>160049</v>
          </cell>
        </row>
        <row r="111">
          <cell r="B111" t="str">
            <v>CPU시험사</v>
          </cell>
          <cell r="C111">
            <v>145322</v>
          </cell>
        </row>
        <row r="112">
          <cell r="B112" t="str">
            <v>광통신설치사</v>
          </cell>
          <cell r="C112">
            <v>157653</v>
          </cell>
        </row>
        <row r="113">
          <cell r="B113" t="str">
            <v>광케이블설치사</v>
          </cell>
          <cell r="C113">
            <v>162111</v>
          </cell>
        </row>
        <row r="114">
          <cell r="B114" t="str">
            <v>도편수</v>
          </cell>
          <cell r="C114">
            <v>156282</v>
          </cell>
        </row>
        <row r="115">
          <cell r="B115" t="str">
            <v>목조각공</v>
          </cell>
          <cell r="C115">
            <v>116480</v>
          </cell>
        </row>
        <row r="116">
          <cell r="B116" t="str">
            <v>한식목공</v>
          </cell>
          <cell r="C116">
            <v>118239</v>
          </cell>
        </row>
        <row r="117">
          <cell r="B117" t="str">
            <v>한식목공조공</v>
          </cell>
          <cell r="C117">
            <v>86975</v>
          </cell>
        </row>
        <row r="118">
          <cell r="B118" t="str">
            <v>드잡이공</v>
          </cell>
          <cell r="C118">
            <v>142332</v>
          </cell>
        </row>
        <row r="119">
          <cell r="B119" t="str">
            <v>한식와공</v>
          </cell>
          <cell r="C119">
            <v>153802</v>
          </cell>
        </row>
        <row r="120">
          <cell r="B120" t="str">
            <v>한식와공조공</v>
          </cell>
          <cell r="C120">
            <v>115419</v>
          </cell>
        </row>
        <row r="121">
          <cell r="B121" t="str">
            <v>석조각공</v>
          </cell>
          <cell r="C121">
            <v>132694</v>
          </cell>
        </row>
        <row r="122">
          <cell r="B122" t="str">
            <v>특수화공</v>
          </cell>
          <cell r="C122">
            <v>142089</v>
          </cell>
        </row>
        <row r="123">
          <cell r="B123" t="str">
            <v>화공</v>
          </cell>
          <cell r="C123">
            <v>144144</v>
          </cell>
        </row>
        <row r="124">
          <cell r="B124" t="str">
            <v>한식미장공</v>
          </cell>
          <cell r="C124" t="str">
            <v>-</v>
          </cell>
        </row>
        <row r="125">
          <cell r="B125" t="str">
            <v>원자력배관공</v>
          </cell>
          <cell r="C125" t="str">
            <v>-</v>
          </cell>
        </row>
        <row r="126">
          <cell r="B126" t="str">
            <v>원자력용접공</v>
          </cell>
          <cell r="C126">
            <v>139224</v>
          </cell>
        </row>
        <row r="127">
          <cell r="B127" t="str">
            <v>원자력기계설치공</v>
          </cell>
          <cell r="C127">
            <v>136276</v>
          </cell>
        </row>
        <row r="128">
          <cell r="B128" t="str">
            <v>원자력덕트공</v>
          </cell>
          <cell r="C128">
            <v>93866</v>
          </cell>
        </row>
        <row r="129">
          <cell r="B129" t="str">
            <v>원자력제관공</v>
          </cell>
          <cell r="C129">
            <v>136852</v>
          </cell>
        </row>
        <row r="130">
          <cell r="B130" t="str">
            <v>원자력케이블전공</v>
          </cell>
          <cell r="C130">
            <v>170818</v>
          </cell>
        </row>
        <row r="131">
          <cell r="B131" t="str">
            <v>원자력계장공</v>
          </cell>
          <cell r="C131">
            <v>160884</v>
          </cell>
        </row>
        <row r="132">
          <cell r="B132" t="str">
            <v>원자력기술자</v>
          </cell>
          <cell r="C132">
            <v>86557</v>
          </cell>
        </row>
        <row r="133">
          <cell r="B133" t="str">
            <v>중급원자력기술자</v>
          </cell>
          <cell r="C133">
            <v>146320</v>
          </cell>
        </row>
        <row r="134">
          <cell r="B134" t="str">
            <v>상급원자력기술자</v>
          </cell>
          <cell r="C134">
            <v>139411</v>
          </cell>
        </row>
        <row r="135">
          <cell r="B135" t="str">
            <v>원자력품질관리사</v>
          </cell>
          <cell r="C135">
            <v>151912</v>
          </cell>
        </row>
        <row r="136">
          <cell r="B136" t="str">
            <v>원자력특별인부</v>
          </cell>
          <cell r="C136">
            <v>155976</v>
          </cell>
        </row>
        <row r="137">
          <cell r="B137" t="str">
            <v>원자력보온공</v>
          </cell>
          <cell r="C137">
            <v>126659</v>
          </cell>
        </row>
        <row r="138">
          <cell r="B138" t="str">
            <v>원자력플랜트전공</v>
          </cell>
          <cell r="C138">
            <v>119664</v>
          </cell>
        </row>
        <row r="139">
          <cell r="B139" t="str">
            <v>고급원자력비파괴시험공</v>
          </cell>
          <cell r="C139">
            <v>108790</v>
          </cell>
        </row>
        <row r="140">
          <cell r="B140" t="str">
            <v>특급원자력비파괴시험공</v>
          </cell>
          <cell r="C140">
            <v>83741</v>
          </cell>
        </row>
        <row r="141">
          <cell r="B141" t="str">
            <v>통신관련기사</v>
          </cell>
          <cell r="C141">
            <v>89049</v>
          </cell>
        </row>
        <row r="142">
          <cell r="B142" t="str">
            <v>통신관련산업기사</v>
          </cell>
          <cell r="C142">
            <v>109872</v>
          </cell>
        </row>
        <row r="143">
          <cell r="B143" t="str">
            <v>통신관련기능사</v>
          </cell>
          <cell r="C143">
            <v>97830</v>
          </cell>
        </row>
        <row r="144">
          <cell r="B144" t="str">
            <v>노즐공</v>
          </cell>
          <cell r="C144">
            <v>134834</v>
          </cell>
        </row>
        <row r="145">
          <cell r="B145" t="str">
            <v>코킹공</v>
          </cell>
          <cell r="C145">
            <v>89049</v>
          </cell>
        </row>
        <row r="146">
          <cell r="B146" t="str">
            <v>전기공사기사</v>
          </cell>
          <cell r="C146">
            <v>109872</v>
          </cell>
        </row>
        <row r="147">
          <cell r="B147" t="str">
            <v>전기공사산업기사</v>
          </cell>
          <cell r="C147">
            <v>97830</v>
          </cell>
        </row>
        <row r="148">
          <cell r="B148" t="str">
            <v>변전전공</v>
          </cell>
          <cell r="C148">
            <v>134834</v>
          </cell>
        </row>
        <row r="149">
          <cell r="B149" t="str">
            <v>기술사</v>
          </cell>
          <cell r="C149">
            <v>356999</v>
          </cell>
        </row>
        <row r="150">
          <cell r="B150" t="str">
            <v>특급기술자</v>
          </cell>
          <cell r="C150">
            <v>314773</v>
          </cell>
        </row>
        <row r="151">
          <cell r="B151" t="str">
            <v>고급기술자</v>
          </cell>
          <cell r="C151">
            <v>228833</v>
          </cell>
        </row>
        <row r="152">
          <cell r="B152" t="str">
            <v>중급기술자</v>
          </cell>
          <cell r="C152">
            <v>190248</v>
          </cell>
        </row>
        <row r="153">
          <cell r="B153" t="str">
            <v>초급기술자</v>
          </cell>
          <cell r="C153">
            <v>141761</v>
          </cell>
        </row>
        <row r="154">
          <cell r="B154" t="str">
            <v>고급기능사</v>
          </cell>
          <cell r="C154">
            <v>126106</v>
          </cell>
        </row>
        <row r="155">
          <cell r="B155" t="str">
            <v>중급기능사</v>
          </cell>
          <cell r="C155">
            <v>109777</v>
          </cell>
        </row>
        <row r="156">
          <cell r="B156" t="str">
            <v>초급기능사</v>
          </cell>
          <cell r="C156">
            <v>86961</v>
          </cell>
        </row>
        <row r="157">
          <cell r="B157" t="str">
            <v>자료입력원</v>
          </cell>
          <cell r="C157">
            <v>48493</v>
          </cell>
        </row>
        <row r="158">
          <cell r="B158">
            <v>0</v>
          </cell>
          <cell r="C158">
            <v>184446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방범(예산내역서_공사)"/>
      <sheetName val="일위대가목록"/>
      <sheetName val="일위대가_잡자재"/>
      <sheetName val="일위대가_기기"/>
      <sheetName val="일위대가_1식"/>
      <sheetName val="기계경비단가산출총괄표"/>
      <sheetName val="기계경비단가총괄표"/>
      <sheetName val="기계경비산출표"/>
      <sheetName val="기계경비단가표"/>
      <sheetName val="자재단가표"/>
      <sheetName val="노임"/>
      <sheetName val="시스템자재총괄"/>
      <sheetName val="실적공사비단가"/>
      <sheetName val="실적단가"/>
    </sheetNames>
    <sheetDataSet>
      <sheetData sheetId="0" refreshError="1"/>
      <sheetData sheetId="1" refreshError="1"/>
      <sheetData sheetId="2" refreshError="1">
        <row r="1">
          <cell r="A1" t="str">
            <v>일   위   대   가   표</v>
          </cell>
        </row>
        <row r="2">
          <cell r="U2" t="str">
            <v>재료비</v>
          </cell>
          <cell r="V2" t="str">
            <v>노무비</v>
          </cell>
          <cell r="W2" t="str">
            <v>경비</v>
          </cell>
          <cell r="X2" t="str">
            <v>합계</v>
          </cell>
        </row>
        <row r="3">
          <cell r="A3">
            <v>107001</v>
          </cell>
          <cell r="B3" t="str">
            <v>카메라 설치(Speed Dome Type)</v>
          </cell>
          <cell r="G3" t="str">
            <v xml:space="preserve">규 격 : </v>
          </cell>
          <cell r="H3" t="str">
            <v>옥외, 회전 Pole Type</v>
          </cell>
          <cell r="K3" t="str">
            <v>통신 5-3-2</v>
          </cell>
          <cell r="R3" t="str">
            <v>단위 :</v>
          </cell>
          <cell r="S3" t="str">
            <v xml:space="preserve"> 대</v>
          </cell>
          <cell r="U3">
            <v>4450000</v>
          </cell>
          <cell r="V3">
            <v>196216</v>
          </cell>
          <cell r="W3">
            <v>5886</v>
          </cell>
          <cell r="X3">
            <v>4652102</v>
          </cell>
        </row>
        <row r="4">
          <cell r="A4" t="str">
            <v>공         종</v>
          </cell>
          <cell r="B4" t="str">
            <v>규     격</v>
          </cell>
          <cell r="C4" t="str">
            <v>단  위</v>
          </cell>
          <cell r="D4" t="str">
            <v>수  량</v>
          </cell>
          <cell r="E4" t="str">
            <v>합     계</v>
          </cell>
          <cell r="G4" t="str">
            <v>재 료 비</v>
          </cell>
          <cell r="I4" t="str">
            <v>노 무 비</v>
          </cell>
          <cell r="K4" t="str">
            <v>경        비</v>
          </cell>
          <cell r="M4" t="str">
            <v>실     적</v>
          </cell>
          <cell r="S4" t="str">
            <v>비      고</v>
          </cell>
        </row>
        <row r="5">
          <cell r="M5" t="str">
            <v>소     계</v>
          </cell>
          <cell r="O5" t="str">
            <v>노    무     비</v>
          </cell>
          <cell r="Q5" t="str">
            <v>재료비 + 경비</v>
          </cell>
        </row>
        <row r="6">
          <cell r="E6" t="str">
            <v>단 가</v>
          </cell>
          <cell r="F6" t="str">
            <v>금   액</v>
          </cell>
          <cell r="G6" t="str">
            <v>단 가</v>
          </cell>
          <cell r="H6" t="str">
            <v>금   액</v>
          </cell>
          <cell r="I6" t="str">
            <v>단 가</v>
          </cell>
          <cell r="J6" t="str">
            <v>금   액</v>
          </cell>
          <cell r="K6" t="str">
            <v>단 가</v>
          </cell>
          <cell r="L6" t="str">
            <v>금   액</v>
          </cell>
          <cell r="M6" t="str">
            <v>단 가</v>
          </cell>
          <cell r="N6" t="str">
            <v>금   액</v>
          </cell>
          <cell r="O6" t="str">
            <v>단 가</v>
          </cell>
          <cell r="P6" t="str">
            <v>금   액</v>
          </cell>
          <cell r="Q6" t="str">
            <v>단 가</v>
          </cell>
          <cell r="R6" t="str">
            <v>금   액</v>
          </cell>
        </row>
        <row r="7">
          <cell r="A7" t="str">
            <v>카메라(Speed Dome)</v>
          </cell>
          <cell r="B7" t="str">
            <v>1/4" COLOR CCD 0.001Lux(NVS 일체형)</v>
          </cell>
          <cell r="C7" t="str">
            <v>대</v>
          </cell>
          <cell r="D7">
            <v>1</v>
          </cell>
          <cell r="E7">
            <v>4450000</v>
          </cell>
          <cell r="F7">
            <v>4450000</v>
          </cell>
          <cell r="G7">
            <v>4450000</v>
          </cell>
          <cell r="H7">
            <v>4450000</v>
          </cell>
          <cell r="S7" t="str">
            <v>자재단가표참조</v>
          </cell>
        </row>
        <row r="8">
          <cell r="A8" t="str">
            <v>노무비</v>
          </cell>
          <cell r="B8" t="str">
            <v>[카메라 설치]</v>
          </cell>
        </row>
        <row r="9">
          <cell r="B9" t="str">
            <v>통신관련산업기사(통신기사2급)</v>
          </cell>
          <cell r="C9" t="str">
            <v>인</v>
          </cell>
          <cell r="D9">
            <v>0.28799999999999998</v>
          </cell>
          <cell r="E9">
            <v>118653</v>
          </cell>
          <cell r="F9">
            <v>34172</v>
          </cell>
          <cell r="I9">
            <v>118653</v>
          </cell>
          <cell r="J9">
            <v>34172</v>
          </cell>
          <cell r="S9" t="str">
            <v>0.24*120%</v>
          </cell>
        </row>
        <row r="10">
          <cell r="B10" t="str">
            <v>통신설비공</v>
          </cell>
          <cell r="C10" t="str">
            <v>인</v>
          </cell>
          <cell r="D10">
            <v>0.27600000000000002</v>
          </cell>
          <cell r="E10">
            <v>115305</v>
          </cell>
          <cell r="F10">
            <v>31824</v>
          </cell>
          <cell r="I10">
            <v>115305</v>
          </cell>
          <cell r="J10">
            <v>31824</v>
          </cell>
          <cell r="S10" t="str">
            <v>0.23*120%</v>
          </cell>
        </row>
        <row r="11">
          <cell r="B11" t="str">
            <v>[팬틸트 설치]</v>
          </cell>
        </row>
        <row r="12">
          <cell r="B12" t="str">
            <v>통신내선공</v>
          </cell>
          <cell r="C12" t="str">
            <v>인</v>
          </cell>
          <cell r="D12">
            <v>0.55000000000000004</v>
          </cell>
          <cell r="E12">
            <v>93973</v>
          </cell>
          <cell r="F12">
            <v>51685</v>
          </cell>
          <cell r="I12">
            <v>93973</v>
          </cell>
          <cell r="J12">
            <v>51685</v>
          </cell>
        </row>
        <row r="13">
          <cell r="B13" t="str">
            <v>보통인부</v>
          </cell>
          <cell r="C13" t="str">
            <v>인</v>
          </cell>
          <cell r="D13">
            <v>0.66</v>
          </cell>
          <cell r="E13">
            <v>66622</v>
          </cell>
          <cell r="F13">
            <v>43970</v>
          </cell>
          <cell r="I13">
            <v>66622</v>
          </cell>
          <cell r="J13">
            <v>43970</v>
          </cell>
        </row>
        <row r="14">
          <cell r="B14" t="str">
            <v>[하우징 설치]</v>
          </cell>
        </row>
        <row r="15">
          <cell r="B15" t="str">
            <v>통신설비공</v>
          </cell>
          <cell r="C15" t="str">
            <v>인</v>
          </cell>
          <cell r="D15">
            <v>0.19</v>
          </cell>
          <cell r="E15">
            <v>115305</v>
          </cell>
          <cell r="F15">
            <v>21907</v>
          </cell>
          <cell r="I15">
            <v>115305</v>
          </cell>
          <cell r="J15">
            <v>21907</v>
          </cell>
        </row>
        <row r="16">
          <cell r="B16" t="str">
            <v>보통인부</v>
          </cell>
          <cell r="C16" t="str">
            <v>인</v>
          </cell>
          <cell r="D16">
            <v>0.19</v>
          </cell>
          <cell r="E16">
            <v>66622</v>
          </cell>
          <cell r="F16">
            <v>12658</v>
          </cell>
          <cell r="I16">
            <v>66622</v>
          </cell>
          <cell r="J16">
            <v>12658</v>
          </cell>
        </row>
        <row r="17">
          <cell r="A17" t="str">
            <v>공구손료</v>
          </cell>
          <cell r="B17" t="str">
            <v>노무비의 3%</v>
          </cell>
          <cell r="C17" t="str">
            <v>식</v>
          </cell>
          <cell r="D17">
            <v>1</v>
          </cell>
          <cell r="E17">
            <v>5886</v>
          </cell>
          <cell r="F17">
            <v>5886</v>
          </cell>
          <cell r="K17">
            <v>5886</v>
          </cell>
          <cell r="L17">
            <v>5886</v>
          </cell>
        </row>
        <row r="25">
          <cell r="A25" t="str">
            <v>합   계</v>
          </cell>
          <cell r="F25">
            <v>4652102</v>
          </cell>
          <cell r="H25">
            <v>4450000</v>
          </cell>
          <cell r="J25">
            <v>196216</v>
          </cell>
          <cell r="L25">
            <v>5886</v>
          </cell>
          <cell r="N25">
            <v>0</v>
          </cell>
          <cell r="P25">
            <v>0</v>
          </cell>
          <cell r="R25">
            <v>0</v>
          </cell>
        </row>
        <row r="26">
          <cell r="A26" t="str">
            <v>일   위   대   가   표</v>
          </cell>
        </row>
        <row r="27">
          <cell r="U27" t="str">
            <v>재료비</v>
          </cell>
          <cell r="V27" t="str">
            <v>노무비</v>
          </cell>
          <cell r="W27" t="str">
            <v>경비</v>
          </cell>
          <cell r="X27" t="str">
            <v>합계</v>
          </cell>
        </row>
        <row r="28">
          <cell r="A28">
            <v>107002</v>
          </cell>
          <cell r="B28" t="str">
            <v>카메라 POLE 설치(방범 CCTV)</v>
          </cell>
          <cell r="G28" t="str">
            <v xml:space="preserve">규 격 : </v>
          </cell>
          <cell r="H28" t="str">
            <v>Φ250 x 10m이하</v>
          </cell>
          <cell r="K28" t="str">
            <v>전기 5-46-다)</v>
          </cell>
          <cell r="R28" t="str">
            <v>단위 :</v>
          </cell>
          <cell r="S28" t="str">
            <v xml:space="preserve"> 본</v>
          </cell>
          <cell r="U28">
            <v>3950306</v>
          </cell>
          <cell r="V28">
            <v>310114</v>
          </cell>
          <cell r="W28">
            <v>9664</v>
          </cell>
          <cell r="X28">
            <v>4270084</v>
          </cell>
        </row>
        <row r="29">
          <cell r="A29" t="str">
            <v>품     명</v>
          </cell>
          <cell r="B29" t="str">
            <v>규     격</v>
          </cell>
          <cell r="C29" t="str">
            <v>단  위</v>
          </cell>
          <cell r="D29" t="str">
            <v>수  량</v>
          </cell>
          <cell r="E29" t="str">
            <v>합     계</v>
          </cell>
          <cell r="G29" t="str">
            <v>재 료 비</v>
          </cell>
          <cell r="I29" t="str">
            <v>노 무 비</v>
          </cell>
          <cell r="K29" t="str">
            <v>경        비</v>
          </cell>
          <cell r="M29" t="str">
            <v>실       적</v>
          </cell>
          <cell r="S29" t="str">
            <v>비      고</v>
          </cell>
        </row>
        <row r="30">
          <cell r="E30" t="str">
            <v>단 가</v>
          </cell>
          <cell r="F30" t="str">
            <v>금   액</v>
          </cell>
          <cell r="G30" t="str">
            <v>단 가</v>
          </cell>
          <cell r="H30" t="str">
            <v>금   액</v>
          </cell>
          <cell r="I30" t="str">
            <v>단 가</v>
          </cell>
          <cell r="J30" t="str">
            <v>금   액</v>
          </cell>
          <cell r="K30" t="str">
            <v>단 가</v>
          </cell>
          <cell r="L30" t="str">
            <v>금   액</v>
          </cell>
          <cell r="M30" t="str">
            <v>소     계</v>
          </cell>
          <cell r="O30" t="str">
            <v>노    무     비</v>
          </cell>
          <cell r="Q30" t="str">
            <v>재료비 + 경비</v>
          </cell>
        </row>
        <row r="31">
          <cell r="E31" t="str">
            <v>단 가</v>
          </cell>
          <cell r="F31" t="str">
            <v>금   액</v>
          </cell>
          <cell r="G31" t="str">
            <v>단 가</v>
          </cell>
          <cell r="H31" t="str">
            <v>금   액</v>
          </cell>
          <cell r="I31" t="str">
            <v>단 가</v>
          </cell>
          <cell r="J31" t="str">
            <v>금   액</v>
          </cell>
          <cell r="K31" t="str">
            <v>단 가</v>
          </cell>
          <cell r="L31" t="str">
            <v>금   액</v>
          </cell>
          <cell r="M31" t="str">
            <v>단 가</v>
          </cell>
          <cell r="N31" t="str">
            <v>금   액</v>
          </cell>
          <cell r="O31" t="str">
            <v>단 가</v>
          </cell>
          <cell r="P31" t="str">
            <v>금   액</v>
          </cell>
          <cell r="Q31" t="str">
            <v>단 가</v>
          </cell>
          <cell r="R31" t="str">
            <v>금   액</v>
          </cell>
        </row>
        <row r="32">
          <cell r="A32" t="str">
            <v>Camera Pole(암 2~3m)</v>
          </cell>
          <cell r="B32" t="str">
            <v>STS 200 x 200 x 5m(3t), ARM 2~3m가변</v>
          </cell>
          <cell r="C32" t="str">
            <v>본</v>
          </cell>
          <cell r="D32">
            <v>1</v>
          </cell>
          <cell r="E32">
            <v>3950000</v>
          </cell>
          <cell r="F32">
            <v>3950000</v>
          </cell>
          <cell r="G32">
            <v>3950000</v>
          </cell>
          <cell r="H32">
            <v>3950000</v>
          </cell>
          <cell r="S32" t="str">
            <v>자재단가표참조</v>
          </cell>
        </row>
        <row r="33">
          <cell r="A33" t="str">
            <v>트럭탑재크레인 10TON</v>
          </cell>
          <cell r="B33" t="str">
            <v>Φ250 x 10m이하</v>
          </cell>
          <cell r="C33" t="str">
            <v>본</v>
          </cell>
          <cell r="D33">
            <v>1</v>
          </cell>
          <cell r="E33">
            <v>958</v>
          </cell>
          <cell r="F33">
            <v>958</v>
          </cell>
          <cell r="G33">
            <v>306</v>
          </cell>
          <cell r="H33">
            <v>306</v>
          </cell>
          <cell r="I33">
            <v>291</v>
          </cell>
          <cell r="J33">
            <v>291</v>
          </cell>
          <cell r="K33">
            <v>361</v>
          </cell>
          <cell r="L33">
            <v>361</v>
          </cell>
          <cell r="S33">
            <v>1</v>
          </cell>
        </row>
        <row r="34">
          <cell r="A34" t="str">
            <v>노무비</v>
          </cell>
          <cell r="B34" t="str">
            <v>내선전공</v>
          </cell>
          <cell r="C34" t="str">
            <v>인</v>
          </cell>
          <cell r="D34">
            <v>1.4</v>
          </cell>
          <cell r="E34">
            <v>94191</v>
          </cell>
          <cell r="F34">
            <v>131867</v>
          </cell>
          <cell r="I34">
            <v>94191</v>
          </cell>
          <cell r="J34">
            <v>131867</v>
          </cell>
        </row>
        <row r="35">
          <cell r="B35" t="str">
            <v>특별인부</v>
          </cell>
          <cell r="C35" t="str">
            <v>인</v>
          </cell>
          <cell r="D35">
            <v>1</v>
          </cell>
          <cell r="E35">
            <v>84686</v>
          </cell>
          <cell r="F35">
            <v>84686</v>
          </cell>
          <cell r="I35">
            <v>84686</v>
          </cell>
          <cell r="J35">
            <v>84686</v>
          </cell>
        </row>
        <row r="36">
          <cell r="B36" t="str">
            <v>보통인부</v>
          </cell>
          <cell r="C36" t="str">
            <v>인</v>
          </cell>
          <cell r="D36">
            <v>1.4</v>
          </cell>
          <cell r="E36">
            <v>66622</v>
          </cell>
          <cell r="F36">
            <v>93270</v>
          </cell>
          <cell r="I36">
            <v>66622</v>
          </cell>
          <cell r="J36">
            <v>93270</v>
          </cell>
        </row>
        <row r="37">
          <cell r="A37" t="str">
            <v>공구손료</v>
          </cell>
          <cell r="B37" t="str">
            <v>노무비의 3%</v>
          </cell>
          <cell r="C37" t="str">
            <v>식</v>
          </cell>
          <cell r="D37">
            <v>1</v>
          </cell>
          <cell r="E37">
            <v>9303</v>
          </cell>
          <cell r="F37">
            <v>9303</v>
          </cell>
          <cell r="H37">
            <v>0</v>
          </cell>
          <cell r="K37">
            <v>9303</v>
          </cell>
          <cell r="L37">
            <v>9303</v>
          </cell>
        </row>
        <row r="50">
          <cell r="A50" t="str">
            <v>합   계</v>
          </cell>
          <cell r="F50">
            <v>4270084</v>
          </cell>
          <cell r="H50">
            <v>3950306</v>
          </cell>
          <cell r="J50">
            <v>310114</v>
          </cell>
          <cell r="L50">
            <v>9664</v>
          </cell>
        </row>
        <row r="51">
          <cell r="A51" t="str">
            <v>일   위   대   가   표</v>
          </cell>
        </row>
        <row r="52">
          <cell r="U52" t="str">
            <v>재료비</v>
          </cell>
          <cell r="V52" t="str">
            <v>노무비</v>
          </cell>
          <cell r="W52" t="str">
            <v>경비</v>
          </cell>
          <cell r="X52" t="str">
            <v>합계</v>
          </cell>
        </row>
        <row r="53">
          <cell r="A53">
            <v>107003</v>
          </cell>
          <cell r="B53" t="str">
            <v>카메라 POLE 설치(방범 CCTV)</v>
          </cell>
          <cell r="G53" t="str">
            <v xml:space="preserve">규 격 : </v>
          </cell>
          <cell r="H53" t="str">
            <v>Φ250 x 10m이하</v>
          </cell>
          <cell r="K53" t="str">
            <v>전기 5-46-다)</v>
          </cell>
          <cell r="R53" t="str">
            <v>단위:</v>
          </cell>
          <cell r="S53" t="str">
            <v xml:space="preserve"> 본</v>
          </cell>
          <cell r="U53">
            <v>3730306</v>
          </cell>
          <cell r="V53">
            <v>310114</v>
          </cell>
          <cell r="W53">
            <v>9664</v>
          </cell>
          <cell r="X53">
            <v>4050084</v>
          </cell>
        </row>
        <row r="54">
          <cell r="A54" t="str">
            <v>품     명</v>
          </cell>
          <cell r="B54" t="str">
            <v>규     격</v>
          </cell>
          <cell r="C54" t="str">
            <v>단  위</v>
          </cell>
          <cell r="D54" t="str">
            <v>수  량</v>
          </cell>
          <cell r="E54" t="str">
            <v>합     계</v>
          </cell>
          <cell r="G54" t="str">
            <v>재 료 비</v>
          </cell>
          <cell r="I54" t="str">
            <v>노 무 비</v>
          </cell>
          <cell r="K54" t="str">
            <v>경        비</v>
          </cell>
          <cell r="M54" t="str">
            <v>실     적</v>
          </cell>
          <cell r="S54" t="str">
            <v>비      고</v>
          </cell>
        </row>
        <row r="55">
          <cell r="E55" t="str">
            <v>단 가</v>
          </cell>
          <cell r="F55" t="str">
            <v>금   액</v>
          </cell>
          <cell r="G55" t="str">
            <v>단 가</v>
          </cell>
          <cell r="H55" t="str">
            <v>금   액</v>
          </cell>
          <cell r="I55" t="str">
            <v>단 가</v>
          </cell>
          <cell r="J55" t="str">
            <v>금   액</v>
          </cell>
          <cell r="K55" t="str">
            <v>단 가</v>
          </cell>
          <cell r="L55" t="str">
            <v>금   액</v>
          </cell>
          <cell r="M55" t="str">
            <v>소     계</v>
          </cell>
          <cell r="O55" t="str">
            <v>노    무     비</v>
          </cell>
          <cell r="Q55" t="str">
            <v>재료비 + 경비</v>
          </cell>
        </row>
        <row r="56">
          <cell r="E56" t="str">
            <v>단 가</v>
          </cell>
          <cell r="F56" t="str">
            <v>금   액</v>
          </cell>
          <cell r="G56" t="str">
            <v>단 가</v>
          </cell>
          <cell r="H56" t="str">
            <v>금   액</v>
          </cell>
          <cell r="I56" t="str">
            <v>단 가</v>
          </cell>
          <cell r="J56" t="str">
            <v>금   액</v>
          </cell>
          <cell r="K56" t="str">
            <v>단 가</v>
          </cell>
          <cell r="L56" t="str">
            <v>금   액</v>
          </cell>
          <cell r="M56" t="str">
            <v>단 가</v>
          </cell>
          <cell r="N56" t="str">
            <v>금   액</v>
          </cell>
          <cell r="O56" t="str">
            <v>단 가</v>
          </cell>
          <cell r="P56" t="str">
            <v>금   액</v>
          </cell>
          <cell r="Q56" t="str">
            <v>단 가</v>
          </cell>
          <cell r="R56" t="str">
            <v>금   액</v>
          </cell>
        </row>
        <row r="57">
          <cell r="A57" t="str">
            <v>Camera Pole(암 1.2m)</v>
          </cell>
          <cell r="B57" t="str">
            <v>STS 200 x 200 x 5m(3t), ARM 1.2m</v>
          </cell>
          <cell r="C57" t="str">
            <v>본</v>
          </cell>
          <cell r="D57">
            <v>1</v>
          </cell>
          <cell r="E57">
            <v>3730000</v>
          </cell>
          <cell r="F57">
            <v>3730000</v>
          </cell>
          <cell r="G57">
            <v>3730000</v>
          </cell>
          <cell r="H57">
            <v>3730000</v>
          </cell>
          <cell r="S57" t="str">
            <v>자재단가표참조</v>
          </cell>
        </row>
        <row r="58">
          <cell r="A58" t="str">
            <v>트럭탑재크레인 2TON</v>
          </cell>
          <cell r="B58" t="str">
            <v>Φ250 x 10m이하</v>
          </cell>
          <cell r="C58" t="str">
            <v>본</v>
          </cell>
          <cell r="D58">
            <v>1</v>
          </cell>
          <cell r="E58">
            <v>958</v>
          </cell>
          <cell r="F58">
            <v>958</v>
          </cell>
          <cell r="G58">
            <v>306</v>
          </cell>
          <cell r="H58">
            <v>306</v>
          </cell>
          <cell r="I58">
            <v>291</v>
          </cell>
          <cell r="J58">
            <v>291</v>
          </cell>
          <cell r="K58">
            <v>361</v>
          </cell>
          <cell r="L58">
            <v>361</v>
          </cell>
          <cell r="S58">
            <v>1</v>
          </cell>
        </row>
        <row r="59">
          <cell r="A59" t="str">
            <v>노무비</v>
          </cell>
          <cell r="B59" t="str">
            <v>내선전공</v>
          </cell>
          <cell r="C59" t="str">
            <v>인</v>
          </cell>
          <cell r="D59">
            <v>1.4</v>
          </cell>
          <cell r="E59">
            <v>94191</v>
          </cell>
          <cell r="F59">
            <v>131867</v>
          </cell>
          <cell r="I59">
            <v>94191</v>
          </cell>
          <cell r="J59">
            <v>131867</v>
          </cell>
        </row>
        <row r="60">
          <cell r="B60" t="str">
            <v>특별인부</v>
          </cell>
          <cell r="C60" t="str">
            <v>인</v>
          </cell>
          <cell r="D60">
            <v>1</v>
          </cell>
          <cell r="E60">
            <v>84686</v>
          </cell>
          <cell r="F60">
            <v>84686</v>
          </cell>
          <cell r="I60">
            <v>84686</v>
          </cell>
          <cell r="J60">
            <v>84686</v>
          </cell>
        </row>
        <row r="61">
          <cell r="B61" t="str">
            <v>보통인부</v>
          </cell>
          <cell r="C61" t="str">
            <v>인</v>
          </cell>
          <cell r="D61">
            <v>1.4</v>
          </cell>
          <cell r="E61">
            <v>66622</v>
          </cell>
          <cell r="F61">
            <v>93270</v>
          </cell>
          <cell r="I61">
            <v>66622</v>
          </cell>
          <cell r="J61">
            <v>93270</v>
          </cell>
        </row>
        <row r="62">
          <cell r="A62" t="str">
            <v>공구손료</v>
          </cell>
          <cell r="B62" t="str">
            <v>노무비의 3%</v>
          </cell>
          <cell r="C62" t="str">
            <v>식</v>
          </cell>
          <cell r="D62">
            <v>1</v>
          </cell>
          <cell r="E62">
            <v>9303</v>
          </cell>
          <cell r="F62">
            <v>9303</v>
          </cell>
          <cell r="H62">
            <v>0</v>
          </cell>
          <cell r="K62">
            <v>9303</v>
          </cell>
          <cell r="L62">
            <v>9303</v>
          </cell>
        </row>
        <row r="75">
          <cell r="A75" t="str">
            <v>합   계</v>
          </cell>
          <cell r="F75">
            <v>4050084</v>
          </cell>
          <cell r="H75">
            <v>3730306</v>
          </cell>
          <cell r="J75">
            <v>310114</v>
          </cell>
          <cell r="L75">
            <v>9664</v>
          </cell>
        </row>
        <row r="76">
          <cell r="A76" t="str">
            <v>일   위   대   가   표</v>
          </cell>
        </row>
        <row r="77">
          <cell r="U77" t="str">
            <v>재료비</v>
          </cell>
          <cell r="V77" t="str">
            <v>노무비</v>
          </cell>
          <cell r="W77" t="str">
            <v>경비</v>
          </cell>
          <cell r="X77" t="str">
            <v>합계</v>
          </cell>
        </row>
        <row r="78">
          <cell r="A78">
            <v>107004</v>
          </cell>
          <cell r="B78" t="str">
            <v>스피커 설치</v>
          </cell>
          <cell r="G78" t="str">
            <v xml:space="preserve">규 격 : </v>
          </cell>
          <cell r="H78" t="str">
            <v>옥외 POLE 거치</v>
          </cell>
          <cell r="K78" t="str">
            <v>통신  5-3-3-다</v>
          </cell>
          <cell r="R78" t="str">
            <v>단위 :</v>
          </cell>
          <cell r="S78" t="str">
            <v xml:space="preserve"> 대</v>
          </cell>
          <cell r="U78">
            <v>625800</v>
          </cell>
          <cell r="V78">
            <v>22830</v>
          </cell>
          <cell r="W78">
            <v>684</v>
          </cell>
          <cell r="X78">
            <v>649314</v>
          </cell>
        </row>
        <row r="79">
          <cell r="A79" t="str">
            <v>공         종</v>
          </cell>
          <cell r="B79" t="str">
            <v>규     격</v>
          </cell>
          <cell r="C79" t="str">
            <v>단  위</v>
          </cell>
          <cell r="D79" t="str">
            <v>수  량</v>
          </cell>
          <cell r="E79" t="str">
            <v>합     계</v>
          </cell>
          <cell r="G79" t="str">
            <v>재 료 비</v>
          </cell>
          <cell r="I79" t="str">
            <v>노 무 비</v>
          </cell>
          <cell r="K79" t="str">
            <v>경        비</v>
          </cell>
          <cell r="M79" t="str">
            <v>실  적</v>
          </cell>
          <cell r="S79" t="str">
            <v>비      고</v>
          </cell>
        </row>
        <row r="80">
          <cell r="E80" t="str">
            <v>단 가</v>
          </cell>
          <cell r="F80" t="str">
            <v>금   액</v>
          </cell>
          <cell r="G80" t="str">
            <v>단 가</v>
          </cell>
          <cell r="H80" t="str">
            <v>금   액</v>
          </cell>
          <cell r="I80" t="str">
            <v>단 가</v>
          </cell>
          <cell r="J80" t="str">
            <v>금   액</v>
          </cell>
          <cell r="K80" t="str">
            <v>단 가</v>
          </cell>
          <cell r="L80" t="str">
            <v>금   액</v>
          </cell>
          <cell r="M80" t="str">
            <v>소  계</v>
          </cell>
          <cell r="O80" t="str">
            <v>노  무  비</v>
          </cell>
          <cell r="Q80" t="str">
            <v>재료비 + 경비</v>
          </cell>
        </row>
        <row r="81">
          <cell r="E81" t="str">
            <v>단 가</v>
          </cell>
          <cell r="F81" t="str">
            <v>금   액</v>
          </cell>
          <cell r="G81" t="str">
            <v>단 가</v>
          </cell>
          <cell r="H81" t="str">
            <v>금   액</v>
          </cell>
          <cell r="I81" t="str">
            <v>단 가</v>
          </cell>
          <cell r="J81" t="str">
            <v>금   액</v>
          </cell>
          <cell r="K81" t="str">
            <v>단 가</v>
          </cell>
          <cell r="L81" t="str">
            <v>금   액</v>
          </cell>
          <cell r="M81" t="str">
            <v>단 가</v>
          </cell>
          <cell r="N81" t="str">
            <v>금   액</v>
          </cell>
          <cell r="O81" t="str">
            <v>단 가</v>
          </cell>
          <cell r="P81" t="str">
            <v>금   액</v>
          </cell>
          <cell r="Q81" t="str">
            <v>단 가</v>
          </cell>
          <cell r="R81" t="str">
            <v>금   액</v>
          </cell>
        </row>
        <row r="82">
          <cell r="A82" t="str">
            <v>스피커(AMP 일체형)</v>
          </cell>
          <cell r="B82" t="str">
            <v>20W</v>
          </cell>
          <cell r="C82" t="str">
            <v>대</v>
          </cell>
          <cell r="D82">
            <v>1</v>
          </cell>
          <cell r="E82">
            <v>625800</v>
          </cell>
          <cell r="F82">
            <v>625800</v>
          </cell>
          <cell r="G82">
            <v>625800</v>
          </cell>
          <cell r="H82">
            <v>625800</v>
          </cell>
        </row>
        <row r="83">
          <cell r="A83" t="str">
            <v>노무비</v>
          </cell>
          <cell r="B83" t="str">
            <v>통신설비공</v>
          </cell>
          <cell r="C83" t="str">
            <v>인</v>
          </cell>
          <cell r="D83">
            <v>0.19800000000000001</v>
          </cell>
          <cell r="E83">
            <v>115305</v>
          </cell>
          <cell r="F83">
            <v>22830</v>
          </cell>
          <cell r="I83">
            <v>115305</v>
          </cell>
          <cell r="J83">
            <v>22830</v>
          </cell>
          <cell r="S83" t="str">
            <v>0.33 x 60%</v>
          </cell>
        </row>
        <row r="84">
          <cell r="A84" t="str">
            <v>공구손료</v>
          </cell>
          <cell r="B84" t="str">
            <v>노무비의 3%</v>
          </cell>
          <cell r="C84" t="str">
            <v>식</v>
          </cell>
          <cell r="D84">
            <v>1</v>
          </cell>
          <cell r="E84">
            <v>684</v>
          </cell>
          <cell r="F84">
            <v>684</v>
          </cell>
          <cell r="H84">
            <v>0</v>
          </cell>
          <cell r="K84">
            <v>684</v>
          </cell>
          <cell r="L84">
            <v>684</v>
          </cell>
        </row>
        <row r="100">
          <cell r="A100" t="str">
            <v>합   계</v>
          </cell>
          <cell r="F100">
            <v>649314</v>
          </cell>
          <cell r="H100">
            <v>625800</v>
          </cell>
          <cell r="J100">
            <v>22830</v>
          </cell>
          <cell r="L100">
            <v>684</v>
          </cell>
          <cell r="N100">
            <v>0</v>
          </cell>
          <cell r="P100">
            <v>0</v>
          </cell>
          <cell r="R100">
            <v>0</v>
          </cell>
        </row>
        <row r="101">
          <cell r="A101" t="str">
            <v>일   위   대   가   표</v>
          </cell>
        </row>
        <row r="102">
          <cell r="U102" t="str">
            <v>재료비</v>
          </cell>
          <cell r="V102" t="str">
            <v>노무비</v>
          </cell>
          <cell r="W102" t="str">
            <v>경비</v>
          </cell>
          <cell r="X102" t="str">
            <v>합계</v>
          </cell>
        </row>
        <row r="103">
          <cell r="A103">
            <v>107005</v>
          </cell>
          <cell r="B103" t="str">
            <v>Power Amp 설치</v>
          </cell>
          <cell r="G103" t="str">
            <v xml:space="preserve">규 격 : </v>
          </cell>
          <cell r="H103" t="str">
            <v>60W</v>
          </cell>
          <cell r="K103" t="str">
            <v>통신  5-3-3-나</v>
          </cell>
          <cell r="R103" t="str">
            <v>단위 :</v>
          </cell>
          <cell r="S103" t="str">
            <v xml:space="preserve"> 대</v>
          </cell>
          <cell r="U103">
            <v>420000</v>
          </cell>
          <cell r="V103">
            <v>115800</v>
          </cell>
          <cell r="W103">
            <v>3474</v>
          </cell>
          <cell r="X103">
            <v>539274</v>
          </cell>
        </row>
        <row r="104">
          <cell r="A104" t="str">
            <v>공         종</v>
          </cell>
          <cell r="B104" t="str">
            <v>규     격</v>
          </cell>
          <cell r="C104" t="str">
            <v>단  위</v>
          </cell>
          <cell r="D104" t="str">
            <v>수  량</v>
          </cell>
          <cell r="E104" t="str">
            <v>합     계</v>
          </cell>
          <cell r="G104" t="str">
            <v>재 료 비</v>
          </cell>
          <cell r="I104" t="str">
            <v>노 무 비</v>
          </cell>
          <cell r="K104" t="str">
            <v>경        비</v>
          </cell>
          <cell r="M104" t="str">
            <v>실  적</v>
          </cell>
          <cell r="S104" t="str">
            <v>비      고</v>
          </cell>
        </row>
        <row r="105">
          <cell r="E105" t="str">
            <v>단 가</v>
          </cell>
          <cell r="F105" t="str">
            <v>금   액</v>
          </cell>
          <cell r="G105" t="str">
            <v>단 가</v>
          </cell>
          <cell r="H105" t="str">
            <v>금   액</v>
          </cell>
          <cell r="I105" t="str">
            <v>단 가</v>
          </cell>
          <cell r="J105" t="str">
            <v>금   액</v>
          </cell>
          <cell r="K105" t="str">
            <v>단 가</v>
          </cell>
          <cell r="L105" t="str">
            <v>금   액</v>
          </cell>
          <cell r="M105" t="str">
            <v>소  계</v>
          </cell>
          <cell r="O105" t="str">
            <v>노  무  비</v>
          </cell>
          <cell r="Q105" t="str">
            <v>재료비 + 경비</v>
          </cell>
        </row>
        <row r="106">
          <cell r="E106" t="str">
            <v>단 가</v>
          </cell>
          <cell r="F106" t="str">
            <v>금   액</v>
          </cell>
          <cell r="G106" t="str">
            <v>단 가</v>
          </cell>
          <cell r="H106" t="str">
            <v>금   액</v>
          </cell>
          <cell r="I106" t="str">
            <v>단 가</v>
          </cell>
          <cell r="J106" t="str">
            <v>금   액</v>
          </cell>
          <cell r="K106" t="str">
            <v>단 가</v>
          </cell>
          <cell r="L106" t="str">
            <v>금   액</v>
          </cell>
          <cell r="M106" t="str">
            <v>단 가</v>
          </cell>
          <cell r="N106" t="str">
            <v>금   액</v>
          </cell>
          <cell r="O106" t="str">
            <v>단 가</v>
          </cell>
          <cell r="P106" t="str">
            <v>금   액</v>
          </cell>
          <cell r="Q106" t="str">
            <v>단 가</v>
          </cell>
          <cell r="R106" t="str">
            <v>금   액</v>
          </cell>
        </row>
        <row r="107">
          <cell r="A107" t="str">
            <v>앰프</v>
          </cell>
          <cell r="B107" t="str">
            <v>60W</v>
          </cell>
          <cell r="C107" t="str">
            <v>대</v>
          </cell>
          <cell r="D107">
            <v>1</v>
          </cell>
          <cell r="E107">
            <v>420000</v>
          </cell>
          <cell r="F107">
            <v>420000</v>
          </cell>
          <cell r="G107">
            <v>420000</v>
          </cell>
          <cell r="H107">
            <v>420000</v>
          </cell>
          <cell r="S107" t="str">
            <v>자재단가표참조</v>
          </cell>
        </row>
        <row r="108">
          <cell r="A108" t="str">
            <v>노무비</v>
          </cell>
          <cell r="B108" t="str">
            <v>통신관련산업기사(통신기사2급)</v>
          </cell>
          <cell r="C108" t="str">
            <v>인</v>
          </cell>
          <cell r="D108">
            <v>0.24</v>
          </cell>
          <cell r="E108">
            <v>118653</v>
          </cell>
          <cell r="F108">
            <v>28476</v>
          </cell>
          <cell r="I108">
            <v>118653</v>
          </cell>
          <cell r="J108">
            <v>28476</v>
          </cell>
        </row>
        <row r="109">
          <cell r="B109" t="str">
            <v>통신설비공</v>
          </cell>
          <cell r="C109" t="str">
            <v>인</v>
          </cell>
          <cell r="D109">
            <v>0.48</v>
          </cell>
          <cell r="E109">
            <v>115305</v>
          </cell>
          <cell r="F109">
            <v>55346</v>
          </cell>
          <cell r="I109">
            <v>115305</v>
          </cell>
          <cell r="J109">
            <v>55346</v>
          </cell>
        </row>
        <row r="110">
          <cell r="B110" t="str">
            <v>보통인부</v>
          </cell>
          <cell r="C110" t="str">
            <v>인</v>
          </cell>
          <cell r="D110">
            <v>0.48</v>
          </cell>
          <cell r="E110">
            <v>66622</v>
          </cell>
          <cell r="F110">
            <v>31978</v>
          </cell>
          <cell r="I110">
            <v>66622</v>
          </cell>
          <cell r="J110">
            <v>31978</v>
          </cell>
        </row>
        <row r="111">
          <cell r="A111" t="str">
            <v>공구손료</v>
          </cell>
          <cell r="B111" t="str">
            <v>노무비의 3%</v>
          </cell>
          <cell r="C111" t="str">
            <v>식</v>
          </cell>
          <cell r="D111">
            <v>1</v>
          </cell>
          <cell r="E111">
            <v>3474</v>
          </cell>
          <cell r="F111">
            <v>3474</v>
          </cell>
          <cell r="H111">
            <v>0</v>
          </cell>
          <cell r="K111">
            <v>3474</v>
          </cell>
          <cell r="L111">
            <v>3474</v>
          </cell>
        </row>
        <row r="125">
          <cell r="A125" t="str">
            <v>합   계</v>
          </cell>
          <cell r="F125">
            <v>539274</v>
          </cell>
          <cell r="H125">
            <v>420000</v>
          </cell>
          <cell r="J125">
            <v>115800</v>
          </cell>
          <cell r="L125">
            <v>3474</v>
          </cell>
          <cell r="N125">
            <v>0</v>
          </cell>
          <cell r="P125">
            <v>0</v>
          </cell>
          <cell r="R125">
            <v>0</v>
          </cell>
        </row>
        <row r="126">
          <cell r="A126" t="str">
            <v>일   위   대   가   표</v>
          </cell>
        </row>
        <row r="127">
          <cell r="U127" t="str">
            <v>재료비</v>
          </cell>
          <cell r="V127" t="str">
            <v>노무비</v>
          </cell>
          <cell r="W127" t="str">
            <v>경비</v>
          </cell>
          <cell r="X127" t="str">
            <v>합계</v>
          </cell>
        </row>
        <row r="128">
          <cell r="A128">
            <v>107006</v>
          </cell>
          <cell r="B128" t="str">
            <v>비상벨 함체설치</v>
          </cell>
          <cell r="G128" t="str">
            <v xml:space="preserve">규 격 : </v>
          </cell>
          <cell r="H128" t="str">
            <v>마이크, 함체포함</v>
          </cell>
          <cell r="K128" t="str">
            <v>통신 7-1-3-다</v>
          </cell>
          <cell r="R128" t="str">
            <v>단위 :</v>
          </cell>
          <cell r="S128" t="str">
            <v xml:space="preserve"> 대</v>
          </cell>
          <cell r="U128">
            <v>126000</v>
          </cell>
          <cell r="V128">
            <v>5638</v>
          </cell>
          <cell r="W128">
            <v>169</v>
          </cell>
          <cell r="X128">
            <v>131807</v>
          </cell>
        </row>
        <row r="129">
          <cell r="A129" t="str">
            <v>품     명</v>
          </cell>
          <cell r="B129" t="str">
            <v>규     격</v>
          </cell>
          <cell r="C129" t="str">
            <v>단  위</v>
          </cell>
          <cell r="D129" t="str">
            <v>수  량</v>
          </cell>
          <cell r="E129" t="str">
            <v>합     계</v>
          </cell>
          <cell r="G129" t="str">
            <v>재 료 비</v>
          </cell>
          <cell r="I129" t="str">
            <v>노 무 비</v>
          </cell>
          <cell r="K129" t="str">
            <v>경        비</v>
          </cell>
          <cell r="M129" t="str">
            <v>실  적</v>
          </cell>
          <cell r="S129" t="str">
            <v>비      고</v>
          </cell>
        </row>
        <row r="130">
          <cell r="E130" t="str">
            <v>단 가</v>
          </cell>
          <cell r="F130" t="str">
            <v>금   액</v>
          </cell>
          <cell r="G130" t="str">
            <v>단 가</v>
          </cell>
          <cell r="H130" t="str">
            <v>금   액</v>
          </cell>
          <cell r="I130" t="str">
            <v>단 가</v>
          </cell>
          <cell r="J130" t="str">
            <v>금   액</v>
          </cell>
          <cell r="K130" t="str">
            <v>단 가</v>
          </cell>
          <cell r="L130" t="str">
            <v>금   액</v>
          </cell>
          <cell r="M130" t="str">
            <v>소  계</v>
          </cell>
          <cell r="O130" t="str">
            <v>노  무  비</v>
          </cell>
          <cell r="Q130" t="str">
            <v>재료비 + 경비</v>
          </cell>
        </row>
        <row r="131">
          <cell r="E131" t="str">
            <v>단 가</v>
          </cell>
          <cell r="F131" t="str">
            <v>금   액</v>
          </cell>
          <cell r="G131" t="str">
            <v>단 가</v>
          </cell>
          <cell r="H131" t="str">
            <v>금   액</v>
          </cell>
          <cell r="I131" t="str">
            <v>단 가</v>
          </cell>
          <cell r="J131" t="str">
            <v>금   액</v>
          </cell>
          <cell r="K131" t="str">
            <v>단 가</v>
          </cell>
          <cell r="L131" t="str">
            <v>금   액</v>
          </cell>
          <cell r="M131" t="str">
            <v>단 가</v>
          </cell>
          <cell r="N131" t="str">
            <v>금   액</v>
          </cell>
          <cell r="O131" t="str">
            <v>단 가</v>
          </cell>
          <cell r="P131" t="str">
            <v>금   액</v>
          </cell>
          <cell r="Q131" t="str">
            <v>단 가</v>
          </cell>
          <cell r="R131" t="str">
            <v>금   액</v>
          </cell>
        </row>
        <row r="132">
          <cell r="A132" t="str">
            <v>비상벨, 마이크 함체</v>
          </cell>
          <cell r="B132" t="str">
            <v>마이크, 비상벨 포함</v>
          </cell>
          <cell r="C132" t="str">
            <v>대</v>
          </cell>
          <cell r="D132">
            <v>1</v>
          </cell>
          <cell r="E132">
            <v>126000</v>
          </cell>
          <cell r="F132">
            <v>126000</v>
          </cell>
          <cell r="G132">
            <v>126000</v>
          </cell>
          <cell r="H132">
            <v>126000</v>
          </cell>
          <cell r="S132" t="str">
            <v>자재단가표참조</v>
          </cell>
        </row>
        <row r="133">
          <cell r="A133" t="str">
            <v>노무비</v>
          </cell>
          <cell r="B133" t="str">
            <v>통신내선공</v>
          </cell>
          <cell r="C133" t="str">
            <v>인</v>
          </cell>
          <cell r="D133">
            <v>0.06</v>
          </cell>
          <cell r="E133">
            <v>93973</v>
          </cell>
          <cell r="F133">
            <v>5638</v>
          </cell>
          <cell r="I133">
            <v>93973</v>
          </cell>
          <cell r="J133">
            <v>5638</v>
          </cell>
          <cell r="S133" t="str">
            <v>비상(통보)스위치</v>
          </cell>
        </row>
        <row r="134">
          <cell r="A134" t="str">
            <v>공구손료</v>
          </cell>
          <cell r="B134" t="str">
            <v>노무비의 3%</v>
          </cell>
          <cell r="C134" t="str">
            <v>식</v>
          </cell>
          <cell r="D134">
            <v>1</v>
          </cell>
          <cell r="E134">
            <v>169</v>
          </cell>
          <cell r="F134">
            <v>169</v>
          </cell>
          <cell r="H134">
            <v>0</v>
          </cell>
          <cell r="K134">
            <v>169</v>
          </cell>
          <cell r="L134">
            <v>169</v>
          </cell>
        </row>
        <row r="150">
          <cell r="A150" t="str">
            <v>합   계</v>
          </cell>
          <cell r="F150">
            <v>131807</v>
          </cell>
          <cell r="H150">
            <v>126000</v>
          </cell>
          <cell r="J150">
            <v>5638</v>
          </cell>
          <cell r="L150">
            <v>169</v>
          </cell>
          <cell r="N150">
            <v>0</v>
          </cell>
          <cell r="P150">
            <v>0</v>
          </cell>
          <cell r="R150">
            <v>0</v>
          </cell>
        </row>
        <row r="151">
          <cell r="A151" t="str">
            <v>일   위   대   가   표</v>
          </cell>
        </row>
        <row r="152">
          <cell r="U152" t="str">
            <v>재료비</v>
          </cell>
          <cell r="V152" t="str">
            <v>노무비</v>
          </cell>
          <cell r="W152" t="str">
            <v>경비</v>
          </cell>
          <cell r="X152" t="str">
            <v>합계</v>
          </cell>
        </row>
        <row r="153">
          <cell r="A153">
            <v>107007</v>
          </cell>
          <cell r="B153" t="str">
            <v>경광등 설치</v>
          </cell>
          <cell r="G153" t="str">
            <v xml:space="preserve">규 격 : </v>
          </cell>
          <cell r="H153" t="str">
            <v>Strobe 원형경광등</v>
          </cell>
          <cell r="K153" t="str">
            <v>통신 7-1-3-다</v>
          </cell>
          <cell r="R153" t="str">
            <v>단위 :</v>
          </cell>
          <cell r="S153" t="str">
            <v xml:space="preserve"> 대</v>
          </cell>
          <cell r="U153">
            <v>75000</v>
          </cell>
          <cell r="V153">
            <v>4698</v>
          </cell>
          <cell r="W153">
            <v>140</v>
          </cell>
          <cell r="X153">
            <v>79838</v>
          </cell>
        </row>
        <row r="154">
          <cell r="A154" t="str">
            <v>품     명</v>
          </cell>
          <cell r="B154" t="str">
            <v>규     격</v>
          </cell>
          <cell r="C154" t="str">
            <v>단  위</v>
          </cell>
          <cell r="D154" t="str">
            <v>수  량</v>
          </cell>
          <cell r="E154" t="str">
            <v>합     계</v>
          </cell>
          <cell r="G154" t="str">
            <v>재 료 비</v>
          </cell>
          <cell r="I154" t="str">
            <v>노 무 비</v>
          </cell>
          <cell r="K154" t="str">
            <v>경        비</v>
          </cell>
          <cell r="M154" t="str">
            <v>실  적</v>
          </cell>
          <cell r="S154" t="str">
            <v>비      고</v>
          </cell>
        </row>
        <row r="155">
          <cell r="E155" t="str">
            <v>단 가</v>
          </cell>
          <cell r="F155" t="str">
            <v>금   액</v>
          </cell>
          <cell r="G155" t="str">
            <v>단 가</v>
          </cell>
          <cell r="H155" t="str">
            <v>금   액</v>
          </cell>
          <cell r="I155" t="str">
            <v>단 가</v>
          </cell>
          <cell r="J155" t="str">
            <v>금   액</v>
          </cell>
          <cell r="K155" t="str">
            <v>단 가</v>
          </cell>
          <cell r="L155" t="str">
            <v>금   액</v>
          </cell>
          <cell r="M155" t="str">
            <v>소  계</v>
          </cell>
          <cell r="O155" t="str">
            <v>노  무  비</v>
          </cell>
          <cell r="Q155" t="str">
            <v>재료비 + 경비</v>
          </cell>
        </row>
        <row r="156">
          <cell r="E156" t="str">
            <v>단 가</v>
          </cell>
          <cell r="F156" t="str">
            <v>금   액</v>
          </cell>
          <cell r="G156" t="str">
            <v>단 가</v>
          </cell>
          <cell r="H156" t="str">
            <v>금   액</v>
          </cell>
          <cell r="I156" t="str">
            <v>단 가</v>
          </cell>
          <cell r="J156" t="str">
            <v>금   액</v>
          </cell>
          <cell r="K156" t="str">
            <v>단 가</v>
          </cell>
          <cell r="L156" t="str">
            <v>금   액</v>
          </cell>
          <cell r="M156" t="str">
            <v>단 가</v>
          </cell>
          <cell r="N156" t="str">
            <v>금   액</v>
          </cell>
          <cell r="O156" t="str">
            <v>단 가</v>
          </cell>
          <cell r="P156" t="str">
            <v>금   액</v>
          </cell>
          <cell r="Q156" t="str">
            <v>단 가</v>
          </cell>
          <cell r="R156" t="str">
            <v>금   액</v>
          </cell>
        </row>
        <row r="157">
          <cell r="A157" t="str">
            <v>비상경광등</v>
          </cell>
          <cell r="B157" t="str">
            <v>Strobe 원형경광등</v>
          </cell>
          <cell r="C157" t="str">
            <v>대</v>
          </cell>
          <cell r="D157">
            <v>1</v>
          </cell>
          <cell r="E157">
            <v>75000</v>
          </cell>
          <cell r="F157">
            <v>75000</v>
          </cell>
          <cell r="G157">
            <v>75000</v>
          </cell>
          <cell r="H157">
            <v>75000</v>
          </cell>
          <cell r="S157" t="str">
            <v>자재단가표참조</v>
          </cell>
        </row>
        <row r="158">
          <cell r="A158" t="str">
            <v>노무비</v>
          </cell>
          <cell r="B158" t="str">
            <v>통신내선공</v>
          </cell>
          <cell r="C158" t="str">
            <v>인</v>
          </cell>
          <cell r="D158">
            <v>0.05</v>
          </cell>
          <cell r="E158">
            <v>93973</v>
          </cell>
          <cell r="F158">
            <v>4698</v>
          </cell>
          <cell r="I158">
            <v>93973</v>
          </cell>
          <cell r="J158">
            <v>4698</v>
          </cell>
          <cell r="S158" t="str">
            <v>비상램프</v>
          </cell>
        </row>
        <row r="159">
          <cell r="A159" t="str">
            <v>공구손료</v>
          </cell>
          <cell r="B159" t="str">
            <v>노무비의 3%</v>
          </cell>
          <cell r="C159" t="str">
            <v>식</v>
          </cell>
          <cell r="D159">
            <v>1</v>
          </cell>
          <cell r="E159">
            <v>140</v>
          </cell>
          <cell r="F159">
            <v>140</v>
          </cell>
          <cell r="H159">
            <v>0</v>
          </cell>
          <cell r="K159">
            <v>140</v>
          </cell>
          <cell r="L159">
            <v>140</v>
          </cell>
        </row>
        <row r="175">
          <cell r="A175" t="str">
            <v>합   계</v>
          </cell>
          <cell r="F175">
            <v>79838</v>
          </cell>
          <cell r="H175">
            <v>75000</v>
          </cell>
          <cell r="J175">
            <v>4698</v>
          </cell>
          <cell r="L175">
            <v>140</v>
          </cell>
          <cell r="N175">
            <v>0</v>
          </cell>
          <cell r="P175">
            <v>0</v>
          </cell>
          <cell r="R175">
            <v>0</v>
          </cell>
        </row>
        <row r="176">
          <cell r="A176" t="str">
            <v>일   위   대   가   표</v>
          </cell>
        </row>
        <row r="177">
          <cell r="U177" t="str">
            <v>재료비</v>
          </cell>
          <cell r="V177" t="str">
            <v>노무비</v>
          </cell>
          <cell r="W177" t="str">
            <v>경비</v>
          </cell>
          <cell r="X177" t="str">
            <v>합계</v>
          </cell>
        </row>
        <row r="178">
          <cell r="A178">
            <v>107008</v>
          </cell>
          <cell r="B178" t="str">
            <v>스포트라이트 설치</v>
          </cell>
          <cell r="G178" t="str">
            <v xml:space="preserve">규 격 : </v>
          </cell>
          <cell r="H178" t="str">
            <v>LED Type, 25W(SMPS 포함)</v>
          </cell>
          <cell r="K178" t="str">
            <v>전기 5-24</v>
          </cell>
          <cell r="R178" t="str">
            <v>단위:</v>
          </cell>
          <cell r="S178" t="str">
            <v xml:space="preserve"> 대</v>
          </cell>
          <cell r="U178">
            <v>450000</v>
          </cell>
          <cell r="V178">
            <v>23076</v>
          </cell>
          <cell r="W178">
            <v>692</v>
          </cell>
          <cell r="X178">
            <v>473768</v>
          </cell>
        </row>
        <row r="179">
          <cell r="A179" t="str">
            <v>품     명</v>
          </cell>
          <cell r="B179" t="str">
            <v>규     격</v>
          </cell>
          <cell r="C179" t="str">
            <v>단  위</v>
          </cell>
          <cell r="D179" t="str">
            <v>수  량</v>
          </cell>
          <cell r="E179" t="str">
            <v>합     계</v>
          </cell>
          <cell r="G179" t="str">
            <v>재 료 비</v>
          </cell>
          <cell r="I179" t="str">
            <v>노 무 비</v>
          </cell>
          <cell r="K179" t="str">
            <v>경        비</v>
          </cell>
          <cell r="M179" t="str">
            <v>실     적</v>
          </cell>
          <cell r="S179" t="str">
            <v>비      고</v>
          </cell>
        </row>
        <row r="180">
          <cell r="E180" t="str">
            <v>단 가</v>
          </cell>
          <cell r="F180" t="str">
            <v>금   액</v>
          </cell>
          <cell r="G180" t="str">
            <v>단 가</v>
          </cell>
          <cell r="H180" t="str">
            <v>금   액</v>
          </cell>
          <cell r="I180" t="str">
            <v>단 가</v>
          </cell>
          <cell r="J180" t="str">
            <v>금   액</v>
          </cell>
          <cell r="K180" t="str">
            <v>단 가</v>
          </cell>
          <cell r="L180" t="str">
            <v>금   액</v>
          </cell>
          <cell r="M180" t="str">
            <v>소     계</v>
          </cell>
          <cell r="O180" t="str">
            <v>노    무     비</v>
          </cell>
          <cell r="Q180" t="str">
            <v>재료비 + 경비</v>
          </cell>
        </row>
        <row r="181">
          <cell r="E181" t="str">
            <v>단 가</v>
          </cell>
          <cell r="F181" t="str">
            <v>금   액</v>
          </cell>
          <cell r="G181" t="str">
            <v>단 가</v>
          </cell>
          <cell r="H181" t="str">
            <v>금   액</v>
          </cell>
          <cell r="I181" t="str">
            <v>단 가</v>
          </cell>
          <cell r="J181" t="str">
            <v>금   액</v>
          </cell>
          <cell r="K181" t="str">
            <v>단 가</v>
          </cell>
          <cell r="L181" t="str">
            <v>금   액</v>
          </cell>
          <cell r="M181" t="str">
            <v>단 가</v>
          </cell>
          <cell r="N181" t="str">
            <v>금   액</v>
          </cell>
          <cell r="O181" t="str">
            <v>단 가</v>
          </cell>
          <cell r="P181" t="str">
            <v>금   액</v>
          </cell>
          <cell r="Q181" t="str">
            <v>단 가</v>
          </cell>
          <cell r="R181" t="str">
            <v>금   액</v>
          </cell>
        </row>
        <row r="182">
          <cell r="A182" t="str">
            <v>스포트라이트</v>
          </cell>
          <cell r="B182" t="str">
            <v>LED Type, 25W(SMPS 포함)</v>
          </cell>
          <cell r="C182" t="str">
            <v>대</v>
          </cell>
          <cell r="D182">
            <v>1</v>
          </cell>
          <cell r="E182">
            <v>450000</v>
          </cell>
          <cell r="F182">
            <v>450000</v>
          </cell>
          <cell r="G182">
            <v>450000</v>
          </cell>
          <cell r="H182">
            <v>450000</v>
          </cell>
          <cell r="S182" t="str">
            <v>자재단가표참조</v>
          </cell>
        </row>
        <row r="183">
          <cell r="A183" t="str">
            <v>노무비</v>
          </cell>
          <cell r="B183" t="str">
            <v>내선전공</v>
          </cell>
          <cell r="C183" t="str">
            <v>인</v>
          </cell>
          <cell r="D183">
            <v>0.245</v>
          </cell>
          <cell r="E183">
            <v>94191</v>
          </cell>
          <cell r="F183">
            <v>23076</v>
          </cell>
          <cell r="I183">
            <v>94191</v>
          </cell>
          <cell r="J183">
            <v>23076</v>
          </cell>
          <cell r="S183" t="str">
            <v>매입등</v>
          </cell>
        </row>
        <row r="184">
          <cell r="A184" t="str">
            <v>공구손료</v>
          </cell>
          <cell r="B184" t="str">
            <v>노무비의 3%</v>
          </cell>
          <cell r="C184" t="str">
            <v>식</v>
          </cell>
          <cell r="D184">
            <v>1</v>
          </cell>
          <cell r="E184">
            <v>692</v>
          </cell>
          <cell r="F184">
            <v>692</v>
          </cell>
          <cell r="H184">
            <v>0</v>
          </cell>
          <cell r="K184">
            <v>692</v>
          </cell>
          <cell r="L184">
            <v>692</v>
          </cell>
        </row>
        <row r="200">
          <cell r="A200" t="str">
            <v>합   계</v>
          </cell>
          <cell r="F200">
            <v>473768</v>
          </cell>
          <cell r="H200">
            <v>450000</v>
          </cell>
          <cell r="J200">
            <v>23076</v>
          </cell>
          <cell r="L200">
            <v>692</v>
          </cell>
          <cell r="N200">
            <v>0</v>
          </cell>
          <cell r="P200">
            <v>0</v>
          </cell>
          <cell r="R200">
            <v>0</v>
          </cell>
        </row>
        <row r="201">
          <cell r="A201" t="str">
            <v>일   위   대   가   표</v>
          </cell>
        </row>
        <row r="202">
          <cell r="U202" t="str">
            <v>재료비</v>
          </cell>
          <cell r="V202" t="str">
            <v>노무비</v>
          </cell>
          <cell r="W202" t="str">
            <v>경비</v>
          </cell>
          <cell r="X202" t="str">
            <v>합계</v>
          </cell>
        </row>
        <row r="203">
          <cell r="A203">
            <v>107009</v>
          </cell>
          <cell r="B203" t="str">
            <v>써지보호기 설치(5KA)</v>
          </cell>
          <cell r="G203" t="str">
            <v xml:space="preserve">규 격 : </v>
          </cell>
          <cell r="H203" t="str">
            <v>신호(제어)용</v>
          </cell>
          <cell r="K203" t="str">
            <v>통신  3-4-9</v>
          </cell>
          <cell r="R203" t="str">
            <v>단위 :</v>
          </cell>
          <cell r="S203" t="str">
            <v xml:space="preserve"> 대</v>
          </cell>
          <cell r="U203">
            <v>200000</v>
          </cell>
          <cell r="V203">
            <v>14649</v>
          </cell>
          <cell r="W203">
            <v>439</v>
          </cell>
          <cell r="X203">
            <v>215088</v>
          </cell>
        </row>
        <row r="204">
          <cell r="A204" t="str">
            <v>품     명</v>
          </cell>
          <cell r="B204" t="str">
            <v>규     격</v>
          </cell>
          <cell r="C204" t="str">
            <v>단  위</v>
          </cell>
          <cell r="D204" t="str">
            <v>수  량</v>
          </cell>
          <cell r="E204" t="str">
            <v>합     계</v>
          </cell>
          <cell r="G204" t="str">
            <v>재 료 비</v>
          </cell>
          <cell r="I204" t="str">
            <v>노 무 비</v>
          </cell>
          <cell r="K204" t="str">
            <v>경        비</v>
          </cell>
          <cell r="M204" t="str">
            <v>실       적</v>
          </cell>
          <cell r="S204" t="str">
            <v>비      고</v>
          </cell>
        </row>
        <row r="205">
          <cell r="E205" t="str">
            <v>단 가</v>
          </cell>
          <cell r="F205" t="str">
            <v>금   액</v>
          </cell>
          <cell r="I205" t="str">
            <v>단 가</v>
          </cell>
          <cell r="J205" t="str">
            <v>금   액</v>
          </cell>
          <cell r="K205" t="str">
            <v>단 가</v>
          </cell>
          <cell r="L205" t="str">
            <v>금   액</v>
          </cell>
          <cell r="M205" t="str">
            <v>소     계</v>
          </cell>
          <cell r="O205" t="str">
            <v>노    무     비</v>
          </cell>
          <cell r="Q205" t="str">
            <v>재료비 + 경비</v>
          </cell>
        </row>
        <row r="206">
          <cell r="E206" t="str">
            <v>단 가</v>
          </cell>
          <cell r="F206" t="str">
            <v>금   액</v>
          </cell>
          <cell r="G206" t="str">
            <v>단 가</v>
          </cell>
          <cell r="H206" t="str">
            <v>금   액</v>
          </cell>
          <cell r="I206" t="str">
            <v>단 가</v>
          </cell>
          <cell r="J206" t="str">
            <v>금   액</v>
          </cell>
          <cell r="K206" t="str">
            <v>단 가</v>
          </cell>
          <cell r="L206" t="str">
            <v>금   액</v>
          </cell>
          <cell r="M206" t="str">
            <v>단 가</v>
          </cell>
          <cell r="N206" t="str">
            <v>금   액</v>
          </cell>
          <cell r="O206" t="str">
            <v>단 가</v>
          </cell>
          <cell r="P206" t="str">
            <v>금   액</v>
          </cell>
          <cell r="Q206" t="str">
            <v>단 가</v>
          </cell>
          <cell r="R206" t="str">
            <v>금   액</v>
          </cell>
        </row>
        <row r="207">
          <cell r="A207" t="str">
            <v>써지보호기</v>
          </cell>
          <cell r="B207" t="str">
            <v>신호(제어)용</v>
          </cell>
          <cell r="C207" t="str">
            <v>대</v>
          </cell>
          <cell r="D207">
            <v>1</v>
          </cell>
          <cell r="E207">
            <v>200000</v>
          </cell>
          <cell r="F207">
            <v>200000</v>
          </cell>
          <cell r="G207">
            <v>200000</v>
          </cell>
          <cell r="H207">
            <v>200000</v>
          </cell>
          <cell r="S207" t="str">
            <v>자재단가표참조</v>
          </cell>
        </row>
        <row r="208">
          <cell r="A208" t="str">
            <v>노무비</v>
          </cell>
          <cell r="B208" t="str">
            <v>통신설비공</v>
          </cell>
          <cell r="C208" t="str">
            <v>인</v>
          </cell>
          <cell r="D208">
            <v>7.0000000000000007E-2</v>
          </cell>
          <cell r="E208">
            <v>115305</v>
          </cell>
          <cell r="F208">
            <v>8071</v>
          </cell>
          <cell r="I208">
            <v>115305</v>
          </cell>
          <cell r="J208">
            <v>8071</v>
          </cell>
        </row>
        <row r="209">
          <cell r="B209" t="str">
            <v>통신내선공</v>
          </cell>
          <cell r="C209" t="str">
            <v>인</v>
          </cell>
          <cell r="D209">
            <v>7.0000000000000007E-2</v>
          </cell>
          <cell r="E209">
            <v>93973</v>
          </cell>
          <cell r="F209">
            <v>6578</v>
          </cell>
          <cell r="H209">
            <v>0</v>
          </cell>
          <cell r="I209">
            <v>93973</v>
          </cell>
          <cell r="J209">
            <v>6578</v>
          </cell>
        </row>
        <row r="210">
          <cell r="A210" t="str">
            <v>공구손료</v>
          </cell>
          <cell r="B210" t="str">
            <v>노무비의 3%</v>
          </cell>
          <cell r="C210" t="str">
            <v>식</v>
          </cell>
          <cell r="D210">
            <v>1</v>
          </cell>
          <cell r="E210">
            <v>439</v>
          </cell>
          <cell r="F210">
            <v>439</v>
          </cell>
          <cell r="H210">
            <v>0</v>
          </cell>
          <cell r="K210">
            <v>439</v>
          </cell>
          <cell r="L210">
            <v>439</v>
          </cell>
        </row>
        <row r="225">
          <cell r="A225" t="str">
            <v>합   계</v>
          </cell>
          <cell r="F225">
            <v>215088</v>
          </cell>
          <cell r="H225">
            <v>200000</v>
          </cell>
          <cell r="J225">
            <v>14649</v>
          </cell>
          <cell r="L225">
            <v>439</v>
          </cell>
        </row>
        <row r="226">
          <cell r="A226" t="str">
            <v>일   위   대   가   표</v>
          </cell>
        </row>
        <row r="227">
          <cell r="U227" t="str">
            <v>재료비</v>
          </cell>
          <cell r="V227" t="str">
            <v>노무비</v>
          </cell>
          <cell r="W227" t="str">
            <v>경비</v>
          </cell>
          <cell r="X227" t="str">
            <v>합계</v>
          </cell>
        </row>
        <row r="228">
          <cell r="A228">
            <v>107010</v>
          </cell>
          <cell r="B228" t="str">
            <v>써지보호기 설치(39KA)</v>
          </cell>
          <cell r="G228" t="str">
            <v xml:space="preserve">규 격 : </v>
          </cell>
          <cell r="H228" t="str">
            <v>전원용</v>
          </cell>
          <cell r="K228" t="str">
            <v>통신  3-4-9</v>
          </cell>
          <cell r="R228" t="str">
            <v>단위 :</v>
          </cell>
          <cell r="S228" t="str">
            <v xml:space="preserve"> 대</v>
          </cell>
          <cell r="U228">
            <v>300000</v>
          </cell>
          <cell r="V228">
            <v>18042</v>
          </cell>
          <cell r="W228">
            <v>541</v>
          </cell>
          <cell r="X228">
            <v>318583</v>
          </cell>
        </row>
        <row r="229">
          <cell r="A229" t="str">
            <v>품     명</v>
          </cell>
          <cell r="B229" t="str">
            <v>규     격</v>
          </cell>
          <cell r="C229" t="str">
            <v>단  위</v>
          </cell>
          <cell r="D229" t="str">
            <v>수  량</v>
          </cell>
          <cell r="E229" t="str">
            <v>합     계</v>
          </cell>
          <cell r="G229" t="str">
            <v>재 료 비</v>
          </cell>
          <cell r="I229" t="str">
            <v>노 무 비</v>
          </cell>
          <cell r="K229" t="str">
            <v>경        비</v>
          </cell>
          <cell r="M229" t="str">
            <v>실       적</v>
          </cell>
          <cell r="S229" t="str">
            <v>비      고</v>
          </cell>
        </row>
        <row r="230">
          <cell r="E230" t="str">
            <v>단 가</v>
          </cell>
          <cell r="F230" t="str">
            <v>금   액</v>
          </cell>
          <cell r="I230" t="str">
            <v>단 가</v>
          </cell>
          <cell r="J230" t="str">
            <v>금   액</v>
          </cell>
          <cell r="K230" t="str">
            <v>단 가</v>
          </cell>
          <cell r="L230" t="str">
            <v>금   액</v>
          </cell>
          <cell r="M230" t="str">
            <v>소     계</v>
          </cell>
          <cell r="O230" t="str">
            <v>노    무     비</v>
          </cell>
          <cell r="Q230" t="str">
            <v>재료비 + 경비</v>
          </cell>
        </row>
        <row r="231">
          <cell r="E231" t="str">
            <v>단 가</v>
          </cell>
          <cell r="F231" t="str">
            <v>금   액</v>
          </cell>
          <cell r="G231" t="str">
            <v>단 가</v>
          </cell>
          <cell r="H231" t="str">
            <v>금   액</v>
          </cell>
          <cell r="I231" t="str">
            <v>단 가</v>
          </cell>
          <cell r="J231" t="str">
            <v>금   액</v>
          </cell>
          <cell r="K231" t="str">
            <v>단 가</v>
          </cell>
          <cell r="L231" t="str">
            <v>금   액</v>
          </cell>
          <cell r="M231" t="str">
            <v>단 가</v>
          </cell>
          <cell r="N231" t="str">
            <v>금   액</v>
          </cell>
          <cell r="O231" t="str">
            <v>단 가</v>
          </cell>
          <cell r="P231" t="str">
            <v>금   액</v>
          </cell>
          <cell r="Q231" t="str">
            <v>단 가</v>
          </cell>
          <cell r="R231" t="str">
            <v>금   액</v>
          </cell>
        </row>
        <row r="232">
          <cell r="A232" t="str">
            <v>써지보호기</v>
          </cell>
          <cell r="B232" t="str">
            <v>전원용</v>
          </cell>
          <cell r="C232" t="str">
            <v>대</v>
          </cell>
          <cell r="D232">
            <v>1</v>
          </cell>
          <cell r="E232">
            <v>300000</v>
          </cell>
          <cell r="F232">
            <v>300000</v>
          </cell>
          <cell r="G232">
            <v>300000</v>
          </cell>
          <cell r="H232">
            <v>300000</v>
          </cell>
          <cell r="S232" t="str">
            <v>자재단가표참조</v>
          </cell>
        </row>
        <row r="233">
          <cell r="A233" t="str">
            <v>노무비</v>
          </cell>
          <cell r="B233" t="str">
            <v>통신내선공</v>
          </cell>
          <cell r="C233" t="str">
            <v>인</v>
          </cell>
          <cell r="D233">
            <v>0.192</v>
          </cell>
          <cell r="E233">
            <v>93973</v>
          </cell>
          <cell r="F233">
            <v>18042</v>
          </cell>
          <cell r="I233">
            <v>93973</v>
          </cell>
          <cell r="J233">
            <v>18042</v>
          </cell>
          <cell r="S233" t="str">
            <v>0.24 x 80%</v>
          </cell>
        </row>
        <row r="234">
          <cell r="A234" t="str">
            <v>공구손료</v>
          </cell>
          <cell r="B234" t="str">
            <v>노무비의 3%</v>
          </cell>
          <cell r="C234" t="str">
            <v>식</v>
          </cell>
          <cell r="D234">
            <v>1</v>
          </cell>
          <cell r="E234">
            <v>541</v>
          </cell>
          <cell r="F234">
            <v>541</v>
          </cell>
          <cell r="H234">
            <v>0</v>
          </cell>
          <cell r="K234">
            <v>541</v>
          </cell>
          <cell r="L234">
            <v>541</v>
          </cell>
        </row>
        <row r="250">
          <cell r="A250" t="str">
            <v>합   계</v>
          </cell>
          <cell r="F250">
            <v>318583</v>
          </cell>
          <cell r="H250">
            <v>300000</v>
          </cell>
          <cell r="J250">
            <v>18042</v>
          </cell>
          <cell r="L250">
            <v>541</v>
          </cell>
        </row>
        <row r="251">
          <cell r="A251" t="str">
            <v>일   위   대   가   표</v>
          </cell>
        </row>
        <row r="252">
          <cell r="U252" t="str">
            <v>재료비</v>
          </cell>
          <cell r="V252" t="str">
            <v>노무비</v>
          </cell>
          <cell r="W252" t="str">
            <v>경비</v>
          </cell>
          <cell r="X252" t="str">
            <v>합계</v>
          </cell>
        </row>
        <row r="253">
          <cell r="A253">
            <v>107011</v>
          </cell>
          <cell r="B253" t="str">
            <v>안내표지판 설치(방범 CCTV)</v>
          </cell>
          <cell r="G253" t="str">
            <v xml:space="preserve">규 격 : </v>
          </cell>
          <cell r="H253" t="str">
            <v>폴 부착(Steel)</v>
          </cell>
          <cell r="K253" t="str">
            <v>통신 5-3-2</v>
          </cell>
          <cell r="R253" t="str">
            <v>단위 :</v>
          </cell>
          <cell r="S253" t="str">
            <v xml:space="preserve"> 대</v>
          </cell>
          <cell r="U253">
            <v>255000</v>
          </cell>
          <cell r="V253">
            <v>16372</v>
          </cell>
          <cell r="W253">
            <v>491</v>
          </cell>
          <cell r="X253">
            <v>271863</v>
          </cell>
        </row>
        <row r="254">
          <cell r="A254" t="str">
            <v>품     명</v>
          </cell>
          <cell r="B254" t="str">
            <v>규     격</v>
          </cell>
          <cell r="C254" t="str">
            <v>단  위</v>
          </cell>
          <cell r="D254" t="str">
            <v>수  량</v>
          </cell>
          <cell r="E254" t="str">
            <v>합     계</v>
          </cell>
          <cell r="G254" t="str">
            <v>재 료 비</v>
          </cell>
          <cell r="I254" t="str">
            <v>노 무 비</v>
          </cell>
          <cell r="K254" t="str">
            <v>경        비</v>
          </cell>
          <cell r="M254" t="str">
            <v>실       적</v>
          </cell>
          <cell r="S254" t="str">
            <v>비      고</v>
          </cell>
        </row>
        <row r="255">
          <cell r="E255" t="str">
            <v>단 가</v>
          </cell>
          <cell r="F255" t="str">
            <v>금   액</v>
          </cell>
          <cell r="G255" t="str">
            <v>단 가</v>
          </cell>
          <cell r="H255" t="str">
            <v>금   액</v>
          </cell>
          <cell r="I255" t="str">
            <v>단 가</v>
          </cell>
          <cell r="J255" t="str">
            <v>금   액</v>
          </cell>
          <cell r="K255" t="str">
            <v>단 가</v>
          </cell>
          <cell r="L255" t="str">
            <v>금   액</v>
          </cell>
          <cell r="M255" t="str">
            <v>소     계</v>
          </cell>
          <cell r="O255" t="str">
            <v>노    무     비</v>
          </cell>
          <cell r="Q255" t="str">
            <v>재료비 + 경비</v>
          </cell>
        </row>
        <row r="256">
          <cell r="E256" t="str">
            <v>단 가</v>
          </cell>
          <cell r="F256" t="str">
            <v>금   액</v>
          </cell>
          <cell r="G256" t="str">
            <v>단 가</v>
          </cell>
          <cell r="H256" t="str">
            <v>금   액</v>
          </cell>
          <cell r="I256" t="str">
            <v>단 가</v>
          </cell>
          <cell r="J256" t="str">
            <v>금   액</v>
          </cell>
          <cell r="K256" t="str">
            <v>단 가</v>
          </cell>
          <cell r="L256" t="str">
            <v>금   액</v>
          </cell>
          <cell r="M256" t="str">
            <v>단 가</v>
          </cell>
          <cell r="N256" t="str">
            <v>금   액</v>
          </cell>
          <cell r="O256" t="str">
            <v>단 가</v>
          </cell>
          <cell r="P256" t="str">
            <v>금   액</v>
          </cell>
          <cell r="Q256" t="str">
            <v>단 가</v>
          </cell>
          <cell r="R256" t="str">
            <v>금   액</v>
          </cell>
        </row>
        <row r="257">
          <cell r="A257" t="str">
            <v>안내표지판(제작품)</v>
          </cell>
          <cell r="B257" t="str">
            <v>폴 부착(Steel)</v>
          </cell>
          <cell r="C257" t="str">
            <v>대</v>
          </cell>
          <cell r="D257">
            <v>1</v>
          </cell>
          <cell r="E257">
            <v>255000</v>
          </cell>
          <cell r="F257">
            <v>255000</v>
          </cell>
          <cell r="G257">
            <v>255000</v>
          </cell>
          <cell r="H257">
            <v>255000</v>
          </cell>
          <cell r="S257" t="str">
            <v>자재단가표참조</v>
          </cell>
        </row>
        <row r="258">
          <cell r="A258" t="str">
            <v>노무비</v>
          </cell>
          <cell r="B258" t="str">
            <v>통신설비공</v>
          </cell>
          <cell r="C258" t="str">
            <v>인</v>
          </cell>
          <cell r="D258">
            <v>0.09</v>
          </cell>
          <cell r="E258">
            <v>115305</v>
          </cell>
          <cell r="F258">
            <v>10377</v>
          </cell>
          <cell r="I258">
            <v>115305</v>
          </cell>
          <cell r="J258">
            <v>10377</v>
          </cell>
        </row>
        <row r="259">
          <cell r="B259" t="str">
            <v>보통인부</v>
          </cell>
          <cell r="C259" t="str">
            <v>인</v>
          </cell>
          <cell r="D259">
            <v>0.09</v>
          </cell>
          <cell r="E259">
            <v>66622</v>
          </cell>
          <cell r="F259">
            <v>5995</v>
          </cell>
          <cell r="I259">
            <v>66622</v>
          </cell>
          <cell r="J259">
            <v>5995</v>
          </cell>
        </row>
        <row r="260">
          <cell r="A260" t="str">
            <v>공구손료</v>
          </cell>
          <cell r="B260" t="str">
            <v>노무비의 3%</v>
          </cell>
          <cell r="C260" t="str">
            <v>식</v>
          </cell>
          <cell r="D260">
            <v>1</v>
          </cell>
          <cell r="E260">
            <v>491</v>
          </cell>
          <cell r="F260">
            <v>491</v>
          </cell>
          <cell r="H260">
            <v>0</v>
          </cell>
          <cell r="K260">
            <v>491</v>
          </cell>
          <cell r="L260">
            <v>491</v>
          </cell>
        </row>
        <row r="275">
          <cell r="A275" t="str">
            <v>합   계</v>
          </cell>
          <cell r="F275">
            <v>271863</v>
          </cell>
          <cell r="H275">
            <v>255000</v>
          </cell>
          <cell r="J275">
            <v>16372</v>
          </cell>
          <cell r="L275">
            <v>491</v>
          </cell>
        </row>
        <row r="276">
          <cell r="A276" t="str">
            <v>일   위   대   가   표</v>
          </cell>
        </row>
        <row r="277">
          <cell r="U277" t="str">
            <v>재료비</v>
          </cell>
          <cell r="V277" t="str">
            <v>노무비</v>
          </cell>
          <cell r="W277" t="str">
            <v>경비</v>
          </cell>
          <cell r="X277" t="str">
            <v>합계</v>
          </cell>
        </row>
        <row r="278">
          <cell r="A278">
            <v>107012</v>
          </cell>
          <cell r="B278" t="str">
            <v>전원케이블 설치</v>
          </cell>
          <cell r="G278" t="str">
            <v xml:space="preserve">규 격 : </v>
          </cell>
          <cell r="H278" t="str">
            <v>F-CV 2.5㎟ 2C(옥외)</v>
          </cell>
          <cell r="K278" t="str">
            <v>통신 6-18</v>
          </cell>
          <cell r="R278" t="str">
            <v>단위 :</v>
          </cell>
          <cell r="S278" t="str">
            <v xml:space="preserve"> m</v>
          </cell>
          <cell r="U278">
            <v>943</v>
          </cell>
          <cell r="V278">
            <v>3145</v>
          </cell>
          <cell r="W278">
            <v>94</v>
          </cell>
          <cell r="X278">
            <v>4182</v>
          </cell>
        </row>
        <row r="279">
          <cell r="A279" t="str">
            <v>품     명</v>
          </cell>
          <cell r="B279" t="str">
            <v>규     격</v>
          </cell>
          <cell r="C279" t="str">
            <v>단  위</v>
          </cell>
          <cell r="D279" t="str">
            <v>수  량</v>
          </cell>
          <cell r="E279" t="str">
            <v>합     계</v>
          </cell>
          <cell r="G279" t="str">
            <v>재 료 비</v>
          </cell>
          <cell r="I279" t="str">
            <v>노 무 비</v>
          </cell>
          <cell r="K279" t="str">
            <v>경        비</v>
          </cell>
          <cell r="M279" t="str">
            <v>실     적</v>
          </cell>
          <cell r="S279" t="str">
            <v>비      고</v>
          </cell>
        </row>
        <row r="280">
          <cell r="E280" t="str">
            <v>단 가</v>
          </cell>
          <cell r="F280" t="str">
            <v>금   액</v>
          </cell>
          <cell r="G280" t="str">
            <v>단 가</v>
          </cell>
          <cell r="H280" t="str">
            <v>금   액</v>
          </cell>
          <cell r="I280" t="str">
            <v>단 가</v>
          </cell>
          <cell r="J280" t="str">
            <v>금   액</v>
          </cell>
          <cell r="K280" t="str">
            <v>단 가</v>
          </cell>
          <cell r="L280" t="str">
            <v>금   액</v>
          </cell>
          <cell r="M280" t="str">
            <v>소     계</v>
          </cell>
          <cell r="O280" t="str">
            <v>노    무     비</v>
          </cell>
          <cell r="Q280" t="str">
            <v>재료비 + 경비</v>
          </cell>
        </row>
        <row r="281">
          <cell r="E281" t="str">
            <v>단 가</v>
          </cell>
          <cell r="F281" t="str">
            <v>금   액</v>
          </cell>
          <cell r="G281" t="str">
            <v>단 가</v>
          </cell>
          <cell r="H281" t="str">
            <v>금   액</v>
          </cell>
          <cell r="I281" t="str">
            <v>단 가</v>
          </cell>
          <cell r="J281" t="str">
            <v>금   액</v>
          </cell>
          <cell r="K281" t="str">
            <v>단 가</v>
          </cell>
          <cell r="L281" t="str">
            <v>금   액</v>
          </cell>
          <cell r="M281" t="str">
            <v>단 가</v>
          </cell>
          <cell r="N281" t="str">
            <v>금   액</v>
          </cell>
          <cell r="O281" t="str">
            <v>단 가</v>
          </cell>
          <cell r="P281" t="str">
            <v>금   액</v>
          </cell>
          <cell r="Q281" t="str">
            <v>단 가</v>
          </cell>
          <cell r="R281" t="str">
            <v>금   액</v>
          </cell>
        </row>
        <row r="282">
          <cell r="A282" t="str">
            <v>케이블(전원)</v>
          </cell>
          <cell r="B282" t="str">
            <v>CV 2.5㎟ x 2C</v>
          </cell>
          <cell r="C282" t="str">
            <v>m</v>
          </cell>
          <cell r="D282">
            <v>1.03</v>
          </cell>
          <cell r="E282">
            <v>899</v>
          </cell>
          <cell r="F282">
            <v>925</v>
          </cell>
          <cell r="G282">
            <v>899</v>
          </cell>
          <cell r="H282">
            <v>925</v>
          </cell>
          <cell r="S282" t="str">
            <v>옥외 3%할증 적용</v>
          </cell>
        </row>
        <row r="283">
          <cell r="A283" t="str">
            <v>노무비</v>
          </cell>
          <cell r="B283" t="str">
            <v>통신케이블공</v>
          </cell>
          <cell r="C283" t="str">
            <v>인</v>
          </cell>
          <cell r="D283">
            <v>0.02</v>
          </cell>
          <cell r="E283">
            <v>157299</v>
          </cell>
          <cell r="F283">
            <v>3145</v>
          </cell>
          <cell r="I283">
            <v>157299</v>
          </cell>
          <cell r="J283">
            <v>3145</v>
          </cell>
        </row>
        <row r="284">
          <cell r="A284" t="str">
            <v>공구손료</v>
          </cell>
          <cell r="B284" t="str">
            <v>노무비의 3%</v>
          </cell>
          <cell r="C284" t="str">
            <v>식</v>
          </cell>
          <cell r="D284">
            <v>1</v>
          </cell>
          <cell r="E284">
            <v>94</v>
          </cell>
          <cell r="F284">
            <v>94</v>
          </cell>
          <cell r="H284">
            <v>0</v>
          </cell>
          <cell r="K284">
            <v>94</v>
          </cell>
          <cell r="L284">
            <v>94</v>
          </cell>
        </row>
        <row r="285">
          <cell r="A285" t="str">
            <v>잡재료비</v>
          </cell>
          <cell r="B285" t="str">
            <v>재료비의 2%</v>
          </cell>
          <cell r="C285" t="str">
            <v>식</v>
          </cell>
          <cell r="D285">
            <v>1</v>
          </cell>
          <cell r="F285">
            <v>18</v>
          </cell>
          <cell r="H285">
            <v>18</v>
          </cell>
        </row>
        <row r="300">
          <cell r="A300" t="str">
            <v>합   계</v>
          </cell>
          <cell r="F300">
            <v>4182</v>
          </cell>
          <cell r="H300">
            <v>943</v>
          </cell>
          <cell r="J300">
            <v>3145</v>
          </cell>
          <cell r="L300">
            <v>94</v>
          </cell>
          <cell r="N300">
            <v>0</v>
          </cell>
          <cell r="P300">
            <v>0</v>
          </cell>
          <cell r="R300">
            <v>0</v>
          </cell>
        </row>
        <row r="301">
          <cell r="A301" t="str">
            <v>일   위   대   가   표</v>
          </cell>
        </row>
        <row r="302">
          <cell r="U302" t="str">
            <v>재료비</v>
          </cell>
          <cell r="V302" t="str">
            <v>노무비</v>
          </cell>
          <cell r="W302" t="str">
            <v>경비</v>
          </cell>
          <cell r="X302" t="str">
            <v>합계</v>
          </cell>
        </row>
        <row r="303">
          <cell r="A303">
            <v>107013</v>
          </cell>
          <cell r="B303" t="str">
            <v>제어케이블 설치</v>
          </cell>
          <cell r="G303" t="str">
            <v xml:space="preserve">규 격 : </v>
          </cell>
          <cell r="H303" t="str">
            <v>CVV-SB 2.5㎟ 2C(옥외)</v>
          </cell>
          <cell r="K303" t="str">
            <v>통신 3-1-35</v>
          </cell>
          <cell r="R303" t="str">
            <v>단위 :</v>
          </cell>
          <cell r="S303" t="str">
            <v xml:space="preserve"> m</v>
          </cell>
          <cell r="U303">
            <v>1547</v>
          </cell>
          <cell r="V303">
            <v>2642</v>
          </cell>
          <cell r="W303">
            <v>79</v>
          </cell>
          <cell r="X303">
            <v>4268</v>
          </cell>
        </row>
        <row r="304">
          <cell r="A304" t="str">
            <v>품     명</v>
          </cell>
          <cell r="B304" t="str">
            <v>규     격</v>
          </cell>
          <cell r="C304" t="str">
            <v>단  위</v>
          </cell>
          <cell r="D304" t="str">
            <v>수  량</v>
          </cell>
          <cell r="E304" t="str">
            <v>합     계</v>
          </cell>
          <cell r="G304" t="str">
            <v>재 료 비</v>
          </cell>
          <cell r="I304" t="str">
            <v>노 무 비</v>
          </cell>
          <cell r="K304" t="str">
            <v>경        비</v>
          </cell>
          <cell r="M304" t="str">
            <v>실     적</v>
          </cell>
          <cell r="S304" t="str">
            <v>비      고</v>
          </cell>
        </row>
        <row r="305">
          <cell r="E305" t="str">
            <v>단 가</v>
          </cell>
          <cell r="F305" t="str">
            <v>금   액</v>
          </cell>
          <cell r="G305" t="str">
            <v>단 가</v>
          </cell>
          <cell r="H305" t="str">
            <v>금   액</v>
          </cell>
          <cell r="I305" t="str">
            <v>단 가</v>
          </cell>
          <cell r="J305" t="str">
            <v>금   액</v>
          </cell>
          <cell r="K305" t="str">
            <v>단 가</v>
          </cell>
          <cell r="L305" t="str">
            <v>금   액</v>
          </cell>
          <cell r="M305" t="str">
            <v>소     계</v>
          </cell>
          <cell r="O305" t="str">
            <v>노    무     비</v>
          </cell>
          <cell r="Q305" t="str">
            <v>재료비 + 경비</v>
          </cell>
        </row>
        <row r="306">
          <cell r="E306" t="str">
            <v>단 가</v>
          </cell>
          <cell r="F306" t="str">
            <v>금   액</v>
          </cell>
          <cell r="G306" t="str">
            <v>단 가</v>
          </cell>
          <cell r="H306" t="str">
            <v>금   액</v>
          </cell>
          <cell r="I306" t="str">
            <v>단 가</v>
          </cell>
          <cell r="J306" t="str">
            <v>금   액</v>
          </cell>
          <cell r="K306" t="str">
            <v>단 가</v>
          </cell>
          <cell r="L306" t="str">
            <v>금   액</v>
          </cell>
          <cell r="M306" t="str">
            <v>단 가</v>
          </cell>
          <cell r="N306" t="str">
            <v>금   액</v>
          </cell>
          <cell r="O306" t="str">
            <v>단 가</v>
          </cell>
          <cell r="P306" t="str">
            <v>금   액</v>
          </cell>
          <cell r="Q306" t="str">
            <v>단 가</v>
          </cell>
          <cell r="R306" t="str">
            <v>금   액</v>
          </cell>
        </row>
        <row r="307">
          <cell r="A307" t="str">
            <v>케이블(제어)</v>
          </cell>
          <cell r="B307" t="str">
            <v>CVV-SB 2.5㎟ x 2C-1L</v>
          </cell>
          <cell r="C307" t="str">
            <v>m</v>
          </cell>
          <cell r="D307">
            <v>1.03</v>
          </cell>
          <cell r="E307">
            <v>1473</v>
          </cell>
          <cell r="F307">
            <v>1517</v>
          </cell>
          <cell r="G307">
            <v>1473</v>
          </cell>
          <cell r="H307">
            <v>1517.19</v>
          </cell>
          <cell r="S307" t="str">
            <v>옥외 3%할증 적용</v>
          </cell>
        </row>
        <row r="308">
          <cell r="A308" t="str">
            <v>노무비</v>
          </cell>
          <cell r="B308" t="str">
            <v>통신케이블공</v>
          </cell>
          <cell r="C308" t="str">
            <v>인</v>
          </cell>
          <cell r="D308">
            <v>1.6799999999999999E-2</v>
          </cell>
          <cell r="E308">
            <v>157299</v>
          </cell>
          <cell r="F308">
            <v>2642</v>
          </cell>
          <cell r="I308">
            <v>157299</v>
          </cell>
          <cell r="J308">
            <v>2642</v>
          </cell>
          <cell r="S308" t="str">
            <v>0.014*120%(실드)</v>
          </cell>
        </row>
        <row r="309">
          <cell r="A309" t="str">
            <v>공구손료</v>
          </cell>
          <cell r="B309" t="str">
            <v>노무비의 3%</v>
          </cell>
          <cell r="C309" t="str">
            <v>식</v>
          </cell>
          <cell r="D309">
            <v>1</v>
          </cell>
          <cell r="E309">
            <v>79</v>
          </cell>
          <cell r="F309">
            <v>79</v>
          </cell>
          <cell r="H309">
            <v>0</v>
          </cell>
          <cell r="K309">
            <v>79</v>
          </cell>
          <cell r="L309">
            <v>79</v>
          </cell>
        </row>
        <row r="310">
          <cell r="A310" t="str">
            <v>잡재료비</v>
          </cell>
          <cell r="B310" t="str">
            <v>재료비의 2%</v>
          </cell>
          <cell r="C310" t="str">
            <v>식</v>
          </cell>
          <cell r="D310">
            <v>1</v>
          </cell>
          <cell r="F310">
            <v>30</v>
          </cell>
          <cell r="H310">
            <v>30</v>
          </cell>
        </row>
        <row r="325">
          <cell r="A325" t="str">
            <v>합   계</v>
          </cell>
          <cell r="F325">
            <v>4268</v>
          </cell>
          <cell r="H325">
            <v>1547</v>
          </cell>
          <cell r="J325">
            <v>2642</v>
          </cell>
          <cell r="L325">
            <v>79</v>
          </cell>
          <cell r="N325">
            <v>0</v>
          </cell>
          <cell r="P325">
            <v>0</v>
          </cell>
          <cell r="R325">
            <v>0</v>
          </cell>
        </row>
        <row r="326">
          <cell r="A326" t="str">
            <v>일   위   대   가   표</v>
          </cell>
        </row>
        <row r="327">
          <cell r="U327" t="str">
            <v>재료비</v>
          </cell>
          <cell r="V327" t="str">
            <v>노무비</v>
          </cell>
          <cell r="W327" t="str">
            <v>경비</v>
          </cell>
          <cell r="X327" t="str">
            <v>합계</v>
          </cell>
        </row>
        <row r="328">
          <cell r="A328">
            <v>107014</v>
          </cell>
          <cell r="B328" t="str">
            <v>스피커 케이블</v>
          </cell>
          <cell r="G328" t="str">
            <v xml:space="preserve">규 격 : </v>
          </cell>
          <cell r="H328" t="str">
            <v>VCT 1.5㎟ x 3C(옥외)</v>
          </cell>
          <cell r="K328" t="str">
            <v>통신  3-1-35</v>
          </cell>
          <cell r="R328" t="str">
            <v>단위 :</v>
          </cell>
          <cell r="S328" t="str">
            <v xml:space="preserve"> m</v>
          </cell>
          <cell r="U328">
            <v>712</v>
          </cell>
          <cell r="V328">
            <v>3208</v>
          </cell>
          <cell r="W328">
            <v>96</v>
          </cell>
          <cell r="X328">
            <v>4016</v>
          </cell>
        </row>
        <row r="329">
          <cell r="A329" t="str">
            <v>품     명</v>
          </cell>
          <cell r="B329" t="str">
            <v>규     격</v>
          </cell>
          <cell r="C329" t="str">
            <v>단  위</v>
          </cell>
          <cell r="D329" t="str">
            <v>수  량</v>
          </cell>
          <cell r="E329" t="str">
            <v>합     계</v>
          </cell>
          <cell r="G329" t="str">
            <v>재 료 비</v>
          </cell>
          <cell r="I329" t="str">
            <v>노 무 비</v>
          </cell>
          <cell r="K329" t="str">
            <v>경        비</v>
          </cell>
          <cell r="M329" t="str">
            <v>실     적</v>
          </cell>
          <cell r="S329" t="str">
            <v>비      고</v>
          </cell>
        </row>
        <row r="330">
          <cell r="E330" t="str">
            <v>단 가</v>
          </cell>
          <cell r="F330" t="str">
            <v>금   액</v>
          </cell>
          <cell r="G330" t="str">
            <v>단 가</v>
          </cell>
          <cell r="H330" t="str">
            <v>금   액</v>
          </cell>
          <cell r="I330" t="str">
            <v>단 가</v>
          </cell>
          <cell r="J330" t="str">
            <v>금   액</v>
          </cell>
          <cell r="K330" t="str">
            <v>단 가</v>
          </cell>
          <cell r="L330" t="str">
            <v>금   액</v>
          </cell>
          <cell r="M330" t="str">
            <v>소     계</v>
          </cell>
          <cell r="O330" t="str">
            <v>노    무     비</v>
          </cell>
          <cell r="Q330" t="str">
            <v>재료비 + 경비</v>
          </cell>
        </row>
        <row r="331">
          <cell r="E331" t="str">
            <v>단 가</v>
          </cell>
          <cell r="F331" t="str">
            <v>금   액</v>
          </cell>
          <cell r="G331" t="str">
            <v>단 가</v>
          </cell>
          <cell r="H331" t="str">
            <v>금   액</v>
          </cell>
          <cell r="I331" t="str">
            <v>단 가</v>
          </cell>
          <cell r="J331" t="str">
            <v>금   액</v>
          </cell>
          <cell r="K331" t="str">
            <v>단 가</v>
          </cell>
          <cell r="L331" t="str">
            <v>금   액</v>
          </cell>
          <cell r="M331" t="str">
            <v>단 가</v>
          </cell>
          <cell r="N331" t="str">
            <v>금   액</v>
          </cell>
          <cell r="O331" t="str">
            <v>단 가</v>
          </cell>
          <cell r="P331" t="str">
            <v>금   액</v>
          </cell>
          <cell r="Q331" t="str">
            <v>단 가</v>
          </cell>
          <cell r="R331" t="str">
            <v>금   액</v>
          </cell>
        </row>
        <row r="332">
          <cell r="A332" t="str">
            <v>케이블(스피커용)</v>
          </cell>
          <cell r="B332" t="str">
            <v>VCT 1.5㎟ x 3C</v>
          </cell>
          <cell r="C332" t="str">
            <v>m</v>
          </cell>
          <cell r="D332">
            <v>1.03</v>
          </cell>
          <cell r="E332">
            <v>679</v>
          </cell>
          <cell r="F332">
            <v>699</v>
          </cell>
          <cell r="G332">
            <v>679</v>
          </cell>
          <cell r="H332">
            <v>699.37</v>
          </cell>
          <cell r="S332" t="str">
            <v>옥외 3%할증 적용</v>
          </cell>
        </row>
        <row r="333">
          <cell r="A333" t="str">
            <v>노무비</v>
          </cell>
          <cell r="B333" t="str">
            <v>통신케이블공</v>
          </cell>
          <cell r="C333" t="str">
            <v>인</v>
          </cell>
          <cell r="D333">
            <v>2.0400000000000001E-2</v>
          </cell>
          <cell r="E333">
            <v>157299</v>
          </cell>
          <cell r="F333">
            <v>3208</v>
          </cell>
          <cell r="I333">
            <v>157299</v>
          </cell>
          <cell r="J333">
            <v>3208</v>
          </cell>
          <cell r="S333" t="str">
            <v>0.017*120%(실드)</v>
          </cell>
        </row>
        <row r="334">
          <cell r="A334" t="str">
            <v>공구손료</v>
          </cell>
          <cell r="B334" t="str">
            <v>노무비의 3%</v>
          </cell>
          <cell r="C334" t="str">
            <v>식</v>
          </cell>
          <cell r="D334">
            <v>1</v>
          </cell>
          <cell r="E334">
            <v>96</v>
          </cell>
          <cell r="F334">
            <v>96</v>
          </cell>
          <cell r="H334">
            <v>0</v>
          </cell>
          <cell r="K334">
            <v>96</v>
          </cell>
          <cell r="L334">
            <v>96</v>
          </cell>
        </row>
        <row r="335">
          <cell r="A335" t="str">
            <v>잡재료비</v>
          </cell>
          <cell r="B335" t="str">
            <v>재료비의 2%</v>
          </cell>
          <cell r="C335" t="str">
            <v>식</v>
          </cell>
          <cell r="D335">
            <v>1</v>
          </cell>
          <cell r="F335">
            <v>13</v>
          </cell>
          <cell r="H335">
            <v>13</v>
          </cell>
        </row>
        <row r="350">
          <cell r="A350" t="str">
            <v>합   계</v>
          </cell>
          <cell r="F350">
            <v>4016</v>
          </cell>
          <cell r="H350">
            <v>712</v>
          </cell>
          <cell r="J350">
            <v>3208</v>
          </cell>
          <cell r="L350">
            <v>96</v>
          </cell>
          <cell r="N350">
            <v>0</v>
          </cell>
          <cell r="P350">
            <v>0</v>
          </cell>
          <cell r="R350">
            <v>0</v>
          </cell>
        </row>
        <row r="351">
          <cell r="A351" t="str">
            <v>일   위   대   가   표</v>
          </cell>
        </row>
        <row r="352">
          <cell r="U352" t="str">
            <v>재료비</v>
          </cell>
          <cell r="V352" t="str">
            <v>노무비</v>
          </cell>
          <cell r="W352" t="str">
            <v>경비</v>
          </cell>
          <cell r="X352" t="str">
            <v>합계</v>
          </cell>
        </row>
        <row r="353">
          <cell r="A353">
            <v>107015</v>
          </cell>
          <cell r="B353" t="str">
            <v>마이크 케이블 설치</v>
          </cell>
          <cell r="G353" t="str">
            <v xml:space="preserve">규 격 : </v>
          </cell>
          <cell r="H353" t="str">
            <v>MW-3200 x 2C(옥외)</v>
          </cell>
          <cell r="K353" t="str">
            <v>통신  5-3-3-가</v>
          </cell>
          <cell r="R353" t="str">
            <v xml:space="preserve">단위 : </v>
          </cell>
          <cell r="S353" t="str">
            <v xml:space="preserve"> m</v>
          </cell>
          <cell r="U353">
            <v>1260</v>
          </cell>
          <cell r="V353">
            <v>3617</v>
          </cell>
          <cell r="W353">
            <v>108</v>
          </cell>
          <cell r="X353">
            <v>4985</v>
          </cell>
        </row>
        <row r="354">
          <cell r="A354" t="str">
            <v>품     명</v>
          </cell>
          <cell r="B354" t="str">
            <v>규     격</v>
          </cell>
          <cell r="C354" t="str">
            <v>단  위</v>
          </cell>
          <cell r="D354" t="str">
            <v>수  량</v>
          </cell>
          <cell r="E354" t="str">
            <v>합     계</v>
          </cell>
          <cell r="G354" t="str">
            <v>재 료 비</v>
          </cell>
          <cell r="I354" t="str">
            <v>노 무 비</v>
          </cell>
          <cell r="K354" t="str">
            <v>경        비</v>
          </cell>
          <cell r="M354" t="str">
            <v>실     적</v>
          </cell>
          <cell r="S354" t="str">
            <v>비      고</v>
          </cell>
        </row>
        <row r="355">
          <cell r="E355" t="str">
            <v>단 가</v>
          </cell>
          <cell r="F355" t="str">
            <v>금   액</v>
          </cell>
          <cell r="G355" t="str">
            <v>단 가</v>
          </cell>
          <cell r="H355" t="str">
            <v>금   액</v>
          </cell>
          <cell r="I355" t="str">
            <v>단 가</v>
          </cell>
          <cell r="J355" t="str">
            <v>금   액</v>
          </cell>
          <cell r="K355" t="str">
            <v>단 가</v>
          </cell>
          <cell r="L355" t="str">
            <v>금   액</v>
          </cell>
          <cell r="M355" t="str">
            <v>소     계</v>
          </cell>
          <cell r="O355" t="str">
            <v>노    무     비</v>
          </cell>
          <cell r="Q355" t="str">
            <v>재료비 + 경비</v>
          </cell>
        </row>
        <row r="356">
          <cell r="E356" t="str">
            <v>단 가</v>
          </cell>
          <cell r="F356" t="str">
            <v>금   액</v>
          </cell>
          <cell r="G356" t="str">
            <v>단 가</v>
          </cell>
          <cell r="H356" t="str">
            <v>금   액</v>
          </cell>
          <cell r="I356" t="str">
            <v>단 가</v>
          </cell>
          <cell r="J356" t="str">
            <v>금   액</v>
          </cell>
          <cell r="K356" t="str">
            <v>단 가</v>
          </cell>
          <cell r="L356" t="str">
            <v>금   액</v>
          </cell>
          <cell r="M356" t="str">
            <v>단 가</v>
          </cell>
          <cell r="N356" t="str">
            <v>금   액</v>
          </cell>
          <cell r="O356" t="str">
            <v>단 가</v>
          </cell>
          <cell r="P356" t="str">
            <v>금   액</v>
          </cell>
          <cell r="Q356" t="str">
            <v>단 가</v>
          </cell>
          <cell r="R356" t="str">
            <v>금   액</v>
          </cell>
        </row>
        <row r="357">
          <cell r="A357" t="str">
            <v>케이블(마이크용)</v>
          </cell>
          <cell r="B357" t="str">
            <v>MW-3200 x 2C</v>
          </cell>
          <cell r="C357" t="str">
            <v>m</v>
          </cell>
          <cell r="D357">
            <v>1.03</v>
          </cell>
          <cell r="E357">
            <v>1200</v>
          </cell>
          <cell r="F357">
            <v>1236</v>
          </cell>
          <cell r="G357">
            <v>1200</v>
          </cell>
          <cell r="H357">
            <v>1236</v>
          </cell>
          <cell r="S357" t="str">
            <v>옥외 3%할증 적용</v>
          </cell>
        </row>
        <row r="358">
          <cell r="A358" t="str">
            <v>노무비</v>
          </cell>
          <cell r="B358" t="str">
            <v>통신케이블공</v>
          </cell>
          <cell r="C358" t="str">
            <v>인</v>
          </cell>
          <cell r="D358">
            <v>2.3E-2</v>
          </cell>
          <cell r="E358">
            <v>157299</v>
          </cell>
          <cell r="F358">
            <v>3617</v>
          </cell>
          <cell r="I358">
            <v>157299</v>
          </cell>
          <cell r="J358">
            <v>3617</v>
          </cell>
        </row>
        <row r="359">
          <cell r="A359" t="str">
            <v>공구손료</v>
          </cell>
          <cell r="B359" t="str">
            <v>노무비의 3%</v>
          </cell>
          <cell r="C359" t="str">
            <v>식</v>
          </cell>
          <cell r="D359">
            <v>1</v>
          </cell>
          <cell r="E359">
            <v>108</v>
          </cell>
          <cell r="F359">
            <v>108</v>
          </cell>
          <cell r="H359">
            <v>0</v>
          </cell>
          <cell r="K359">
            <v>108</v>
          </cell>
          <cell r="L359">
            <v>108</v>
          </cell>
        </row>
        <row r="360">
          <cell r="A360" t="str">
            <v>잡재료비</v>
          </cell>
          <cell r="B360" t="str">
            <v>재료비의 2%</v>
          </cell>
          <cell r="C360" t="str">
            <v>식</v>
          </cell>
          <cell r="D360">
            <v>1</v>
          </cell>
          <cell r="F360">
            <v>24</v>
          </cell>
          <cell r="H360">
            <v>24</v>
          </cell>
        </row>
        <row r="375">
          <cell r="A375" t="str">
            <v>합   계</v>
          </cell>
          <cell r="F375">
            <v>4985</v>
          </cell>
          <cell r="H375">
            <v>1260</v>
          </cell>
          <cell r="J375">
            <v>3617</v>
          </cell>
          <cell r="L375">
            <v>108</v>
          </cell>
          <cell r="N375">
            <v>0</v>
          </cell>
          <cell r="P375">
            <v>0</v>
          </cell>
          <cell r="R375">
            <v>0</v>
          </cell>
        </row>
        <row r="376">
          <cell r="A376" t="str">
            <v>일   위   대   가   표</v>
          </cell>
        </row>
        <row r="377">
          <cell r="U377" t="str">
            <v>재료비</v>
          </cell>
          <cell r="V377" t="str">
            <v>노무비</v>
          </cell>
          <cell r="W377" t="str">
            <v>경비</v>
          </cell>
          <cell r="X377" t="str">
            <v>합계</v>
          </cell>
        </row>
        <row r="378">
          <cell r="A378">
            <v>107016</v>
          </cell>
          <cell r="B378" t="str">
            <v>UTP케이블 설치</v>
          </cell>
          <cell r="G378" t="str">
            <v xml:space="preserve">규 격 : </v>
          </cell>
          <cell r="H378" t="str">
            <v>CAT.5E/cm 4P(옥외)</v>
          </cell>
          <cell r="K378" t="str">
            <v>통신  7-1-1-가</v>
          </cell>
          <cell r="R378" t="str">
            <v xml:space="preserve">단위 : </v>
          </cell>
          <cell r="S378" t="str">
            <v xml:space="preserve"> m</v>
          </cell>
          <cell r="U378">
            <v>377</v>
          </cell>
          <cell r="V378">
            <v>2674</v>
          </cell>
          <cell r="W378">
            <v>80</v>
          </cell>
          <cell r="X378">
            <v>3131</v>
          </cell>
        </row>
        <row r="379">
          <cell r="A379" t="str">
            <v>품     명</v>
          </cell>
          <cell r="B379" t="str">
            <v>규     격</v>
          </cell>
          <cell r="C379" t="str">
            <v>단  위</v>
          </cell>
          <cell r="D379" t="str">
            <v>수  량</v>
          </cell>
          <cell r="E379" t="str">
            <v>합     계</v>
          </cell>
          <cell r="G379" t="str">
            <v>재 료 비</v>
          </cell>
          <cell r="I379" t="str">
            <v>노 무 비</v>
          </cell>
          <cell r="K379" t="str">
            <v>경        비</v>
          </cell>
          <cell r="M379" t="str">
            <v>실     적</v>
          </cell>
          <cell r="S379" t="str">
            <v>비      고</v>
          </cell>
        </row>
        <row r="380">
          <cell r="E380" t="str">
            <v>단 가</v>
          </cell>
          <cell r="F380" t="str">
            <v>금   액</v>
          </cell>
          <cell r="G380" t="str">
            <v>단 가</v>
          </cell>
          <cell r="H380" t="str">
            <v>금   액</v>
          </cell>
          <cell r="I380" t="str">
            <v>단 가</v>
          </cell>
          <cell r="J380" t="str">
            <v>금   액</v>
          </cell>
          <cell r="K380" t="str">
            <v>단 가</v>
          </cell>
          <cell r="L380" t="str">
            <v>금   액</v>
          </cell>
          <cell r="M380" t="str">
            <v>소     계</v>
          </cell>
          <cell r="O380" t="str">
            <v>노    무     비</v>
          </cell>
          <cell r="Q380" t="str">
            <v>재료비 + 경비</v>
          </cell>
        </row>
        <row r="381">
          <cell r="E381" t="str">
            <v>단 가</v>
          </cell>
          <cell r="F381" t="str">
            <v>금   액</v>
          </cell>
          <cell r="G381" t="str">
            <v>단 가</v>
          </cell>
          <cell r="H381" t="str">
            <v>금   액</v>
          </cell>
          <cell r="I381" t="str">
            <v>단 가</v>
          </cell>
          <cell r="J381" t="str">
            <v>금   액</v>
          </cell>
          <cell r="K381" t="str">
            <v>단 가</v>
          </cell>
          <cell r="L381" t="str">
            <v>금   액</v>
          </cell>
          <cell r="M381" t="str">
            <v>단 가</v>
          </cell>
          <cell r="N381" t="str">
            <v>금   액</v>
          </cell>
          <cell r="O381" t="str">
            <v>단 가</v>
          </cell>
          <cell r="P381" t="str">
            <v>금   액</v>
          </cell>
          <cell r="Q381" t="str">
            <v>단 가</v>
          </cell>
          <cell r="R381" t="str">
            <v>금   액</v>
          </cell>
          <cell r="S381" t="str">
            <v>옥외 3%할증 적용</v>
          </cell>
        </row>
        <row r="382">
          <cell r="A382" t="str">
            <v>케이블(UTP)</v>
          </cell>
          <cell r="B382" t="str">
            <v>CAT.5/㎝ 4P</v>
          </cell>
          <cell r="C382" t="str">
            <v>m</v>
          </cell>
          <cell r="D382">
            <v>1.03</v>
          </cell>
          <cell r="E382">
            <v>360</v>
          </cell>
          <cell r="F382">
            <v>370</v>
          </cell>
          <cell r="G382">
            <v>360</v>
          </cell>
          <cell r="H382">
            <v>370</v>
          </cell>
          <cell r="S382" t="str">
            <v>옥외 3%할증 적용</v>
          </cell>
        </row>
        <row r="383">
          <cell r="A383" t="str">
            <v>노무비</v>
          </cell>
          <cell r="B383" t="str">
            <v>통신케이블공</v>
          </cell>
          <cell r="C383" t="str">
            <v>인</v>
          </cell>
          <cell r="D383">
            <v>1.7000000000000001E-2</v>
          </cell>
          <cell r="E383">
            <v>157299</v>
          </cell>
          <cell r="F383">
            <v>2674</v>
          </cell>
          <cell r="I383">
            <v>157299</v>
          </cell>
          <cell r="J383">
            <v>2674</v>
          </cell>
        </row>
        <row r="384">
          <cell r="A384" t="str">
            <v>공구손료</v>
          </cell>
          <cell r="B384" t="str">
            <v>노무비의 3%</v>
          </cell>
          <cell r="C384" t="str">
            <v>식</v>
          </cell>
          <cell r="D384">
            <v>1</v>
          </cell>
          <cell r="E384">
            <v>80</v>
          </cell>
          <cell r="F384">
            <v>80</v>
          </cell>
          <cell r="H384">
            <v>0</v>
          </cell>
          <cell r="K384">
            <v>80</v>
          </cell>
          <cell r="L384">
            <v>80</v>
          </cell>
        </row>
        <row r="385">
          <cell r="A385" t="str">
            <v>잡재료비</v>
          </cell>
          <cell r="B385" t="str">
            <v>재료비의 2%</v>
          </cell>
          <cell r="C385" t="str">
            <v>식</v>
          </cell>
          <cell r="D385">
            <v>1</v>
          </cell>
          <cell r="F385">
            <v>7</v>
          </cell>
          <cell r="H385">
            <v>7</v>
          </cell>
        </row>
        <row r="400">
          <cell r="A400" t="str">
            <v>합   계</v>
          </cell>
          <cell r="F400">
            <v>3131</v>
          </cell>
          <cell r="H400">
            <v>377</v>
          </cell>
          <cell r="J400">
            <v>2674</v>
          </cell>
          <cell r="L400">
            <v>80</v>
          </cell>
          <cell r="N400">
            <v>0</v>
          </cell>
          <cell r="P400">
            <v>0</v>
          </cell>
          <cell r="R400">
            <v>0</v>
          </cell>
        </row>
        <row r="401">
          <cell r="A401" t="str">
            <v>일   위   대   가   표</v>
          </cell>
        </row>
        <row r="402">
          <cell r="U402" t="str">
            <v>재료비</v>
          </cell>
          <cell r="V402" t="str">
            <v>노무비</v>
          </cell>
          <cell r="W402" t="str">
            <v>경비</v>
          </cell>
          <cell r="X402" t="str">
            <v>합계</v>
          </cell>
        </row>
        <row r="403">
          <cell r="A403">
            <v>107017</v>
          </cell>
          <cell r="B403" t="str">
            <v>UTP 콘넥터 설치</v>
          </cell>
          <cell r="G403" t="str">
            <v xml:space="preserve">규 격 : </v>
          </cell>
          <cell r="H403" t="str">
            <v>Modular(RJ45-8Pin Plug)</v>
          </cell>
          <cell r="K403" t="str">
            <v>통신  7-1-1-나</v>
          </cell>
          <cell r="R403" t="str">
            <v>단위 :</v>
          </cell>
          <cell r="S403" t="str">
            <v xml:space="preserve"> 개</v>
          </cell>
          <cell r="U403">
            <v>450</v>
          </cell>
          <cell r="V403">
            <v>2631</v>
          </cell>
          <cell r="W403">
            <v>78</v>
          </cell>
          <cell r="X403">
            <v>3159</v>
          </cell>
        </row>
        <row r="404">
          <cell r="A404" t="str">
            <v>품     명</v>
          </cell>
          <cell r="B404" t="str">
            <v>규     격</v>
          </cell>
          <cell r="C404" t="str">
            <v>단  위</v>
          </cell>
          <cell r="D404" t="str">
            <v>수  량</v>
          </cell>
          <cell r="E404" t="str">
            <v>합     계</v>
          </cell>
          <cell r="G404" t="str">
            <v>재 료 비</v>
          </cell>
          <cell r="I404" t="str">
            <v>노 무 비</v>
          </cell>
          <cell r="K404" t="str">
            <v>경        비</v>
          </cell>
          <cell r="M404" t="str">
            <v>실     적</v>
          </cell>
          <cell r="S404" t="str">
            <v>비      고</v>
          </cell>
        </row>
        <row r="405">
          <cell r="E405" t="str">
            <v>단 가</v>
          </cell>
          <cell r="F405" t="str">
            <v>금   액</v>
          </cell>
          <cell r="G405" t="str">
            <v>단 가</v>
          </cell>
          <cell r="H405" t="str">
            <v>금   액</v>
          </cell>
          <cell r="I405" t="str">
            <v>단 가</v>
          </cell>
          <cell r="J405" t="str">
            <v>금   액</v>
          </cell>
          <cell r="K405" t="str">
            <v>단 가</v>
          </cell>
          <cell r="L405" t="str">
            <v>금   액</v>
          </cell>
          <cell r="M405" t="str">
            <v>소     계</v>
          </cell>
          <cell r="O405" t="str">
            <v>노    무     비</v>
          </cell>
          <cell r="Q405" t="str">
            <v>재료비 + 경비</v>
          </cell>
        </row>
        <row r="406">
          <cell r="A406" t="str">
            <v>UTP 컨넥터</v>
          </cell>
          <cell r="E406" t="str">
            <v>단 가</v>
          </cell>
          <cell r="F406" t="str">
            <v>금   액</v>
          </cell>
          <cell r="G406" t="str">
            <v>단 가</v>
          </cell>
          <cell r="H406" t="str">
            <v>금   액</v>
          </cell>
          <cell r="I406" t="str">
            <v>단 가</v>
          </cell>
          <cell r="J406" t="str">
            <v>금   액</v>
          </cell>
          <cell r="K406" t="str">
            <v>단 가</v>
          </cell>
          <cell r="L406" t="str">
            <v>금   액</v>
          </cell>
          <cell r="M406" t="str">
            <v>단 가</v>
          </cell>
          <cell r="N406" t="str">
            <v>금   액</v>
          </cell>
          <cell r="O406" t="str">
            <v>단 가</v>
          </cell>
          <cell r="P406" t="str">
            <v>금   액</v>
          </cell>
          <cell r="Q406" t="str">
            <v>단 가</v>
          </cell>
          <cell r="R406" t="str">
            <v>금   액</v>
          </cell>
        </row>
        <row r="407">
          <cell r="A407" t="str">
            <v>노무비</v>
          </cell>
          <cell r="B407" t="str">
            <v>RJ-45</v>
          </cell>
          <cell r="C407" t="str">
            <v>개</v>
          </cell>
          <cell r="D407">
            <v>1</v>
          </cell>
          <cell r="E407">
            <v>450</v>
          </cell>
          <cell r="F407">
            <v>450</v>
          </cell>
          <cell r="G407">
            <v>450</v>
          </cell>
          <cell r="H407">
            <v>450</v>
          </cell>
          <cell r="S407" t="str">
            <v>자재단가표참조</v>
          </cell>
        </row>
        <row r="408">
          <cell r="A408" t="str">
            <v>공구손료</v>
          </cell>
          <cell r="B408" t="str">
            <v>통신내선공</v>
          </cell>
          <cell r="C408" t="str">
            <v>인</v>
          </cell>
          <cell r="D408">
            <v>2.8000000000000001E-2</v>
          </cell>
          <cell r="E408">
            <v>93973</v>
          </cell>
          <cell r="F408">
            <v>2631</v>
          </cell>
          <cell r="I408">
            <v>93973</v>
          </cell>
          <cell r="J408">
            <v>2631</v>
          </cell>
        </row>
        <row r="409">
          <cell r="B409" t="str">
            <v>노무비의 3%</v>
          </cell>
          <cell r="C409" t="str">
            <v>식</v>
          </cell>
          <cell r="D409">
            <v>1</v>
          </cell>
          <cell r="E409">
            <v>78</v>
          </cell>
          <cell r="F409">
            <v>78</v>
          </cell>
          <cell r="H409">
            <v>0</v>
          </cell>
          <cell r="K409">
            <v>78</v>
          </cell>
          <cell r="L409">
            <v>78</v>
          </cell>
        </row>
        <row r="425">
          <cell r="A425" t="str">
            <v>합   계</v>
          </cell>
          <cell r="F425">
            <v>3159</v>
          </cell>
          <cell r="H425">
            <v>450</v>
          </cell>
          <cell r="J425">
            <v>2631</v>
          </cell>
          <cell r="L425">
            <v>78</v>
          </cell>
          <cell r="N425">
            <v>0</v>
          </cell>
          <cell r="P425">
            <v>0</v>
          </cell>
          <cell r="R425">
            <v>0</v>
          </cell>
        </row>
        <row r="426">
          <cell r="A426" t="str">
            <v>일   위   대   가   표</v>
          </cell>
        </row>
        <row r="427">
          <cell r="U427" t="str">
            <v>재료비</v>
          </cell>
          <cell r="V427" t="str">
            <v>노무비</v>
          </cell>
          <cell r="W427" t="str">
            <v>경비</v>
          </cell>
          <cell r="X427" t="str">
            <v>합계</v>
          </cell>
        </row>
        <row r="428">
          <cell r="A428">
            <v>107018</v>
          </cell>
          <cell r="B428" t="str">
            <v>송수신 제어신호 및 영상레벨 조정</v>
          </cell>
          <cell r="G428" t="str">
            <v xml:space="preserve">규 격 : </v>
          </cell>
          <cell r="K428" t="str">
            <v>통신  5-3-2</v>
          </cell>
          <cell r="R428" t="str">
            <v xml:space="preserve">단위 : </v>
          </cell>
          <cell r="S428" t="str">
            <v>개소</v>
          </cell>
          <cell r="U428">
            <v>0</v>
          </cell>
          <cell r="V428">
            <v>136647</v>
          </cell>
          <cell r="W428">
            <v>0</v>
          </cell>
          <cell r="X428">
            <v>136647</v>
          </cell>
        </row>
        <row r="429">
          <cell r="A429" t="str">
            <v>품     명</v>
          </cell>
          <cell r="B429" t="str">
            <v>규     격</v>
          </cell>
          <cell r="C429" t="str">
            <v>단  위</v>
          </cell>
          <cell r="D429" t="str">
            <v>수  량</v>
          </cell>
          <cell r="E429" t="str">
            <v>합     계</v>
          </cell>
          <cell r="G429" t="str">
            <v>재 료 비</v>
          </cell>
          <cell r="I429" t="str">
            <v>노 무 비</v>
          </cell>
          <cell r="K429" t="str">
            <v>경        비</v>
          </cell>
          <cell r="M429" t="str">
            <v>실     적</v>
          </cell>
          <cell r="S429" t="str">
            <v>비      고</v>
          </cell>
        </row>
        <row r="430">
          <cell r="E430" t="str">
            <v>단 가</v>
          </cell>
          <cell r="F430" t="str">
            <v>금   액</v>
          </cell>
          <cell r="G430" t="str">
            <v>단 가</v>
          </cell>
          <cell r="H430" t="str">
            <v>금   액</v>
          </cell>
          <cell r="I430" t="str">
            <v>단 가</v>
          </cell>
          <cell r="J430" t="str">
            <v>금   액</v>
          </cell>
          <cell r="K430" t="str">
            <v>단 가</v>
          </cell>
          <cell r="L430" t="str">
            <v>금   액</v>
          </cell>
          <cell r="M430" t="str">
            <v>소     계</v>
          </cell>
          <cell r="O430" t="str">
            <v>노    무     비</v>
          </cell>
          <cell r="Q430" t="str">
            <v>재료비 + 경비</v>
          </cell>
        </row>
        <row r="431">
          <cell r="A431" t="str">
            <v>노무비</v>
          </cell>
          <cell r="M431" t="str">
            <v>단 가</v>
          </cell>
          <cell r="N431" t="str">
            <v>금   액</v>
          </cell>
          <cell r="O431" t="str">
            <v>단 가</v>
          </cell>
          <cell r="P431" t="str">
            <v>금   액</v>
          </cell>
          <cell r="Q431" t="str">
            <v>단 가</v>
          </cell>
          <cell r="R431" t="str">
            <v>금   액</v>
          </cell>
        </row>
        <row r="432">
          <cell r="A432" t="str">
            <v>노무비</v>
          </cell>
          <cell r="B432" t="str">
            <v>통신관련산업기사(통신기사2급)</v>
          </cell>
          <cell r="C432" t="str">
            <v>인</v>
          </cell>
          <cell r="D432">
            <v>0.52</v>
          </cell>
          <cell r="E432">
            <v>118653</v>
          </cell>
          <cell r="F432">
            <v>61699</v>
          </cell>
          <cell r="I432">
            <v>118653</v>
          </cell>
          <cell r="J432">
            <v>61699</v>
          </cell>
        </row>
        <row r="433">
          <cell r="B433" t="str">
            <v>통신설비공</v>
          </cell>
          <cell r="C433" t="str">
            <v>인</v>
          </cell>
          <cell r="D433">
            <v>0.65</v>
          </cell>
          <cell r="E433">
            <v>115305</v>
          </cell>
          <cell r="F433">
            <v>74948</v>
          </cell>
          <cell r="I433">
            <v>115305</v>
          </cell>
          <cell r="J433">
            <v>74948</v>
          </cell>
        </row>
        <row r="450">
          <cell r="A450" t="str">
            <v>합   계</v>
          </cell>
          <cell r="F450">
            <v>136647</v>
          </cell>
          <cell r="H450">
            <v>0</v>
          </cell>
          <cell r="J450">
            <v>136647</v>
          </cell>
          <cell r="K450">
            <v>0</v>
          </cell>
          <cell r="L450">
            <v>0</v>
          </cell>
        </row>
        <row r="451">
          <cell r="A451" t="str">
            <v>일   위   대   가   표</v>
          </cell>
        </row>
        <row r="452">
          <cell r="U452" t="str">
            <v>재료비</v>
          </cell>
          <cell r="V452" t="str">
            <v>노무비</v>
          </cell>
          <cell r="W452" t="str">
            <v>경비</v>
          </cell>
          <cell r="X452" t="str">
            <v>합계</v>
          </cell>
        </row>
        <row r="453">
          <cell r="A453">
            <v>107019</v>
          </cell>
          <cell r="B453" t="str">
            <v>종합시험</v>
          </cell>
          <cell r="G453" t="str">
            <v xml:space="preserve">규 격 : </v>
          </cell>
          <cell r="K453" t="str">
            <v>통신  5-3-2</v>
          </cell>
          <cell r="R453" t="str">
            <v xml:space="preserve">단위 : </v>
          </cell>
          <cell r="S453" t="str">
            <v>개소</v>
          </cell>
          <cell r="U453">
            <v>0</v>
          </cell>
          <cell r="V453">
            <v>116978</v>
          </cell>
          <cell r="W453">
            <v>0</v>
          </cell>
          <cell r="X453">
            <v>116978</v>
          </cell>
        </row>
        <row r="454">
          <cell r="A454" t="str">
            <v>품     명</v>
          </cell>
          <cell r="B454" t="str">
            <v>규     격</v>
          </cell>
          <cell r="C454" t="str">
            <v>단  위</v>
          </cell>
          <cell r="D454" t="str">
            <v>수  량</v>
          </cell>
          <cell r="E454" t="str">
            <v>합     계</v>
          </cell>
          <cell r="G454" t="str">
            <v>재 료 비</v>
          </cell>
          <cell r="I454" t="str">
            <v>노 무 비</v>
          </cell>
          <cell r="K454" t="str">
            <v>경        비</v>
          </cell>
          <cell r="M454" t="str">
            <v>실     적</v>
          </cell>
          <cell r="S454" t="str">
            <v>비      고</v>
          </cell>
        </row>
        <row r="455">
          <cell r="E455" t="str">
            <v>단 가</v>
          </cell>
          <cell r="F455" t="str">
            <v>금   액</v>
          </cell>
          <cell r="G455" t="str">
            <v>단 가</v>
          </cell>
          <cell r="H455" t="str">
            <v>금   액</v>
          </cell>
          <cell r="I455" t="str">
            <v>단 가</v>
          </cell>
          <cell r="J455" t="str">
            <v>금   액</v>
          </cell>
          <cell r="K455" t="str">
            <v>단 가</v>
          </cell>
          <cell r="L455" t="str">
            <v>금   액</v>
          </cell>
          <cell r="M455" t="str">
            <v>소     계</v>
          </cell>
          <cell r="O455" t="str">
            <v>노    무     비</v>
          </cell>
          <cell r="Q455" t="str">
            <v>재료비 + 경비</v>
          </cell>
        </row>
        <row r="456">
          <cell r="A456" t="str">
            <v>노무비</v>
          </cell>
          <cell r="E456" t="str">
            <v>단 가</v>
          </cell>
          <cell r="F456" t="str">
            <v>금   액</v>
          </cell>
          <cell r="G456" t="str">
            <v>단 가</v>
          </cell>
          <cell r="H456" t="str">
            <v>금   액</v>
          </cell>
          <cell r="I456" t="str">
            <v>단 가</v>
          </cell>
          <cell r="J456" t="str">
            <v>금   액</v>
          </cell>
          <cell r="K456" t="str">
            <v>단 가</v>
          </cell>
          <cell r="L456" t="str">
            <v>금   액</v>
          </cell>
          <cell r="M456" t="str">
            <v>단 가</v>
          </cell>
          <cell r="N456" t="str">
            <v>금   액</v>
          </cell>
          <cell r="O456" t="str">
            <v>단 가</v>
          </cell>
          <cell r="P456" t="str">
            <v>금   액</v>
          </cell>
          <cell r="Q456" t="str">
            <v>단 가</v>
          </cell>
          <cell r="R456" t="str">
            <v>금   액</v>
          </cell>
        </row>
        <row r="457">
          <cell r="A457" t="str">
            <v>노무비</v>
          </cell>
          <cell r="B457" t="str">
            <v>통신관련산업기사(통신기사2급)</v>
          </cell>
          <cell r="C457" t="str">
            <v>인</v>
          </cell>
          <cell r="D457">
            <v>0.5</v>
          </cell>
          <cell r="E457">
            <v>118653</v>
          </cell>
          <cell r="F457">
            <v>59326</v>
          </cell>
          <cell r="I457">
            <v>118653</v>
          </cell>
          <cell r="J457">
            <v>59326</v>
          </cell>
        </row>
        <row r="458">
          <cell r="B458" t="str">
            <v>통신설비공</v>
          </cell>
          <cell r="C458" t="str">
            <v>인</v>
          </cell>
          <cell r="D458">
            <v>0.5</v>
          </cell>
          <cell r="E458">
            <v>115305</v>
          </cell>
          <cell r="F458">
            <v>57652</v>
          </cell>
          <cell r="I458">
            <v>115305</v>
          </cell>
          <cell r="J458">
            <v>57652</v>
          </cell>
        </row>
        <row r="475">
          <cell r="A475" t="str">
            <v>합   계</v>
          </cell>
          <cell r="F475">
            <v>116978</v>
          </cell>
          <cell r="H475">
            <v>0</v>
          </cell>
          <cell r="J475">
            <v>116978</v>
          </cell>
          <cell r="K475">
            <v>0</v>
          </cell>
          <cell r="L475">
            <v>0</v>
          </cell>
        </row>
        <row r="476">
          <cell r="A476" t="str">
            <v>일   위   대   가   표</v>
          </cell>
        </row>
        <row r="477">
          <cell r="U477" t="str">
            <v>재료비</v>
          </cell>
          <cell r="V477" t="str">
            <v>노무비</v>
          </cell>
          <cell r="W477" t="str">
            <v>경비</v>
          </cell>
          <cell r="X477" t="str">
            <v>합계</v>
          </cell>
        </row>
        <row r="478">
          <cell r="A478">
            <v>107020</v>
          </cell>
          <cell r="B478" t="str">
            <v>기초앙카 설치(방범 CCTV)</v>
          </cell>
          <cell r="G478" t="str">
            <v xml:space="preserve">규 격 : </v>
          </cell>
          <cell r="H478" t="str">
            <v xml:space="preserve">Φ 22~ Φ 25 이하 </v>
          </cell>
          <cell r="K478" t="str">
            <v>전기 5-29</v>
          </cell>
          <cell r="R478" t="str">
            <v>단위 :</v>
          </cell>
          <cell r="S478" t="str">
            <v>개</v>
          </cell>
          <cell r="U478">
            <v>69070</v>
          </cell>
          <cell r="V478">
            <v>21663</v>
          </cell>
          <cell r="W478">
            <v>649</v>
          </cell>
          <cell r="X478">
            <v>91382</v>
          </cell>
        </row>
        <row r="479">
          <cell r="A479" t="str">
            <v>공         종</v>
          </cell>
          <cell r="B479" t="str">
            <v>규     격</v>
          </cell>
          <cell r="C479" t="str">
            <v>단  위</v>
          </cell>
          <cell r="D479" t="str">
            <v>수  량</v>
          </cell>
          <cell r="E479" t="str">
            <v>합     계</v>
          </cell>
          <cell r="G479" t="str">
            <v>재 료 비</v>
          </cell>
          <cell r="I479" t="str">
            <v>노 무 비</v>
          </cell>
          <cell r="K479" t="str">
            <v>경        비</v>
          </cell>
          <cell r="M479" t="str">
            <v>실     적</v>
          </cell>
          <cell r="S479" t="str">
            <v>비      고</v>
          </cell>
        </row>
        <row r="480">
          <cell r="E480" t="str">
            <v>단 가</v>
          </cell>
          <cell r="F480" t="str">
            <v>금   액</v>
          </cell>
          <cell r="G480" t="str">
            <v>단 가</v>
          </cell>
          <cell r="H480" t="str">
            <v>금   액</v>
          </cell>
          <cell r="I480" t="str">
            <v>단 가</v>
          </cell>
          <cell r="J480" t="str">
            <v>금   액</v>
          </cell>
          <cell r="K480" t="str">
            <v>단 가</v>
          </cell>
          <cell r="L480" t="str">
            <v>금   액</v>
          </cell>
          <cell r="M480" t="str">
            <v>소     계</v>
          </cell>
          <cell r="O480" t="str">
            <v>노    무     비</v>
          </cell>
          <cell r="Q480" t="str">
            <v>재료비 + 경비</v>
          </cell>
        </row>
        <row r="481">
          <cell r="E481" t="str">
            <v>단 가</v>
          </cell>
          <cell r="F481" t="str">
            <v>금   액</v>
          </cell>
          <cell r="G481" t="str">
            <v>단 가</v>
          </cell>
          <cell r="H481" t="str">
            <v>금   액</v>
          </cell>
          <cell r="I481" t="str">
            <v>단 가</v>
          </cell>
          <cell r="J481" t="str">
            <v>금   액</v>
          </cell>
          <cell r="K481" t="str">
            <v>단 가</v>
          </cell>
          <cell r="L481" t="str">
            <v>금   액</v>
          </cell>
          <cell r="M481" t="str">
            <v>단 가</v>
          </cell>
          <cell r="N481" t="str">
            <v>금   액</v>
          </cell>
          <cell r="O481" t="str">
            <v>단 가</v>
          </cell>
          <cell r="P481" t="str">
            <v>금   액</v>
          </cell>
          <cell r="Q481" t="str">
            <v>단 가</v>
          </cell>
          <cell r="R481" t="str">
            <v>금   액</v>
          </cell>
        </row>
        <row r="482">
          <cell r="A482" t="str">
            <v>폴 베이스 ANCHOR(기성품)</v>
          </cell>
          <cell r="B482" t="str">
            <v>엥커볼트 1" 500㎜ 포함</v>
          </cell>
          <cell r="C482" t="str">
            <v>대</v>
          </cell>
          <cell r="D482">
            <v>1</v>
          </cell>
          <cell r="E482">
            <v>63000</v>
          </cell>
          <cell r="F482">
            <v>63000</v>
          </cell>
          <cell r="G482">
            <v>63000</v>
          </cell>
          <cell r="H482">
            <v>63000</v>
          </cell>
          <cell r="S482" t="str">
            <v>자재단가표참조</v>
          </cell>
        </row>
        <row r="483">
          <cell r="A483" t="str">
            <v>앙카너셔</v>
          </cell>
          <cell r="B483" t="str">
            <v>Φ35, 용융아연 볼트</v>
          </cell>
          <cell r="C483" t="str">
            <v>개</v>
          </cell>
          <cell r="D483">
            <v>1</v>
          </cell>
          <cell r="E483">
            <v>840</v>
          </cell>
          <cell r="F483">
            <v>840</v>
          </cell>
          <cell r="G483">
            <v>840</v>
          </cell>
          <cell r="H483">
            <v>840</v>
          </cell>
          <cell r="S483" t="str">
            <v>자재단가표참조</v>
          </cell>
        </row>
        <row r="484">
          <cell r="A484" t="str">
            <v>앙카와셔</v>
          </cell>
          <cell r="B484" t="str">
            <v>Φ35, 용융아연 볼트</v>
          </cell>
          <cell r="C484" t="str">
            <v>개</v>
          </cell>
          <cell r="D484">
            <v>1</v>
          </cell>
          <cell r="E484">
            <v>840</v>
          </cell>
          <cell r="F484">
            <v>840</v>
          </cell>
          <cell r="G484">
            <v>840</v>
          </cell>
          <cell r="H484">
            <v>840</v>
          </cell>
          <cell r="S484" t="str">
            <v>자재단가표참조</v>
          </cell>
        </row>
        <row r="485">
          <cell r="A485" t="str">
            <v>볼트캡</v>
          </cell>
          <cell r="B485" t="str">
            <v>M26</v>
          </cell>
          <cell r="C485" t="str">
            <v>개</v>
          </cell>
          <cell r="D485">
            <v>1</v>
          </cell>
          <cell r="E485">
            <v>4390</v>
          </cell>
          <cell r="F485">
            <v>4390</v>
          </cell>
          <cell r="G485">
            <v>4390</v>
          </cell>
          <cell r="H485">
            <v>4390</v>
          </cell>
          <cell r="S485" t="str">
            <v>자재단가표참조</v>
          </cell>
        </row>
        <row r="486">
          <cell r="A486" t="str">
            <v>노무비</v>
          </cell>
          <cell r="B486" t="str">
            <v>내선전공</v>
          </cell>
          <cell r="C486" t="str">
            <v>인</v>
          </cell>
          <cell r="D486">
            <v>0.23</v>
          </cell>
          <cell r="E486">
            <v>94191</v>
          </cell>
          <cell r="F486">
            <v>21663</v>
          </cell>
          <cell r="H486">
            <v>0</v>
          </cell>
          <cell r="I486">
            <v>94191</v>
          </cell>
          <cell r="J486">
            <v>21663</v>
          </cell>
        </row>
        <row r="487">
          <cell r="A487" t="str">
            <v>공구손료</v>
          </cell>
          <cell r="B487" t="str">
            <v>노무비의 3%</v>
          </cell>
          <cell r="C487" t="str">
            <v>식</v>
          </cell>
          <cell r="D487">
            <v>1</v>
          </cell>
          <cell r="E487">
            <v>649</v>
          </cell>
          <cell r="F487">
            <v>649</v>
          </cell>
          <cell r="H487">
            <v>0</v>
          </cell>
          <cell r="K487">
            <v>649</v>
          </cell>
          <cell r="L487">
            <v>649</v>
          </cell>
        </row>
        <row r="500">
          <cell r="A500" t="str">
            <v>합   계</v>
          </cell>
          <cell r="F500">
            <v>91382</v>
          </cell>
          <cell r="H500">
            <v>69070</v>
          </cell>
          <cell r="J500">
            <v>21663</v>
          </cell>
          <cell r="L500">
            <v>649</v>
          </cell>
          <cell r="N500">
            <v>0</v>
          </cell>
          <cell r="P500">
            <v>0</v>
          </cell>
          <cell r="R500">
            <v>0</v>
          </cell>
        </row>
        <row r="501">
          <cell r="A501" t="str">
            <v>일   위   대   가   표</v>
          </cell>
        </row>
        <row r="503">
          <cell r="A503">
            <v>107021</v>
          </cell>
          <cell r="B503" t="str">
            <v>접지동봉매설(1본)</v>
          </cell>
          <cell r="G503" t="str">
            <v>규 격 :</v>
          </cell>
          <cell r="H503" t="str">
            <v>길이 1~2m</v>
          </cell>
          <cell r="K503" t="str">
            <v>통신 3-4-2</v>
          </cell>
          <cell r="R503" t="str">
            <v>단위 :</v>
          </cell>
          <cell r="S503" t="str">
            <v>개</v>
          </cell>
          <cell r="U503">
            <v>4000</v>
          </cell>
          <cell r="V503">
            <v>34665</v>
          </cell>
          <cell r="W503">
            <v>1039</v>
          </cell>
          <cell r="X503">
            <v>0</v>
          </cell>
        </row>
        <row r="504">
          <cell r="A504" t="str">
            <v>공         종</v>
          </cell>
          <cell r="B504" t="str">
            <v>규     격</v>
          </cell>
          <cell r="C504" t="str">
            <v>단 위</v>
          </cell>
          <cell r="D504" t="str">
            <v>수  량</v>
          </cell>
          <cell r="E504" t="str">
            <v>합 계</v>
          </cell>
          <cell r="G504" t="str">
            <v>재  료  비</v>
          </cell>
          <cell r="I504" t="str">
            <v>노  무  비</v>
          </cell>
          <cell r="K504" t="str">
            <v>경        비</v>
          </cell>
          <cell r="M504" t="str">
            <v>실       적</v>
          </cell>
          <cell r="S504" t="str">
            <v>비      고</v>
          </cell>
        </row>
        <row r="505">
          <cell r="E505" t="str">
            <v>단 가</v>
          </cell>
          <cell r="F505" t="str">
            <v>금 액</v>
          </cell>
          <cell r="G505" t="str">
            <v>단 가</v>
          </cell>
          <cell r="H505" t="str">
            <v>금   액</v>
          </cell>
          <cell r="I505" t="str">
            <v>단 가</v>
          </cell>
          <cell r="J505" t="str">
            <v>금   액</v>
          </cell>
          <cell r="K505" t="str">
            <v>단 가</v>
          </cell>
          <cell r="L505" t="str">
            <v>금   액</v>
          </cell>
          <cell r="M505" t="str">
            <v>소     계</v>
          </cell>
          <cell r="O505" t="str">
            <v>노    무     비</v>
          </cell>
          <cell r="Q505" t="str">
            <v>재료비 + 경비</v>
          </cell>
        </row>
        <row r="506">
          <cell r="E506" t="str">
            <v>단 가</v>
          </cell>
          <cell r="F506" t="str">
            <v>금   액</v>
          </cell>
          <cell r="G506" t="str">
            <v>단 가</v>
          </cell>
          <cell r="H506" t="str">
            <v>금   액</v>
          </cell>
          <cell r="I506" t="str">
            <v>단 가</v>
          </cell>
          <cell r="J506" t="str">
            <v>금   액</v>
          </cell>
          <cell r="K506" t="str">
            <v>단 가</v>
          </cell>
          <cell r="L506" t="str">
            <v>금   액</v>
          </cell>
          <cell r="M506" t="str">
            <v>단 가</v>
          </cell>
          <cell r="N506" t="str">
            <v>금   액</v>
          </cell>
          <cell r="O506" t="str">
            <v>단 가</v>
          </cell>
          <cell r="P506" t="str">
            <v>금   액</v>
          </cell>
          <cell r="Q506" t="str">
            <v>단 가</v>
          </cell>
          <cell r="R506" t="str">
            <v>금   액</v>
          </cell>
        </row>
        <row r="507">
          <cell r="A507" t="str">
            <v>접지동봉</v>
          </cell>
          <cell r="B507" t="str">
            <v>Ø16 x 1800L</v>
          </cell>
          <cell r="C507" t="str">
            <v>본</v>
          </cell>
          <cell r="D507">
            <v>1</v>
          </cell>
          <cell r="E507">
            <v>4000</v>
          </cell>
          <cell r="F507">
            <v>4000</v>
          </cell>
          <cell r="G507">
            <v>4000</v>
          </cell>
          <cell r="H507">
            <v>4000</v>
          </cell>
          <cell r="T507" t="str">
            <v>접지동봉Ø16 x 1800L</v>
          </cell>
        </row>
        <row r="508">
          <cell r="A508" t="str">
            <v>노무비</v>
          </cell>
          <cell r="B508" t="str">
            <v>통신외선공</v>
          </cell>
          <cell r="C508" t="str">
            <v>인</v>
          </cell>
          <cell r="D508">
            <v>0.2</v>
          </cell>
          <cell r="E508">
            <v>140017</v>
          </cell>
          <cell r="F508">
            <v>28003</v>
          </cell>
          <cell r="I508">
            <v>140017</v>
          </cell>
          <cell r="J508">
            <v>28003</v>
          </cell>
          <cell r="T508" t="str">
            <v>노무비통신외선공</v>
          </cell>
        </row>
        <row r="509">
          <cell r="B509" t="str">
            <v>보통인부</v>
          </cell>
          <cell r="C509" t="str">
            <v>매</v>
          </cell>
          <cell r="D509">
            <v>0.1</v>
          </cell>
          <cell r="E509">
            <v>66622</v>
          </cell>
          <cell r="F509">
            <v>6662</v>
          </cell>
          <cell r="I509">
            <v>66622</v>
          </cell>
          <cell r="J509">
            <v>6662</v>
          </cell>
          <cell r="T509" t="str">
            <v>보통인부</v>
          </cell>
        </row>
        <row r="510">
          <cell r="A510" t="str">
            <v>공구손료</v>
          </cell>
          <cell r="B510" t="str">
            <v>노무비의  3%</v>
          </cell>
          <cell r="C510" t="str">
            <v>식</v>
          </cell>
          <cell r="D510">
            <v>1</v>
          </cell>
          <cell r="E510">
            <v>1039</v>
          </cell>
          <cell r="F510">
            <v>1039</v>
          </cell>
          <cell r="J510">
            <v>0</v>
          </cell>
          <cell r="K510">
            <v>1039</v>
          </cell>
          <cell r="L510">
            <v>1039</v>
          </cell>
          <cell r="T510" t="str">
            <v>공구손료노무비의 3%</v>
          </cell>
        </row>
        <row r="525">
          <cell r="A525" t="str">
            <v>합   계</v>
          </cell>
          <cell r="F525">
            <v>39704</v>
          </cell>
          <cell r="H525">
            <v>4000</v>
          </cell>
          <cell r="J525">
            <v>34665</v>
          </cell>
          <cell r="L525">
            <v>1039</v>
          </cell>
          <cell r="N525">
            <v>0</v>
          </cell>
          <cell r="P525">
            <v>0</v>
          </cell>
          <cell r="R525">
            <v>0</v>
          </cell>
        </row>
        <row r="526">
          <cell r="A526" t="str">
            <v>일   위   대   가   표</v>
          </cell>
        </row>
        <row r="528">
          <cell r="A528">
            <v>107022</v>
          </cell>
          <cell r="B528" t="str">
            <v>접지선접속 및 단자설치</v>
          </cell>
          <cell r="G528" t="str">
            <v>규 격 :</v>
          </cell>
          <cell r="H528" t="str">
            <v>접지클램프</v>
          </cell>
          <cell r="K528" t="str">
            <v>통신 3-4-2</v>
          </cell>
          <cell r="R528" t="str">
            <v>단위 :</v>
          </cell>
          <cell r="S528" t="str">
            <v>개</v>
          </cell>
          <cell r="U528">
            <v>800</v>
          </cell>
          <cell r="V528">
            <v>7000</v>
          </cell>
          <cell r="W528">
            <v>210</v>
          </cell>
          <cell r="X528">
            <v>0</v>
          </cell>
        </row>
        <row r="529">
          <cell r="A529" t="str">
            <v>공         종</v>
          </cell>
          <cell r="B529" t="str">
            <v>규     격</v>
          </cell>
          <cell r="C529" t="str">
            <v>단 위</v>
          </cell>
          <cell r="D529" t="str">
            <v>수  량</v>
          </cell>
          <cell r="E529" t="str">
            <v>합 계</v>
          </cell>
          <cell r="G529" t="str">
            <v>재  료  비</v>
          </cell>
          <cell r="I529" t="str">
            <v>노  무  비</v>
          </cell>
          <cell r="K529" t="str">
            <v>경        비</v>
          </cell>
          <cell r="M529" t="str">
            <v>실       적</v>
          </cell>
          <cell r="S529" t="str">
            <v>비      고</v>
          </cell>
        </row>
        <row r="530">
          <cell r="E530" t="str">
            <v>단 가</v>
          </cell>
          <cell r="F530" t="str">
            <v>금 액</v>
          </cell>
          <cell r="G530" t="str">
            <v>단 가</v>
          </cell>
          <cell r="H530" t="str">
            <v>금   액</v>
          </cell>
          <cell r="I530" t="str">
            <v>단 가</v>
          </cell>
          <cell r="J530" t="str">
            <v>금   액</v>
          </cell>
          <cell r="K530" t="str">
            <v>단 가</v>
          </cell>
          <cell r="L530" t="str">
            <v>금   액</v>
          </cell>
          <cell r="M530" t="str">
            <v>소     계</v>
          </cell>
          <cell r="O530" t="str">
            <v>노    무     비</v>
          </cell>
          <cell r="Q530" t="str">
            <v>재료비 + 경비</v>
          </cell>
        </row>
        <row r="531">
          <cell r="E531" t="str">
            <v>단 가</v>
          </cell>
          <cell r="F531" t="str">
            <v>금   액</v>
          </cell>
          <cell r="G531" t="str">
            <v>단 가</v>
          </cell>
          <cell r="H531" t="str">
            <v>금   액</v>
          </cell>
          <cell r="I531" t="str">
            <v>단 가</v>
          </cell>
          <cell r="J531" t="str">
            <v>금   액</v>
          </cell>
          <cell r="K531" t="str">
            <v>단 가</v>
          </cell>
          <cell r="L531" t="str">
            <v>금   액</v>
          </cell>
          <cell r="M531" t="str">
            <v>단 가</v>
          </cell>
          <cell r="N531" t="str">
            <v>금   액</v>
          </cell>
          <cell r="O531" t="str">
            <v>단 가</v>
          </cell>
          <cell r="P531" t="str">
            <v>금   액</v>
          </cell>
          <cell r="Q531" t="str">
            <v>단 가</v>
          </cell>
          <cell r="R531" t="str">
            <v>금   액</v>
          </cell>
        </row>
        <row r="532">
          <cell r="A532" t="str">
            <v>접지클램프</v>
          </cell>
          <cell r="B532" t="str">
            <v>22sq x 22sq</v>
          </cell>
          <cell r="C532" t="str">
            <v>개</v>
          </cell>
          <cell r="D532">
            <v>1</v>
          </cell>
          <cell r="E532">
            <v>800</v>
          </cell>
          <cell r="F532">
            <v>800</v>
          </cell>
          <cell r="G532">
            <v>800</v>
          </cell>
          <cell r="H532">
            <v>800</v>
          </cell>
          <cell r="T532" t="str">
            <v>접지클램프22sq x 22sq</v>
          </cell>
        </row>
        <row r="533">
          <cell r="A533" t="str">
            <v>노무비</v>
          </cell>
          <cell r="B533" t="str">
            <v>통신외선공</v>
          </cell>
          <cell r="C533" t="str">
            <v>인</v>
          </cell>
          <cell r="D533">
            <v>0.05</v>
          </cell>
          <cell r="E533">
            <v>140017</v>
          </cell>
          <cell r="F533">
            <v>7000</v>
          </cell>
          <cell r="I533">
            <v>140017</v>
          </cell>
          <cell r="J533">
            <v>7000</v>
          </cell>
          <cell r="T533" t="str">
            <v>노무비통신외선공</v>
          </cell>
        </row>
        <row r="534">
          <cell r="A534" t="str">
            <v>공구손료</v>
          </cell>
          <cell r="B534" t="str">
            <v>노무비의  3%</v>
          </cell>
          <cell r="C534" t="str">
            <v>식</v>
          </cell>
          <cell r="D534">
            <v>1</v>
          </cell>
          <cell r="E534">
            <v>210</v>
          </cell>
          <cell r="F534">
            <v>210</v>
          </cell>
          <cell r="J534">
            <v>0</v>
          </cell>
          <cell r="K534">
            <v>210</v>
          </cell>
          <cell r="L534">
            <v>210</v>
          </cell>
          <cell r="T534" t="str">
            <v>공구손료노무비의 3%</v>
          </cell>
        </row>
        <row r="550">
          <cell r="A550" t="str">
            <v>합   계</v>
          </cell>
          <cell r="F550">
            <v>8010</v>
          </cell>
          <cell r="H550">
            <v>800</v>
          </cell>
          <cell r="J550">
            <v>7000</v>
          </cell>
          <cell r="L550">
            <v>210</v>
          </cell>
          <cell r="M550">
            <v>0</v>
          </cell>
          <cell r="N550">
            <v>0</v>
          </cell>
          <cell r="O550">
            <v>0</v>
          </cell>
          <cell r="P550">
            <v>0</v>
          </cell>
          <cell r="R550">
            <v>0</v>
          </cell>
        </row>
        <row r="551">
          <cell r="A551" t="str">
            <v>일   위   대   가   표</v>
          </cell>
        </row>
        <row r="553">
          <cell r="A553">
            <v>107023</v>
          </cell>
          <cell r="B553" t="str">
            <v>접지용전선설치</v>
          </cell>
          <cell r="G553" t="str">
            <v xml:space="preserve">규 격 : </v>
          </cell>
          <cell r="H553" t="str">
            <v>접지시설공사</v>
          </cell>
          <cell r="K553" t="str">
            <v>통신 3-4-2</v>
          </cell>
          <cell r="R553" t="str">
            <v>단위 :</v>
          </cell>
          <cell r="S553" t="str">
            <v xml:space="preserve"> m</v>
          </cell>
          <cell r="U553">
            <v>591</v>
          </cell>
          <cell r="V553">
            <v>10065</v>
          </cell>
          <cell r="W553">
            <v>302</v>
          </cell>
          <cell r="X553">
            <v>0</v>
          </cell>
        </row>
        <row r="554">
          <cell r="A554" t="str">
            <v>공         종</v>
          </cell>
          <cell r="B554" t="str">
            <v>규     격</v>
          </cell>
          <cell r="C554" t="str">
            <v>단 위</v>
          </cell>
          <cell r="D554" t="str">
            <v>수  량</v>
          </cell>
          <cell r="E554" t="str">
            <v>합 계</v>
          </cell>
          <cell r="G554" t="str">
            <v>재  료  비</v>
          </cell>
          <cell r="I554" t="str">
            <v>노  무  비</v>
          </cell>
          <cell r="K554" t="str">
            <v>경        비</v>
          </cell>
          <cell r="M554" t="str">
            <v>실     적</v>
          </cell>
          <cell r="S554" t="str">
            <v>비      고</v>
          </cell>
        </row>
        <row r="555">
          <cell r="E555" t="str">
            <v>단 가</v>
          </cell>
          <cell r="F555" t="str">
            <v>금 액</v>
          </cell>
          <cell r="G555" t="str">
            <v>단 가</v>
          </cell>
          <cell r="H555" t="str">
            <v>금   액</v>
          </cell>
          <cell r="I555" t="str">
            <v>단 가</v>
          </cell>
          <cell r="J555" t="str">
            <v>금   액</v>
          </cell>
          <cell r="K555" t="str">
            <v>단 가</v>
          </cell>
          <cell r="L555" t="str">
            <v>금   액</v>
          </cell>
          <cell r="M555" t="str">
            <v>소     계</v>
          </cell>
          <cell r="O555" t="str">
            <v>노    무     비</v>
          </cell>
          <cell r="Q555" t="str">
            <v>재료비 + 경비</v>
          </cell>
        </row>
        <row r="556">
          <cell r="E556" t="str">
            <v>단 가</v>
          </cell>
          <cell r="F556" t="str">
            <v>금   액</v>
          </cell>
          <cell r="G556" t="str">
            <v>단 가</v>
          </cell>
          <cell r="H556" t="str">
            <v>금   액</v>
          </cell>
          <cell r="I556" t="str">
            <v>단 가</v>
          </cell>
          <cell r="J556" t="str">
            <v>금   액</v>
          </cell>
          <cell r="K556" t="str">
            <v>단 가</v>
          </cell>
          <cell r="L556" t="str">
            <v>금   액</v>
          </cell>
          <cell r="M556" t="str">
            <v>단 가</v>
          </cell>
          <cell r="N556" t="str">
            <v>금   액</v>
          </cell>
          <cell r="O556" t="str">
            <v>단 가</v>
          </cell>
          <cell r="P556" t="str">
            <v>금   액</v>
          </cell>
          <cell r="Q556" t="str">
            <v>단 가</v>
          </cell>
          <cell r="R556" t="str">
            <v>금   액</v>
          </cell>
        </row>
        <row r="557">
          <cell r="A557" t="str">
            <v>케이블(접지)</v>
          </cell>
          <cell r="B557" t="str">
            <v>F-GV 6㎟</v>
          </cell>
          <cell r="C557" t="str">
            <v>m</v>
          </cell>
          <cell r="D557">
            <v>1.05</v>
          </cell>
          <cell r="E557">
            <v>552</v>
          </cell>
          <cell r="F557">
            <v>579</v>
          </cell>
          <cell r="G557">
            <v>552</v>
          </cell>
          <cell r="H557">
            <v>579</v>
          </cell>
          <cell r="S557" t="str">
            <v>옥외 5%할증</v>
          </cell>
          <cell r="T557" t="str">
            <v>케이블(접지)F-GV 6㎟</v>
          </cell>
        </row>
        <row r="558">
          <cell r="A558" t="str">
            <v>접지선 부설</v>
          </cell>
          <cell r="B558" t="str">
            <v>600V 비닐전선</v>
          </cell>
        </row>
        <row r="559">
          <cell r="A559" t="str">
            <v>노무비</v>
          </cell>
          <cell r="B559" t="str">
            <v>통신외선공</v>
          </cell>
          <cell r="C559" t="str">
            <v>개소</v>
          </cell>
          <cell r="D559">
            <v>0.05</v>
          </cell>
          <cell r="E559">
            <v>140017</v>
          </cell>
          <cell r="F559">
            <v>7000</v>
          </cell>
          <cell r="I559">
            <v>140017</v>
          </cell>
          <cell r="J559">
            <v>7000</v>
          </cell>
          <cell r="T559" t="str">
            <v>노무비통신외선공</v>
          </cell>
        </row>
        <row r="560">
          <cell r="B560" t="str">
            <v>보통인부</v>
          </cell>
          <cell r="C560" t="str">
            <v>개소</v>
          </cell>
          <cell r="D560">
            <v>2.5000000000000001E-2</v>
          </cell>
          <cell r="E560">
            <v>66622</v>
          </cell>
          <cell r="F560">
            <v>1665</v>
          </cell>
          <cell r="I560">
            <v>66622</v>
          </cell>
          <cell r="J560">
            <v>1665</v>
          </cell>
          <cell r="T560" t="str">
            <v>보통인부</v>
          </cell>
        </row>
        <row r="561">
          <cell r="A561" t="str">
            <v>접지선 매설</v>
          </cell>
          <cell r="B561" t="str">
            <v>10 ㎡ 이하</v>
          </cell>
          <cell r="C561" t="str">
            <v>m</v>
          </cell>
        </row>
        <row r="562">
          <cell r="B562" t="str">
            <v>통신외선공</v>
          </cell>
          <cell r="C562" t="str">
            <v>개소</v>
          </cell>
          <cell r="D562">
            <v>0.01</v>
          </cell>
          <cell r="E562">
            <v>140017</v>
          </cell>
          <cell r="F562">
            <v>1400</v>
          </cell>
          <cell r="I562">
            <v>140017</v>
          </cell>
          <cell r="J562">
            <v>1400</v>
          </cell>
          <cell r="T562" t="str">
            <v>통신외선공</v>
          </cell>
        </row>
        <row r="563">
          <cell r="A563" t="str">
            <v>잡재료비</v>
          </cell>
          <cell r="B563" t="str">
            <v>재료비의 2%</v>
          </cell>
          <cell r="C563" t="str">
            <v>식</v>
          </cell>
          <cell r="D563">
            <v>1</v>
          </cell>
          <cell r="F563">
            <v>11.58</v>
          </cell>
          <cell r="H563">
            <v>11.58</v>
          </cell>
        </row>
        <row r="564">
          <cell r="A564" t="str">
            <v>공구손료</v>
          </cell>
          <cell r="B564" t="str">
            <v>노무비의  3%</v>
          </cell>
          <cell r="C564" t="str">
            <v>식</v>
          </cell>
          <cell r="D564">
            <v>1</v>
          </cell>
          <cell r="E564">
            <v>0</v>
          </cell>
          <cell r="F564">
            <v>301.95</v>
          </cell>
          <cell r="L564">
            <v>301.95</v>
          </cell>
          <cell r="T564" t="str">
            <v>공구손료노무비의 3%</v>
          </cell>
        </row>
        <row r="566">
          <cell r="T566">
            <v>0</v>
          </cell>
        </row>
        <row r="575">
          <cell r="A575" t="str">
            <v>합   계</v>
          </cell>
          <cell r="F575">
            <v>10958</v>
          </cell>
          <cell r="H575">
            <v>591</v>
          </cell>
          <cell r="J575">
            <v>10065</v>
          </cell>
          <cell r="L575">
            <v>302</v>
          </cell>
          <cell r="N575">
            <v>0</v>
          </cell>
          <cell r="P575">
            <v>0</v>
          </cell>
          <cell r="R575">
            <v>0</v>
          </cell>
        </row>
        <row r="576">
          <cell r="A576" t="str">
            <v>일   위   대   가   표</v>
          </cell>
        </row>
        <row r="577">
          <cell r="U577" t="str">
            <v>재료비</v>
          </cell>
          <cell r="V577" t="str">
            <v>노무비</v>
          </cell>
          <cell r="W577" t="str">
            <v>경비</v>
          </cell>
        </row>
        <row r="578">
          <cell r="A578">
            <v>107024</v>
          </cell>
          <cell r="B578" t="str">
            <v>합성수지파형관 부설</v>
          </cell>
          <cell r="G578" t="str">
            <v xml:space="preserve">규격 : </v>
          </cell>
          <cell r="H578" t="str">
            <v>Ø50㎜ 이하</v>
          </cell>
          <cell r="K578" t="str">
            <v>통신 3-2-3</v>
          </cell>
          <cell r="R578" t="str">
            <v>단위 :</v>
          </cell>
          <cell r="S578" t="str">
            <v xml:space="preserve"> m</v>
          </cell>
          <cell r="U578">
            <v>350</v>
          </cell>
          <cell r="V578">
            <v>3612</v>
          </cell>
          <cell r="W578">
            <v>108</v>
          </cell>
        </row>
        <row r="579">
          <cell r="A579" t="str">
            <v>공          종</v>
          </cell>
          <cell r="B579" t="str">
            <v>규    격</v>
          </cell>
          <cell r="C579" t="str">
            <v>단위</v>
          </cell>
          <cell r="D579" t="str">
            <v>수 량</v>
          </cell>
          <cell r="E579" t="str">
            <v>합     계</v>
          </cell>
          <cell r="G579" t="str">
            <v>재  료  비</v>
          </cell>
          <cell r="I579" t="str">
            <v>노  무  비</v>
          </cell>
          <cell r="K579" t="str">
            <v>경    비</v>
          </cell>
          <cell r="M579" t="str">
            <v>실     적</v>
          </cell>
          <cell r="S579" t="str">
            <v>비    고</v>
          </cell>
        </row>
        <row r="580">
          <cell r="E580" t="str">
            <v>단 가</v>
          </cell>
          <cell r="F580" t="str">
            <v>금 액</v>
          </cell>
          <cell r="G580" t="str">
            <v>단 가</v>
          </cell>
          <cell r="H580" t="str">
            <v>금 액</v>
          </cell>
          <cell r="I580" t="str">
            <v>단 가</v>
          </cell>
          <cell r="J580" t="str">
            <v>금 액</v>
          </cell>
          <cell r="K580" t="str">
            <v>단 가</v>
          </cell>
          <cell r="L580" t="str">
            <v>금 액</v>
          </cell>
          <cell r="M580" t="str">
            <v>소     계</v>
          </cell>
          <cell r="O580" t="str">
            <v>노    무     비</v>
          </cell>
          <cell r="Q580" t="str">
            <v>재료비 + 경비</v>
          </cell>
        </row>
        <row r="581">
          <cell r="E581" t="str">
            <v>단 가</v>
          </cell>
          <cell r="F581" t="str">
            <v>금   액</v>
          </cell>
          <cell r="G581" t="str">
            <v>단 가</v>
          </cell>
          <cell r="H581" t="str">
            <v>금   액</v>
          </cell>
          <cell r="I581" t="str">
            <v>단 가</v>
          </cell>
          <cell r="J581" t="str">
            <v>금   액</v>
          </cell>
          <cell r="K581" t="str">
            <v>단 가</v>
          </cell>
          <cell r="L581" t="str">
            <v>금   액</v>
          </cell>
          <cell r="M581" t="str">
            <v>단 가</v>
          </cell>
          <cell r="N581" t="str">
            <v>금   액</v>
          </cell>
          <cell r="O581" t="str">
            <v>단 가</v>
          </cell>
          <cell r="P581" t="str">
            <v>금   액</v>
          </cell>
          <cell r="Q581" t="str">
            <v>단 가</v>
          </cell>
          <cell r="R581" t="str">
            <v>금   액</v>
          </cell>
        </row>
        <row r="582">
          <cell r="A582" t="str">
            <v>전선관(ELP)</v>
          </cell>
          <cell r="B582" t="str">
            <v>Ø30㎜</v>
          </cell>
          <cell r="C582" t="str">
            <v>m</v>
          </cell>
          <cell r="D582">
            <v>1.03</v>
          </cell>
          <cell r="E582">
            <v>280</v>
          </cell>
          <cell r="F582">
            <v>288</v>
          </cell>
          <cell r="G582">
            <v>280</v>
          </cell>
          <cell r="H582">
            <v>288</v>
          </cell>
          <cell r="S582" t="str">
            <v>전선관 3%할증</v>
          </cell>
        </row>
        <row r="583">
          <cell r="A583" t="str">
            <v>노무비</v>
          </cell>
          <cell r="B583" t="str">
            <v>통신외선공</v>
          </cell>
          <cell r="C583" t="str">
            <v>인</v>
          </cell>
          <cell r="D583">
            <v>1.2E-2</v>
          </cell>
          <cell r="E583">
            <v>140017</v>
          </cell>
          <cell r="F583">
            <v>1680</v>
          </cell>
          <cell r="I583">
            <v>140017</v>
          </cell>
          <cell r="J583">
            <v>1680</v>
          </cell>
        </row>
        <row r="584">
          <cell r="B584" t="str">
            <v>보통인부</v>
          </cell>
          <cell r="C584" t="str">
            <v>인</v>
          </cell>
          <cell r="D584">
            <v>2.8999999999999998E-2</v>
          </cell>
          <cell r="E584">
            <v>66622</v>
          </cell>
          <cell r="F584">
            <v>1932</v>
          </cell>
          <cell r="I584">
            <v>66622</v>
          </cell>
          <cell r="J584">
            <v>1932</v>
          </cell>
        </row>
        <row r="585">
          <cell r="A585" t="str">
            <v>전선관 부속자재</v>
          </cell>
          <cell r="B585" t="str">
            <v>재료비의 20%</v>
          </cell>
          <cell r="C585" t="str">
            <v>식</v>
          </cell>
          <cell r="D585">
            <v>1</v>
          </cell>
          <cell r="F585">
            <v>57</v>
          </cell>
          <cell r="G585">
            <v>57</v>
          </cell>
          <cell r="H585">
            <v>57</v>
          </cell>
        </row>
        <row r="586">
          <cell r="A586" t="str">
            <v>잡재료비</v>
          </cell>
          <cell r="B586" t="str">
            <v>재료비의 2%</v>
          </cell>
          <cell r="C586" t="str">
            <v>식</v>
          </cell>
          <cell r="D586">
            <v>1</v>
          </cell>
          <cell r="F586">
            <v>5</v>
          </cell>
          <cell r="H586">
            <v>5</v>
          </cell>
        </row>
        <row r="587">
          <cell r="A587" t="str">
            <v>공구손료</v>
          </cell>
          <cell r="B587" t="str">
            <v>노무비의 3%</v>
          </cell>
          <cell r="C587" t="str">
            <v>식</v>
          </cell>
          <cell r="D587">
            <v>1</v>
          </cell>
          <cell r="E587">
            <v>108</v>
          </cell>
          <cell r="F587">
            <v>108</v>
          </cell>
          <cell r="K587">
            <v>108</v>
          </cell>
          <cell r="L587">
            <v>108</v>
          </cell>
        </row>
        <row r="600">
          <cell r="A600" t="str">
            <v>합   계</v>
          </cell>
          <cell r="F600">
            <v>4070</v>
          </cell>
          <cell r="H600">
            <v>350</v>
          </cell>
          <cell r="J600">
            <v>3612</v>
          </cell>
          <cell r="L600">
            <v>108</v>
          </cell>
          <cell r="M600">
            <v>0</v>
          </cell>
          <cell r="N600">
            <v>0</v>
          </cell>
          <cell r="P600">
            <v>0</v>
          </cell>
          <cell r="R600">
            <v>0</v>
          </cell>
        </row>
      </sheetData>
      <sheetData sheetId="3" refreshError="1"/>
      <sheetData sheetId="4" refreshError="1"/>
      <sheetData sheetId="5" refreshError="1"/>
      <sheetData sheetId="6" refreshError="1"/>
      <sheetData sheetId="7" refreshError="1"/>
      <sheetData sheetId="8" refreshError="1"/>
      <sheetData sheetId="9" refreshError="1">
        <row r="1">
          <cell r="V1">
            <v>0</v>
          </cell>
          <cell r="W1">
            <v>0</v>
          </cell>
        </row>
        <row r="2">
          <cell r="V2">
            <v>0</v>
          </cell>
          <cell r="W2">
            <v>0</v>
          </cell>
        </row>
        <row r="3">
          <cell r="V3">
            <v>0</v>
          </cell>
        </row>
        <row r="4">
          <cell r="V4">
            <v>0</v>
          </cell>
        </row>
        <row r="5">
          <cell r="U5" t="str">
            <v>휘발유무연</v>
          </cell>
          <cell r="V5">
            <v>1622.8</v>
          </cell>
          <cell r="W5" t="str">
            <v>ℓ</v>
          </cell>
        </row>
        <row r="6">
          <cell r="U6" t="str">
            <v>경유저유황0.003%</v>
          </cell>
          <cell r="V6">
            <v>1411.89</v>
          </cell>
          <cell r="W6" t="str">
            <v>ℓ</v>
          </cell>
        </row>
        <row r="7">
          <cell r="U7" t="str">
            <v>레미콘(무근용)40-18-8</v>
          </cell>
          <cell r="V7">
            <v>47250</v>
          </cell>
          <cell r="W7" t="str">
            <v>㎥</v>
          </cell>
        </row>
        <row r="8">
          <cell r="U8" t="str">
            <v>누전차단기 자동복구장치KESCO 인증, 기어드모터방식, 30A</v>
          </cell>
          <cell r="V8">
            <v>627100</v>
          </cell>
          <cell r="W8" t="str">
            <v>대</v>
          </cell>
        </row>
        <row r="9">
          <cell r="U9" t="str">
            <v>전선관(ELP)Ø30㎜</v>
          </cell>
          <cell r="V9">
            <v>280</v>
          </cell>
          <cell r="W9" t="str">
            <v>m</v>
          </cell>
        </row>
        <row r="10">
          <cell r="U10" t="str">
            <v>접지동봉Ø16 x 1800L</v>
          </cell>
          <cell r="V10">
            <v>4000</v>
          </cell>
          <cell r="W10" t="str">
            <v>본</v>
          </cell>
        </row>
        <row r="11">
          <cell r="U11" t="str">
            <v>접지클램프22sq x 22sq</v>
          </cell>
          <cell r="V11">
            <v>800</v>
          </cell>
          <cell r="W11" t="str">
            <v>개</v>
          </cell>
        </row>
        <row r="12">
          <cell r="U12" t="str">
            <v>케이블(마이크용)MW-3200 x 2C</v>
          </cell>
          <cell r="V12">
            <v>1200</v>
          </cell>
          <cell r="W12" t="str">
            <v>m</v>
          </cell>
        </row>
        <row r="13">
          <cell r="U13" t="str">
            <v>케이블(전원)CV 2.5㎟ x 2C</v>
          </cell>
          <cell r="V13">
            <v>899</v>
          </cell>
          <cell r="W13" t="str">
            <v>m</v>
          </cell>
        </row>
        <row r="14">
          <cell r="U14" t="str">
            <v>케이블(접지)F-GV 6㎟</v>
          </cell>
          <cell r="V14">
            <v>552</v>
          </cell>
          <cell r="W14" t="str">
            <v>m</v>
          </cell>
        </row>
        <row r="15">
          <cell r="U15" t="str">
            <v>케이블(제어)CVV-SB 2.5㎟ x 2C-1L</v>
          </cell>
          <cell r="V15">
            <v>1473</v>
          </cell>
          <cell r="W15" t="str">
            <v>m</v>
          </cell>
        </row>
        <row r="16">
          <cell r="U16" t="str">
            <v>케이블(UTP)CAT.5/㎝ 4P</v>
          </cell>
          <cell r="V16">
            <v>360</v>
          </cell>
          <cell r="W16" t="str">
            <v>m</v>
          </cell>
        </row>
        <row r="17">
          <cell r="U17" t="str">
            <v>UTP 컨넥터RJ-45</v>
          </cell>
          <cell r="V17">
            <v>450</v>
          </cell>
          <cell r="W17" t="str">
            <v>개</v>
          </cell>
        </row>
        <row r="18">
          <cell r="U18" t="str">
            <v>케이블(스피커용)VCT 1.5㎟ x 3C</v>
          </cell>
          <cell r="V18">
            <v>679</v>
          </cell>
          <cell r="W18" t="str">
            <v>m</v>
          </cell>
        </row>
        <row r="19">
          <cell r="U19" t="str">
            <v>카메라(Speed Dome)1/4" COLOR CCD 0.001Lux(NVS 일체형)</v>
          </cell>
          <cell r="V19">
            <v>4450000</v>
          </cell>
          <cell r="W19" t="str">
            <v>대</v>
          </cell>
        </row>
        <row r="20">
          <cell r="U20" t="str">
            <v>비상벨, 마이크 함체마이크, 비상벨 포함</v>
          </cell>
          <cell r="V20">
            <v>126000</v>
          </cell>
          <cell r="W20" t="str">
            <v>대</v>
          </cell>
        </row>
        <row r="21">
          <cell r="U21" t="str">
            <v>비상경광등Strobe 원형경광등</v>
          </cell>
          <cell r="V21">
            <v>75000</v>
          </cell>
          <cell r="W21" t="str">
            <v>대</v>
          </cell>
        </row>
        <row r="22">
          <cell r="U22" t="str">
            <v>스포트라이트LED Type, 25W(SMPS 포함)</v>
          </cell>
          <cell r="V22">
            <v>450000</v>
          </cell>
          <cell r="W22" t="str">
            <v>대</v>
          </cell>
        </row>
        <row r="23">
          <cell r="U23" t="str">
            <v>스피커(AMP 일체형)20W</v>
          </cell>
          <cell r="V23">
            <v>625800</v>
          </cell>
          <cell r="W23" t="str">
            <v>대</v>
          </cell>
        </row>
        <row r="24">
          <cell r="U24" t="str">
            <v>써지보호기신호(제어)용</v>
          </cell>
          <cell r="V24">
            <v>200000</v>
          </cell>
          <cell r="W24" t="str">
            <v>대</v>
          </cell>
        </row>
        <row r="25">
          <cell r="U25" t="str">
            <v>써지보호기전원용</v>
          </cell>
          <cell r="V25">
            <v>300000</v>
          </cell>
          <cell r="W25" t="str">
            <v>대</v>
          </cell>
        </row>
        <row r="26">
          <cell r="U26" t="str">
            <v>마이크스탠드 마이크</v>
          </cell>
          <cell r="V26">
            <v>112000</v>
          </cell>
          <cell r="W26" t="str">
            <v>개</v>
          </cell>
        </row>
        <row r="27">
          <cell r="U27" t="str">
            <v>앰프60W</v>
          </cell>
          <cell r="V27">
            <v>420000</v>
          </cell>
          <cell r="W27" t="str">
            <v>대</v>
          </cell>
        </row>
        <row r="28">
          <cell r="U28" t="str">
            <v>Camera Pole(암 2~3m)STS 200 x 200 x 5m(3t), ARM 2~3m가변</v>
          </cell>
          <cell r="V28">
            <v>3950000</v>
          </cell>
          <cell r="W28" t="str">
            <v>본</v>
          </cell>
        </row>
        <row r="29">
          <cell r="U29" t="str">
            <v>Camera Pole(암 1.2m)STS 200 x 200 x 5m(3t), ARM 1.2m</v>
          </cell>
          <cell r="V29">
            <v>3730000</v>
          </cell>
          <cell r="W29" t="str">
            <v>본</v>
          </cell>
        </row>
        <row r="30">
          <cell r="U30" t="str">
            <v>폴 베이스 ANCHOR(기성품)엥커볼트 1" 500㎜ 포함</v>
          </cell>
          <cell r="V30">
            <v>63000</v>
          </cell>
          <cell r="W30" t="str">
            <v>대</v>
          </cell>
        </row>
        <row r="31">
          <cell r="U31" t="str">
            <v>폴 베이스 커버STS 304 Φ500(1.5t), 주문제작</v>
          </cell>
          <cell r="V31">
            <v>115000</v>
          </cell>
          <cell r="W31" t="str">
            <v>EA</v>
          </cell>
        </row>
        <row r="32">
          <cell r="U32" t="str">
            <v>볼트캡M26</v>
          </cell>
          <cell r="V32">
            <v>4390</v>
          </cell>
          <cell r="W32" t="str">
            <v>개</v>
          </cell>
        </row>
        <row r="33">
          <cell r="U33" t="str">
            <v>앙카너셔Φ35, 용융아연 볼트</v>
          </cell>
          <cell r="V33">
            <v>840</v>
          </cell>
          <cell r="W33" t="str">
            <v>개</v>
          </cell>
        </row>
        <row r="34">
          <cell r="U34" t="str">
            <v>앙카와셔Φ35, 용융아연 볼트</v>
          </cell>
          <cell r="V34">
            <v>840</v>
          </cell>
          <cell r="W34" t="str">
            <v>개</v>
          </cell>
        </row>
        <row r="35">
          <cell r="U35" t="str">
            <v>안내표지판(제작품)폴 부착(Steel)</v>
          </cell>
          <cell r="V35">
            <v>255000</v>
          </cell>
          <cell r="W35" t="str">
            <v>대</v>
          </cell>
        </row>
        <row r="36">
          <cell r="U36" t="str">
            <v>현장포인트팻말(제작품)2도 색상(코팅), 스틸 재질</v>
          </cell>
          <cell r="V36">
            <v>12000</v>
          </cell>
          <cell r="W36" t="str">
            <v>개</v>
          </cell>
        </row>
        <row r="37">
          <cell r="U37">
            <v>0</v>
          </cell>
          <cell r="V37">
            <v>0</v>
          </cell>
          <cell r="W37">
            <v>0</v>
          </cell>
        </row>
        <row r="38">
          <cell r="U38">
            <v>0</v>
          </cell>
          <cell r="V38">
            <v>0</v>
          </cell>
          <cell r="W38">
            <v>0</v>
          </cell>
        </row>
      </sheetData>
      <sheetData sheetId="10" refreshError="1">
        <row r="1">
          <cell r="B1">
            <v>0</v>
          </cell>
          <cell r="C1">
            <v>0</v>
          </cell>
        </row>
        <row r="2">
          <cell r="B2">
            <v>0</v>
          </cell>
          <cell r="C2">
            <v>0</v>
          </cell>
        </row>
        <row r="3">
          <cell r="B3" t="str">
            <v>직 종 명</v>
          </cell>
          <cell r="C3" t="str">
            <v>노임단가</v>
          </cell>
        </row>
        <row r="4">
          <cell r="B4">
            <v>0</v>
          </cell>
          <cell r="C4">
            <v>0</v>
          </cell>
        </row>
        <row r="5">
          <cell r="B5" t="str">
            <v>갱부</v>
          </cell>
          <cell r="C5">
            <v>69527</v>
          </cell>
        </row>
        <row r="6">
          <cell r="B6" t="str">
            <v>건축목공</v>
          </cell>
          <cell r="C6">
            <v>101831</v>
          </cell>
        </row>
        <row r="7">
          <cell r="B7" t="str">
            <v>형틀목공</v>
          </cell>
          <cell r="C7">
            <v>100469</v>
          </cell>
        </row>
        <row r="8">
          <cell r="B8" t="str">
            <v>창호목공</v>
          </cell>
          <cell r="C8">
            <v>91294</v>
          </cell>
        </row>
        <row r="9">
          <cell r="B9" t="str">
            <v>철골공</v>
          </cell>
          <cell r="C9">
            <v>104340</v>
          </cell>
        </row>
        <row r="10">
          <cell r="B10" t="str">
            <v>철공</v>
          </cell>
          <cell r="C10">
            <v>111574</v>
          </cell>
        </row>
        <row r="11">
          <cell r="B11" t="str">
            <v>철근공</v>
          </cell>
          <cell r="C11">
            <v>110775</v>
          </cell>
        </row>
        <row r="12">
          <cell r="B12" t="str">
            <v>철판공</v>
          </cell>
          <cell r="C12">
            <v>98616</v>
          </cell>
        </row>
        <row r="13">
          <cell r="B13" t="str">
            <v>샷시공</v>
          </cell>
          <cell r="C13">
            <v>92773</v>
          </cell>
        </row>
        <row r="14">
          <cell r="B14" t="str">
            <v>절단공</v>
          </cell>
          <cell r="C14">
            <v>94852</v>
          </cell>
        </row>
        <row r="15">
          <cell r="B15" t="str">
            <v>석공</v>
          </cell>
          <cell r="C15">
            <v>103576</v>
          </cell>
        </row>
        <row r="16">
          <cell r="B16" t="str">
            <v>특수비계공</v>
          </cell>
          <cell r="C16">
            <v>128429</v>
          </cell>
        </row>
        <row r="17">
          <cell r="B17" t="str">
            <v>비계공</v>
          </cell>
          <cell r="C17">
            <v>116264</v>
          </cell>
        </row>
        <row r="18">
          <cell r="B18" t="str">
            <v>동발공(터널)</v>
          </cell>
          <cell r="C18">
            <v>74727</v>
          </cell>
        </row>
        <row r="19">
          <cell r="B19" t="str">
            <v>조적공</v>
          </cell>
          <cell r="C19">
            <v>89437</v>
          </cell>
        </row>
        <row r="20">
          <cell r="B20" t="str">
            <v>치장벽돌공</v>
          </cell>
          <cell r="C20">
            <v>92669</v>
          </cell>
        </row>
        <row r="21">
          <cell r="B21" t="str">
            <v>벽돌(블럭)제작공</v>
          </cell>
          <cell r="C21">
            <v>91608</v>
          </cell>
        </row>
        <row r="22">
          <cell r="B22" t="str">
            <v>미장공</v>
          </cell>
          <cell r="C22">
            <v>93579</v>
          </cell>
        </row>
        <row r="23">
          <cell r="B23" t="str">
            <v>방수공</v>
          </cell>
          <cell r="C23">
            <v>75703</v>
          </cell>
        </row>
        <row r="24">
          <cell r="B24" t="str">
            <v>타일공</v>
          </cell>
          <cell r="C24">
            <v>95954</v>
          </cell>
        </row>
        <row r="25">
          <cell r="B25" t="str">
            <v>줄눈공</v>
          </cell>
          <cell r="C25">
            <v>86407</v>
          </cell>
        </row>
        <row r="26">
          <cell r="B26" t="str">
            <v>연마공</v>
          </cell>
          <cell r="C26">
            <v>83169</v>
          </cell>
        </row>
        <row r="27">
          <cell r="B27" t="str">
            <v>콘크리트공</v>
          </cell>
          <cell r="C27">
            <v>98735</v>
          </cell>
        </row>
        <row r="28">
          <cell r="B28" t="str">
            <v>보일러공</v>
          </cell>
          <cell r="C28">
            <v>90556</v>
          </cell>
        </row>
        <row r="29">
          <cell r="B29" t="str">
            <v>배관공</v>
          </cell>
          <cell r="C29">
            <v>87372</v>
          </cell>
        </row>
        <row r="30">
          <cell r="B30" t="str">
            <v>배관공(수도)</v>
          </cell>
          <cell r="C30">
            <v>114758</v>
          </cell>
        </row>
        <row r="31">
          <cell r="B31" t="str">
            <v>위생공</v>
          </cell>
          <cell r="C31">
            <v>81777</v>
          </cell>
        </row>
        <row r="32">
          <cell r="B32" t="str">
            <v>보온공</v>
          </cell>
          <cell r="C32">
            <v>85836</v>
          </cell>
        </row>
        <row r="33">
          <cell r="B33" t="str">
            <v>도장공</v>
          </cell>
          <cell r="C33">
            <v>93734</v>
          </cell>
        </row>
        <row r="34">
          <cell r="B34" t="str">
            <v>내장공</v>
          </cell>
          <cell r="C34">
            <v>95706</v>
          </cell>
        </row>
        <row r="35">
          <cell r="B35" t="str">
            <v>도배공</v>
          </cell>
          <cell r="C35">
            <v>79641</v>
          </cell>
        </row>
        <row r="36">
          <cell r="B36" t="str">
            <v>지붕잇기공</v>
          </cell>
          <cell r="C36">
            <v>96512</v>
          </cell>
        </row>
        <row r="37">
          <cell r="B37" t="str">
            <v>견출공</v>
          </cell>
          <cell r="C37">
            <v>90015</v>
          </cell>
        </row>
        <row r="38">
          <cell r="B38" t="str">
            <v>판넬조립공</v>
          </cell>
          <cell r="C38">
            <v>95224</v>
          </cell>
        </row>
        <row r="39">
          <cell r="B39" t="str">
            <v>화약취급공</v>
          </cell>
          <cell r="C39">
            <v>91390</v>
          </cell>
        </row>
        <row r="40">
          <cell r="B40" t="str">
            <v>착암공</v>
          </cell>
          <cell r="C40">
            <v>77924</v>
          </cell>
        </row>
        <row r="41">
          <cell r="B41" t="str">
            <v>보안공</v>
          </cell>
          <cell r="C41">
            <v>70848</v>
          </cell>
        </row>
        <row r="42">
          <cell r="B42" t="str">
            <v>포장공</v>
          </cell>
          <cell r="C42">
            <v>94418</v>
          </cell>
        </row>
        <row r="43">
          <cell r="B43" t="str">
            <v>포설공</v>
          </cell>
          <cell r="C43">
            <v>91832</v>
          </cell>
        </row>
        <row r="44">
          <cell r="B44" t="str">
            <v>궤도공</v>
          </cell>
          <cell r="C44">
            <v>91851</v>
          </cell>
        </row>
        <row r="45">
          <cell r="B45" t="str">
            <v>용접공(철도)</v>
          </cell>
          <cell r="C45">
            <v>90331</v>
          </cell>
        </row>
        <row r="46">
          <cell r="B46" t="str">
            <v>잠수부</v>
          </cell>
          <cell r="C46">
            <v>140154</v>
          </cell>
        </row>
        <row r="47">
          <cell r="B47" t="str">
            <v>보링공(지질조사)</v>
          </cell>
          <cell r="C47">
            <v>85532</v>
          </cell>
        </row>
        <row r="48">
          <cell r="B48" t="str">
            <v>조경공</v>
          </cell>
          <cell r="C48">
            <v>87542</v>
          </cell>
        </row>
        <row r="49">
          <cell r="B49" t="str">
            <v>벌목부</v>
          </cell>
          <cell r="C49">
            <v>85877</v>
          </cell>
        </row>
        <row r="50">
          <cell r="B50" t="str">
            <v>조림인부</v>
          </cell>
          <cell r="C50">
            <v>75915</v>
          </cell>
        </row>
        <row r="51">
          <cell r="B51" t="str">
            <v>플랜트기계설치공</v>
          </cell>
          <cell r="C51">
            <v>123613</v>
          </cell>
        </row>
        <row r="52">
          <cell r="B52" t="str">
            <v>플랜트특수용접공</v>
          </cell>
          <cell r="C52">
            <v>163473</v>
          </cell>
        </row>
        <row r="53">
          <cell r="B53" t="str">
            <v>플랜트용접공</v>
          </cell>
          <cell r="C53">
            <v>143061</v>
          </cell>
        </row>
        <row r="54">
          <cell r="B54" t="str">
            <v>플랜트배관공</v>
          </cell>
          <cell r="C54">
            <v>137627</v>
          </cell>
        </row>
        <row r="55">
          <cell r="B55" t="str">
            <v>플랜트제관공</v>
          </cell>
          <cell r="C55">
            <v>121065</v>
          </cell>
        </row>
        <row r="56">
          <cell r="B56" t="str">
            <v>시공측량사</v>
          </cell>
          <cell r="C56">
            <v>78731</v>
          </cell>
        </row>
        <row r="57">
          <cell r="B57" t="str">
            <v>시공측량사조수</v>
          </cell>
          <cell r="C57">
            <v>58966</v>
          </cell>
        </row>
        <row r="58">
          <cell r="B58" t="str">
            <v>측부</v>
          </cell>
          <cell r="C58">
            <v>51040</v>
          </cell>
        </row>
        <row r="59">
          <cell r="B59" t="str">
            <v>송전전공</v>
          </cell>
          <cell r="C59">
            <v>287923</v>
          </cell>
        </row>
        <row r="60">
          <cell r="B60" t="str">
            <v>송전활선전공</v>
          </cell>
          <cell r="C60">
            <v>312010</v>
          </cell>
        </row>
        <row r="61">
          <cell r="B61" t="str">
            <v>배전전공</v>
          </cell>
          <cell r="C61">
            <v>184446</v>
          </cell>
        </row>
        <row r="62">
          <cell r="B62" t="str">
            <v>배전활선전공</v>
          </cell>
          <cell r="C62">
            <v>294114</v>
          </cell>
        </row>
        <row r="63">
          <cell r="B63" t="str">
            <v>플랜트전공</v>
          </cell>
          <cell r="C63">
            <v>110014</v>
          </cell>
        </row>
        <row r="64">
          <cell r="B64" t="str">
            <v>내선전공</v>
          </cell>
          <cell r="C64">
            <v>94191</v>
          </cell>
        </row>
        <row r="65">
          <cell r="B65" t="str">
            <v>특고압케이블전공</v>
          </cell>
          <cell r="C65">
            <v>176209</v>
          </cell>
        </row>
        <row r="66">
          <cell r="B66" t="str">
            <v>고압케이블전공</v>
          </cell>
          <cell r="C66">
            <v>143780</v>
          </cell>
        </row>
        <row r="67">
          <cell r="B67" t="str">
            <v>저압케이블전공</v>
          </cell>
          <cell r="C67">
            <v>116832</v>
          </cell>
        </row>
        <row r="68">
          <cell r="B68" t="str">
            <v>철도신호공</v>
          </cell>
          <cell r="C68">
            <v>125056</v>
          </cell>
        </row>
        <row r="69">
          <cell r="B69" t="str">
            <v>계장공</v>
          </cell>
          <cell r="C69">
            <v>113833</v>
          </cell>
        </row>
        <row r="70">
          <cell r="B70" t="str">
            <v>통신외선공</v>
          </cell>
          <cell r="C70">
            <v>140017</v>
          </cell>
        </row>
        <row r="71">
          <cell r="B71" t="str">
            <v>통신설비공</v>
          </cell>
          <cell r="C71">
            <v>115305</v>
          </cell>
        </row>
        <row r="72">
          <cell r="B72" t="str">
            <v>통신내선공</v>
          </cell>
          <cell r="C72">
            <v>93973</v>
          </cell>
        </row>
        <row r="73">
          <cell r="B73" t="str">
            <v>통신케이블공</v>
          </cell>
          <cell r="C73">
            <v>157299</v>
          </cell>
        </row>
        <row r="74">
          <cell r="B74" t="str">
            <v>무선안테나공</v>
          </cell>
          <cell r="C74">
            <v>119649</v>
          </cell>
        </row>
        <row r="75">
          <cell r="B75" t="str">
            <v>작업반장</v>
          </cell>
          <cell r="C75">
            <v>90786</v>
          </cell>
        </row>
        <row r="76">
          <cell r="B76" t="str">
            <v>목도</v>
          </cell>
          <cell r="C76">
            <v>90995</v>
          </cell>
        </row>
        <row r="77">
          <cell r="B77" t="str">
            <v>조력공</v>
          </cell>
          <cell r="C77">
            <v>80139</v>
          </cell>
        </row>
        <row r="78">
          <cell r="B78" t="str">
            <v>특별인부</v>
          </cell>
          <cell r="C78">
            <v>84686</v>
          </cell>
        </row>
        <row r="79">
          <cell r="B79" t="str">
            <v>보통인부</v>
          </cell>
          <cell r="C79">
            <v>66622</v>
          </cell>
        </row>
        <row r="80">
          <cell r="B80" t="str">
            <v>건설기계운전기사</v>
          </cell>
          <cell r="C80">
            <v>95508</v>
          </cell>
        </row>
        <row r="81">
          <cell r="B81" t="str">
            <v>건설기계조장</v>
          </cell>
          <cell r="C81">
            <v>92297</v>
          </cell>
        </row>
        <row r="82">
          <cell r="B82" t="str">
            <v>운전사(운반차)</v>
          </cell>
          <cell r="C82">
            <v>79737</v>
          </cell>
        </row>
        <row r="83">
          <cell r="B83" t="str">
            <v>운전사(기계)</v>
          </cell>
          <cell r="C83">
            <v>69388</v>
          </cell>
        </row>
        <row r="84">
          <cell r="B84" t="str">
            <v>건설기계운전조수</v>
          </cell>
          <cell r="C84">
            <v>55282</v>
          </cell>
        </row>
        <row r="85">
          <cell r="B85" t="str">
            <v>고급선원</v>
          </cell>
          <cell r="C85">
            <v>96955</v>
          </cell>
        </row>
        <row r="86">
          <cell r="B86" t="str">
            <v>보통선원</v>
          </cell>
          <cell r="C86">
            <v>73337</v>
          </cell>
        </row>
        <row r="87">
          <cell r="B87" t="str">
            <v>선부</v>
          </cell>
          <cell r="C87">
            <v>56046</v>
          </cell>
        </row>
        <row r="88">
          <cell r="B88" t="str">
            <v>준설선선장</v>
          </cell>
          <cell r="C88">
            <v>100428</v>
          </cell>
        </row>
        <row r="89">
          <cell r="B89" t="str">
            <v>준설선기관장</v>
          </cell>
          <cell r="C89">
            <v>88597</v>
          </cell>
        </row>
        <row r="90">
          <cell r="B90" t="str">
            <v>준설선기관사</v>
          </cell>
          <cell r="C90">
            <v>81042</v>
          </cell>
        </row>
        <row r="91">
          <cell r="B91" t="str">
            <v>준설선운전사</v>
          </cell>
          <cell r="C91">
            <v>89831</v>
          </cell>
        </row>
        <row r="92">
          <cell r="B92" t="str">
            <v>준설선전기사</v>
          </cell>
          <cell r="C92">
            <v>82800</v>
          </cell>
        </row>
        <row r="93">
          <cell r="B93" t="str">
            <v>기계설치공</v>
          </cell>
          <cell r="C93">
            <v>85723</v>
          </cell>
        </row>
        <row r="94">
          <cell r="B94" t="str">
            <v>기계공</v>
          </cell>
          <cell r="C94">
            <v>81094</v>
          </cell>
        </row>
        <row r="95">
          <cell r="B95" t="str">
            <v>현도사</v>
          </cell>
          <cell r="C95">
            <v>84785</v>
          </cell>
        </row>
        <row r="96">
          <cell r="B96" t="str">
            <v>제도사</v>
          </cell>
          <cell r="C96">
            <v>74919</v>
          </cell>
        </row>
        <row r="97">
          <cell r="B97" t="str">
            <v>시험관련기사(시험사1급)</v>
          </cell>
          <cell r="C97">
            <v>72502</v>
          </cell>
        </row>
        <row r="98">
          <cell r="B98" t="str">
            <v>시험관련산업기사(2급)</v>
          </cell>
          <cell r="C98">
            <v>62979</v>
          </cell>
        </row>
        <row r="99">
          <cell r="B99" t="str">
            <v>시험보조수</v>
          </cell>
          <cell r="C99">
            <v>59227</v>
          </cell>
        </row>
        <row r="100">
          <cell r="B100" t="str">
            <v>유리공</v>
          </cell>
          <cell r="C100">
            <v>94593</v>
          </cell>
        </row>
        <row r="101">
          <cell r="B101" t="str">
            <v>함석공</v>
          </cell>
          <cell r="C101">
            <v>98591</v>
          </cell>
        </row>
        <row r="102">
          <cell r="B102" t="str">
            <v>용접공(일반)</v>
          </cell>
          <cell r="C102">
            <v>102522</v>
          </cell>
        </row>
        <row r="103">
          <cell r="B103" t="str">
            <v>닥트공</v>
          </cell>
          <cell r="C103">
            <v>85692</v>
          </cell>
        </row>
        <row r="104">
          <cell r="B104" t="str">
            <v>할석공</v>
          </cell>
          <cell r="C104">
            <v>100194</v>
          </cell>
        </row>
        <row r="105">
          <cell r="B105" t="str">
            <v>제철축로공</v>
          </cell>
          <cell r="C105">
            <v>199890</v>
          </cell>
        </row>
        <row r="106">
          <cell r="B106" t="str">
            <v>지적기사(지적기사1급)</v>
          </cell>
          <cell r="C106">
            <v>163633</v>
          </cell>
        </row>
        <row r="107">
          <cell r="B107" t="str">
            <v>지적산업기사(지적기사2급)</v>
          </cell>
          <cell r="C107">
            <v>148210</v>
          </cell>
        </row>
        <row r="108">
          <cell r="B108" t="str">
            <v>지적기능사(지적기능사1급)</v>
          </cell>
          <cell r="C108">
            <v>104831</v>
          </cell>
        </row>
        <row r="109">
          <cell r="B109" t="str">
            <v>H/W설치사</v>
          </cell>
          <cell r="C109">
            <v>136387</v>
          </cell>
        </row>
        <row r="110">
          <cell r="B110" t="str">
            <v>H/W시험사</v>
          </cell>
          <cell r="C110">
            <v>152910</v>
          </cell>
        </row>
        <row r="111">
          <cell r="B111" t="str">
            <v>S/W시험사</v>
          </cell>
          <cell r="C111">
            <v>155202</v>
          </cell>
        </row>
        <row r="112">
          <cell r="B112" t="str">
            <v>CPU시험사</v>
          </cell>
          <cell r="C112">
            <v>141376</v>
          </cell>
        </row>
        <row r="113">
          <cell r="B113" t="str">
            <v>광통신설치사</v>
          </cell>
          <cell r="C113">
            <v>155434</v>
          </cell>
        </row>
        <row r="114">
          <cell r="B114" t="str">
            <v>광케이블설치사</v>
          </cell>
          <cell r="C114">
            <v>158142</v>
          </cell>
        </row>
        <row r="115">
          <cell r="B115" t="str">
            <v>도편수</v>
          </cell>
          <cell r="C115">
            <v>165889</v>
          </cell>
        </row>
        <row r="116">
          <cell r="B116" t="str">
            <v>목조각공</v>
          </cell>
          <cell r="C116">
            <v>115789</v>
          </cell>
        </row>
        <row r="117">
          <cell r="B117" t="str">
            <v>한식목공</v>
          </cell>
          <cell r="C117">
            <v>125125</v>
          </cell>
        </row>
        <row r="118">
          <cell r="B118" t="str">
            <v>한식목공조공</v>
          </cell>
          <cell r="C118">
            <v>92575</v>
          </cell>
        </row>
        <row r="119">
          <cell r="B119" t="str">
            <v>드잡이공</v>
          </cell>
          <cell r="C119">
            <v>140488</v>
          </cell>
        </row>
        <row r="120">
          <cell r="B120" t="str">
            <v>한식와공</v>
          </cell>
          <cell r="C120">
            <v>160018</v>
          </cell>
        </row>
        <row r="121">
          <cell r="B121" t="str">
            <v>한식와공조공</v>
          </cell>
          <cell r="C121">
            <v>116067</v>
          </cell>
        </row>
        <row r="122">
          <cell r="B122" t="str">
            <v>석조각공</v>
          </cell>
          <cell r="C122">
            <v>151504</v>
          </cell>
        </row>
        <row r="123">
          <cell r="B123" t="str">
            <v>특수화공</v>
          </cell>
          <cell r="C123">
            <v>166504</v>
          </cell>
        </row>
        <row r="124">
          <cell r="B124" t="str">
            <v>화공</v>
          </cell>
          <cell r="C124">
            <v>112167</v>
          </cell>
        </row>
        <row r="125">
          <cell r="B125" t="str">
            <v>한식미장공</v>
          </cell>
          <cell r="C125">
            <v>119976</v>
          </cell>
        </row>
        <row r="126">
          <cell r="B126" t="str">
            <v>원자력배관공</v>
          </cell>
          <cell r="C126">
            <v>142019</v>
          </cell>
        </row>
        <row r="127">
          <cell r="B127" t="str">
            <v>원자력용접공</v>
          </cell>
          <cell r="C127">
            <v>149641</v>
          </cell>
        </row>
        <row r="128">
          <cell r="B128" t="str">
            <v>원자력기계설치공</v>
          </cell>
          <cell r="C128">
            <v>143496</v>
          </cell>
        </row>
        <row r="129">
          <cell r="B129" t="str">
            <v>원자력덕트공</v>
          </cell>
          <cell r="C129">
            <v>116586</v>
          </cell>
        </row>
        <row r="130">
          <cell r="B130" t="str">
            <v>원자력제관공</v>
          </cell>
          <cell r="C130">
            <v>92624</v>
          </cell>
        </row>
        <row r="131">
          <cell r="B131" t="str">
            <v>원자력케이블전공</v>
          </cell>
          <cell r="C131">
            <v>137269</v>
          </cell>
        </row>
        <row r="132">
          <cell r="B132" t="str">
            <v>원자력계장공</v>
          </cell>
          <cell r="C132">
            <v>136036</v>
          </cell>
        </row>
        <row r="133">
          <cell r="B133" t="str">
            <v>원자력기술자</v>
          </cell>
          <cell r="C133">
            <v>101765</v>
          </cell>
        </row>
        <row r="134">
          <cell r="B134" t="str">
            <v>중급원자력기술자</v>
          </cell>
          <cell r="C134">
            <v>132048</v>
          </cell>
        </row>
        <row r="135">
          <cell r="B135" t="str">
            <v>상급원자력기술자</v>
          </cell>
          <cell r="C135">
            <v>170372</v>
          </cell>
        </row>
        <row r="136">
          <cell r="B136" t="str">
            <v>원자력품질관리사</v>
          </cell>
          <cell r="C136">
            <v>161481</v>
          </cell>
        </row>
        <row r="137">
          <cell r="B137" t="str">
            <v>원자력특별인부</v>
          </cell>
          <cell r="C137">
            <v>86899</v>
          </cell>
        </row>
        <row r="138">
          <cell r="B138" t="str">
            <v>원자력보온공</v>
          </cell>
          <cell r="C138">
            <v>144823</v>
          </cell>
        </row>
        <row r="139">
          <cell r="B139" t="str">
            <v>원자력플랜트전공</v>
          </cell>
          <cell r="C139">
            <v>138997</v>
          </cell>
        </row>
        <row r="140">
          <cell r="B140" t="str">
            <v>고급원자력비파괴시험공</v>
          </cell>
          <cell r="C140">
            <v>150183</v>
          </cell>
        </row>
        <row r="141">
          <cell r="B141" t="str">
            <v>특급원자력비파괴시험공</v>
          </cell>
          <cell r="C141">
            <v>152961</v>
          </cell>
        </row>
        <row r="142">
          <cell r="B142" t="str">
            <v>통신관련기사(통신기사1급)</v>
          </cell>
          <cell r="C142">
            <v>124612</v>
          </cell>
        </row>
        <row r="143">
          <cell r="B143" t="str">
            <v>통신관련산업기사(통신기사2급)</v>
          </cell>
          <cell r="C143">
            <v>118653</v>
          </cell>
        </row>
        <row r="144">
          <cell r="B144" t="str">
            <v>통신관련기능사(통신기능사)</v>
          </cell>
          <cell r="C144">
            <v>108138</v>
          </cell>
        </row>
        <row r="145">
          <cell r="B145" t="str">
            <v>노즐공</v>
          </cell>
          <cell r="C145">
            <v>85354</v>
          </cell>
        </row>
        <row r="146">
          <cell r="B146" t="str">
            <v>코킹공</v>
          </cell>
          <cell r="C146">
            <v>94234</v>
          </cell>
        </row>
        <row r="147">
          <cell r="B147" t="str">
            <v>전기공사기사(전기공사기사1급)</v>
          </cell>
          <cell r="C147">
            <v>107657</v>
          </cell>
        </row>
        <row r="148">
          <cell r="B148" t="str">
            <v>전기공사산업기사(전기공사기사2급)</v>
          </cell>
          <cell r="C148">
            <v>96203</v>
          </cell>
        </row>
        <row r="149">
          <cell r="B149" t="str">
            <v>변전전공</v>
          </cell>
          <cell r="C149">
            <v>133649</v>
          </cell>
        </row>
        <row r="150">
          <cell r="B150" t="str">
            <v>기술사</v>
          </cell>
          <cell r="C150">
            <v>296530</v>
          </cell>
        </row>
        <row r="151">
          <cell r="B151" t="str">
            <v>특급기술자</v>
          </cell>
          <cell r="C151">
            <v>234433</v>
          </cell>
        </row>
        <row r="152">
          <cell r="B152" t="str">
            <v>고급기술자</v>
          </cell>
          <cell r="C152">
            <v>189895</v>
          </cell>
        </row>
        <row r="153">
          <cell r="B153" t="str">
            <v>중급기술자</v>
          </cell>
          <cell r="C153">
            <v>162228</v>
          </cell>
        </row>
        <row r="154">
          <cell r="B154" t="str">
            <v>초급기술자</v>
          </cell>
          <cell r="C154">
            <v>120491</v>
          </cell>
        </row>
        <row r="155">
          <cell r="B155" t="str">
            <v>고급기능사</v>
          </cell>
          <cell r="C155">
            <v>130396</v>
          </cell>
        </row>
        <row r="156">
          <cell r="B156" t="str">
            <v>중급기능사</v>
          </cell>
          <cell r="C156">
            <v>120811</v>
          </cell>
        </row>
        <row r="157">
          <cell r="B157" t="str">
            <v>초급기능사</v>
          </cell>
          <cell r="C157">
            <v>95576</v>
          </cell>
        </row>
        <row r="158">
          <cell r="B158" t="str">
            <v>배전전공</v>
          </cell>
          <cell r="C158">
            <v>184446</v>
          </cell>
        </row>
      </sheetData>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기안"/>
      <sheetName val="투자효율분석"/>
      <sheetName val="공사계획서"/>
      <sheetName val="공사비예산서"/>
      <sheetName val="정산기별종합"/>
      <sheetName val="기별명세서"/>
      <sheetName val="기별(종합)"/>
      <sheetName val="장비내역서"/>
      <sheetName val="정산비교"/>
      <sheetName val="설계명세서"/>
      <sheetName val="피스표"/>
      <sheetName val="노무내역"/>
      <sheetName val="사용자재내역"/>
      <sheetName val="PE물량"/>
      <sheetName val="접속내역"/>
      <sheetName val="비목별적용"/>
      <sheetName val="cost9801"/>
      <sheetName val="지입자재단가"/>
      <sheetName val="단가산출목록"/>
      <sheetName val="실적공사비단가"/>
      <sheetName val="일위대가목록"/>
      <sheetName val="노임"/>
      <sheetName val="소요자재"/>
      <sheetName val="기별"/>
      <sheetName val="일위대가_잡자재"/>
      <sheetName val="자재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79">
          <cell r="G179">
            <v>5085353</v>
          </cell>
        </row>
        <row r="203">
          <cell r="G203">
            <v>-7695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검사보고서"/>
      <sheetName val="정산비교"/>
      <sheetName val="정산내역"/>
      <sheetName val="노무내역"/>
      <sheetName val="소요자재"/>
      <sheetName val="성단및 접속물량"/>
      <sheetName val="바인드물량"/>
      <sheetName val="중앙상가"/>
      <sheetName val="개포4"/>
      <sheetName val="신정교"/>
      <sheetName val="수궁동"/>
      <sheetName val="대림1동"/>
      <sheetName val="송정"/>
      <sheetName val="피스표"/>
      <sheetName val="설계명세서"/>
      <sheetName val="단가산출목록"/>
      <sheetName val="실적공사비단가"/>
      <sheetName val="일위대가목록"/>
    </sheetNames>
    <sheetDataSet>
      <sheetData sheetId="0" refreshError="1"/>
      <sheetData sheetId="1" refreshError="1"/>
      <sheetData sheetId="2" refreshError="1">
        <row r="209">
          <cell r="G209">
            <v>62990000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내역서"/>
      <sheetName val="정산내역"/>
      <sheetName val="설계명세서"/>
      <sheetName val="대신2차총괄"/>
      <sheetName val="노무산출서"/>
      <sheetName val="cost9702"/>
    </sheetNames>
    <sheetDataSet>
      <sheetData sheetId="0" refreshError="1">
        <row r="146">
          <cell r="H146">
            <v>15660000</v>
          </cell>
          <cell r="L146">
            <v>15707718.596552202</v>
          </cell>
          <cell r="N146">
            <v>47718.596552202478</v>
          </cell>
        </row>
      </sheetData>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기별"/>
      <sheetName val="정산"/>
      <sheetName val="정산내역서"/>
      <sheetName val="정산내역"/>
      <sheetName val="설계명세서"/>
      <sheetName val="적용기준표(98년상반기)"/>
      <sheetName val="산출명세서"/>
      <sheetName val="노무산출서"/>
      <sheetName val="품셈표"/>
      <sheetName val="노임단가(전기·통신)"/>
      <sheetName val="첨)시중노임단가"/>
      <sheetName val="종합"/>
      <sheetName val="환율"/>
    </sheetNames>
    <sheetDataSet>
      <sheetData sheetId="0" refreshError="1"/>
      <sheetData sheetId="1" refreshError="1"/>
      <sheetData sheetId="2" refreshError="1">
        <row r="67">
          <cell r="J67">
            <v>405083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산출"/>
      <sheetName val="산출1"/>
      <sheetName val="집계(단가산출용)"/>
      <sheetName val="집계 (설계서용)"/>
      <sheetName val="내역서(총체)"/>
      <sheetName val="예산조서"/>
      <sheetName val="공사원가 "/>
      <sheetName val="공정별예산조서"/>
      <sheetName val="일위산출"/>
      <sheetName val="일위대가표(유단가)"/>
      <sheetName val="일위대가표(무단가)"/>
      <sheetName val="COST"/>
      <sheetName val="철거발생"/>
      <sheetName val="관급자재조서"/>
      <sheetName val="동원내역"/>
      <sheetName val="동원인원"/>
      <sheetName val="공구손료"/>
      <sheetName val="작업부산물"/>
      <sheetName val="일위대가"/>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표,계획표"/>
      <sheetName val="동원인원산출서"/>
      <sheetName val="재료비"/>
      <sheetName val="총공사비"/>
      <sheetName val="공사원가"/>
      <sheetName val="내역서_총괄"/>
      <sheetName val="일위목차"/>
      <sheetName val="가설대가"/>
      <sheetName val="토공대가"/>
      <sheetName val="구조대가"/>
      <sheetName val="포설대가1"/>
      <sheetName val="포설대가"/>
      <sheetName val="부대대가"/>
      <sheetName val="기계경비"/>
      <sheetName val="기계목록"/>
      <sheetName val="단가목차"/>
      <sheetName val="운반거리"/>
      <sheetName val="골재운반"/>
      <sheetName val="중기터파기"/>
      <sheetName val="사석중기터파기"/>
      <sheetName val="포장,암깨기"/>
      <sheetName val="잔토운반"/>
      <sheetName val="되메우기"/>
      <sheetName val="콤펙트다짐"/>
      <sheetName val="포장절단"/>
      <sheetName val="보조기층"/>
      <sheetName val="폴리머"/>
      <sheetName val="FM공법(산출1)"/>
      <sheetName val="FM공법(산출2)"/>
      <sheetName val="도로인식"/>
      <sheetName val="Sheet1"/>
      <sheetName val="지급임차료"/>
      <sheetName val="사석처리비"/>
      <sheetName val="사급자재내역서"/>
      <sheetName val="자재단가표"/>
      <sheetName val="05일위대가"/>
      <sheetName val="06일위대가"/>
      <sheetName val="70%"/>
      <sheetName val="단가산출서"/>
      <sheetName val="단가표"/>
      <sheetName val="G.R300경비"/>
      <sheetName val=""/>
      <sheetName val="일위대가표(유단가)"/>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Noname 21"/>
      <sheetName val="Noname 22"/>
      <sheetName val="Noname 23"/>
      <sheetName val="Noname 24"/>
      <sheetName val="Noname 25"/>
      <sheetName val="Noname 26"/>
      <sheetName val="Noname 27"/>
      <sheetName val="Noname 28"/>
      <sheetName val="Noname 29"/>
      <sheetName val="Noname 30"/>
      <sheetName val="Noname 31"/>
      <sheetName val="Noname 32"/>
      <sheetName val="Noname 33"/>
      <sheetName val="Noname 34"/>
      <sheetName val="Noname 35"/>
      <sheetName val="Noname 36"/>
      <sheetName val="Noname 37"/>
      <sheetName val="Noname 38"/>
      <sheetName val="Noname 39"/>
      <sheetName val="Noname 40"/>
      <sheetName val="Noname 41"/>
      <sheetName val="Noname 42"/>
      <sheetName val="Noname 43"/>
      <sheetName val="Noname 44"/>
      <sheetName val="Noname 45"/>
      <sheetName val="Noname 46"/>
      <sheetName val="Noname 47"/>
      <sheetName val="Noname 48"/>
      <sheetName val="Noname 49"/>
      <sheetName val="Noname 50"/>
      <sheetName val="Noname 51"/>
      <sheetName val="#REF"/>
      <sheetName val="정산"/>
      <sheetName val="HW"/>
      <sheetName val="범용도입(1차)"/>
      <sheetName val="SW"/>
      <sheetName val="설직재-1"/>
      <sheetName val="일위대가목록"/>
      <sheetName val="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R6" t="str">
            <v>2101보통인부</v>
          </cell>
          <cell r="S6">
            <v>0.76</v>
          </cell>
        </row>
        <row r="14">
          <cell r="R14" t="str">
            <v>2102특별인부</v>
          </cell>
          <cell r="S14">
            <v>0.7</v>
          </cell>
        </row>
        <row r="15">
          <cell r="R15" t="str">
            <v>2102보통인부</v>
          </cell>
          <cell r="S15">
            <v>1.4</v>
          </cell>
        </row>
        <row r="23">
          <cell r="R23" t="str">
            <v>2103보통인부</v>
          </cell>
          <cell r="S23">
            <v>0.84</v>
          </cell>
        </row>
        <row r="31">
          <cell r="R31" t="str">
            <v>2104특별인부</v>
          </cell>
          <cell r="S31">
            <v>0.78</v>
          </cell>
        </row>
        <row r="32">
          <cell r="R32" t="str">
            <v>2104보통인부</v>
          </cell>
          <cell r="S32">
            <v>1.56</v>
          </cell>
        </row>
        <row r="40">
          <cell r="R40" t="str">
            <v>2111보통인부</v>
          </cell>
          <cell r="S40">
            <v>0.76</v>
          </cell>
        </row>
        <row r="48">
          <cell r="R48" t="str">
            <v>2112특별인부</v>
          </cell>
          <cell r="S48">
            <v>0.7</v>
          </cell>
        </row>
        <row r="49">
          <cell r="R49" t="str">
            <v>2112보통인부</v>
          </cell>
          <cell r="S49">
            <v>1.4</v>
          </cell>
        </row>
        <row r="57">
          <cell r="R57" t="str">
            <v>2113보통인부</v>
          </cell>
          <cell r="S57">
            <v>0.84</v>
          </cell>
        </row>
        <row r="65">
          <cell r="R65" t="str">
            <v>2114특별인부</v>
          </cell>
          <cell r="S65">
            <v>0.78</v>
          </cell>
        </row>
        <row r="72">
          <cell r="R72" t="str">
            <v>2201특별인부</v>
          </cell>
          <cell r="S72">
            <v>1.52</v>
          </cell>
        </row>
        <row r="77">
          <cell r="R77" t="str">
            <v>2202특별인부</v>
          </cell>
          <cell r="S77">
            <v>1.8</v>
          </cell>
        </row>
        <row r="82">
          <cell r="R82" t="str">
            <v>2203할석공</v>
          </cell>
          <cell r="S82">
            <v>2</v>
          </cell>
        </row>
        <row r="87">
          <cell r="R87" t="str">
            <v>2204할석공</v>
          </cell>
          <cell r="S87">
            <v>5</v>
          </cell>
        </row>
        <row r="91">
          <cell r="R91" t="str">
            <v>2301착암공</v>
          </cell>
          <cell r="S91">
            <v>0.47</v>
          </cell>
        </row>
        <row r="92">
          <cell r="R92" t="str">
            <v>2301보통인부</v>
          </cell>
          <cell r="S92">
            <v>0.31</v>
          </cell>
        </row>
        <row r="98">
          <cell r="R98" t="str">
            <v>2302착암공</v>
          </cell>
          <cell r="S98">
            <v>0.56999999999999995</v>
          </cell>
        </row>
        <row r="99">
          <cell r="R99" t="str">
            <v>2302보통인부</v>
          </cell>
          <cell r="S99">
            <v>0.37</v>
          </cell>
        </row>
        <row r="105">
          <cell r="R105" t="str">
            <v>2303착암공</v>
          </cell>
          <cell r="S105">
            <v>0.56999999999999995</v>
          </cell>
        </row>
        <row r="106">
          <cell r="R106" t="str">
            <v>2303보통인부</v>
          </cell>
          <cell r="S106">
            <v>0.37</v>
          </cell>
        </row>
        <row r="113">
          <cell r="R113" t="str">
            <v>2304착암공</v>
          </cell>
          <cell r="S113">
            <v>0.62</v>
          </cell>
        </row>
        <row r="114">
          <cell r="R114" t="str">
            <v>2304보통인부</v>
          </cell>
          <cell r="S114">
            <v>0.45</v>
          </cell>
        </row>
        <row r="122">
          <cell r="R122" t="str">
            <v>2305조적공</v>
          </cell>
          <cell r="S122">
            <v>0.1</v>
          </cell>
        </row>
        <row r="123">
          <cell r="R123" t="str">
            <v>2305보통인부</v>
          </cell>
          <cell r="S123">
            <v>1</v>
          </cell>
        </row>
        <row r="129">
          <cell r="R129" t="str">
            <v>2401보통인부</v>
          </cell>
          <cell r="S129">
            <v>0.32</v>
          </cell>
        </row>
        <row r="134">
          <cell r="R134" t="str">
            <v>2402보통인부</v>
          </cell>
          <cell r="S134">
            <v>0.43</v>
          </cell>
        </row>
        <row r="139">
          <cell r="R139" t="str">
            <v>2403보통인부</v>
          </cell>
          <cell r="S139">
            <v>0.54</v>
          </cell>
        </row>
        <row r="143">
          <cell r="R143" t="str">
            <v>2404보통인부</v>
          </cell>
          <cell r="S143">
            <v>0.65</v>
          </cell>
        </row>
        <row r="147">
          <cell r="R147" t="str">
            <v>2411보통인부</v>
          </cell>
          <cell r="S147">
            <v>0.26</v>
          </cell>
        </row>
        <row r="151">
          <cell r="R151" t="str">
            <v>2412보통인부</v>
          </cell>
          <cell r="S151">
            <v>0.35</v>
          </cell>
        </row>
        <row r="155">
          <cell r="R155" t="str">
            <v>2413보통인부</v>
          </cell>
          <cell r="S155">
            <v>0.44</v>
          </cell>
        </row>
        <row r="159">
          <cell r="R159" t="str">
            <v>2414보통인부</v>
          </cell>
          <cell r="S159">
            <v>0.53</v>
          </cell>
        </row>
        <row r="163">
          <cell r="R163" t="str">
            <v>2421보통인부</v>
          </cell>
          <cell r="S163">
            <v>0.2</v>
          </cell>
        </row>
        <row r="167">
          <cell r="R167" t="str">
            <v>2422보통인부</v>
          </cell>
          <cell r="S167">
            <v>0.27</v>
          </cell>
        </row>
        <row r="172">
          <cell r="R172" t="str">
            <v>2423보통인부</v>
          </cell>
          <cell r="S172">
            <v>0.34</v>
          </cell>
        </row>
        <row r="176">
          <cell r="R176" t="str">
            <v>2431보통인부</v>
          </cell>
          <cell r="S176">
            <v>0.4</v>
          </cell>
        </row>
        <row r="181">
          <cell r="R181" t="str">
            <v>2432보통인부</v>
          </cell>
          <cell r="S181">
            <v>0.54</v>
          </cell>
        </row>
        <row r="186">
          <cell r="R186" t="str">
            <v>2433보통인부</v>
          </cell>
          <cell r="S186">
            <v>0.68</v>
          </cell>
        </row>
        <row r="190">
          <cell r="R190" t="str">
            <v>2434보통인부</v>
          </cell>
          <cell r="S190">
            <v>0.81</v>
          </cell>
        </row>
        <row r="194">
          <cell r="R194" t="str">
            <v>2441보통인부</v>
          </cell>
          <cell r="S194">
            <v>0.33</v>
          </cell>
        </row>
        <row r="198">
          <cell r="R198" t="str">
            <v>2442보통인부</v>
          </cell>
          <cell r="S198">
            <v>0.44</v>
          </cell>
        </row>
        <row r="202">
          <cell r="R202" t="str">
            <v>2443보통인부</v>
          </cell>
          <cell r="S202">
            <v>0.55000000000000004</v>
          </cell>
        </row>
        <row r="206">
          <cell r="R206" t="str">
            <v>2444보통인부</v>
          </cell>
          <cell r="S206">
            <v>0.66</v>
          </cell>
        </row>
        <row r="210">
          <cell r="R210" t="str">
            <v>2451보통인부</v>
          </cell>
          <cell r="S210">
            <v>0.25</v>
          </cell>
        </row>
        <row r="214">
          <cell r="R214" t="str">
            <v>2452보통인부</v>
          </cell>
          <cell r="S214">
            <v>0.34</v>
          </cell>
        </row>
        <row r="219">
          <cell r="R219" t="str">
            <v>2453보통인부</v>
          </cell>
          <cell r="S219">
            <v>0.43</v>
          </cell>
        </row>
        <row r="223">
          <cell r="R223" t="str">
            <v>2501보통인부</v>
          </cell>
          <cell r="S223">
            <v>0.1</v>
          </cell>
        </row>
        <row r="228">
          <cell r="R228" t="str">
            <v>2502보통인부</v>
          </cell>
          <cell r="S228">
            <v>0.1</v>
          </cell>
        </row>
        <row r="232">
          <cell r="R232" t="str">
            <v>2503보통인부</v>
          </cell>
          <cell r="S232">
            <v>0.2</v>
          </cell>
        </row>
        <row r="236">
          <cell r="R236" t="str">
            <v>2504보통인부</v>
          </cell>
          <cell r="S236">
            <v>0.13</v>
          </cell>
        </row>
        <row r="241">
          <cell r="R241" t="str">
            <v>2505보통인부</v>
          </cell>
          <cell r="S241">
            <v>0.13</v>
          </cell>
        </row>
        <row r="245">
          <cell r="R245" t="str">
            <v>2506보통인부</v>
          </cell>
          <cell r="S245">
            <v>0.25</v>
          </cell>
        </row>
        <row r="249">
          <cell r="R249" t="str">
            <v>2511보통인부</v>
          </cell>
          <cell r="S249">
            <v>3.5</v>
          </cell>
        </row>
        <row r="253">
          <cell r="R253" t="str">
            <v>2512보통인부</v>
          </cell>
          <cell r="S253">
            <v>4.03</v>
          </cell>
        </row>
        <row r="257">
          <cell r="R257" t="str">
            <v>2521보통인부</v>
          </cell>
          <cell r="S257">
            <v>6.8</v>
          </cell>
        </row>
        <row r="261">
          <cell r="R261" t="str">
            <v>2522보통인부</v>
          </cell>
          <cell r="S261">
            <v>7.82</v>
          </cell>
        </row>
      </sheetData>
      <sheetData sheetId="10" refreshError="1">
        <row r="5">
          <cell r="R5" t="str">
            <v>3101콘크리트공</v>
          </cell>
          <cell r="S5">
            <v>0.17</v>
          </cell>
        </row>
        <row r="6">
          <cell r="R6" t="str">
            <v>3101보통인부</v>
          </cell>
          <cell r="S6">
            <v>0.28999999999999998</v>
          </cell>
        </row>
        <row r="12">
          <cell r="R12" t="str">
            <v>3102콘크리트공</v>
          </cell>
          <cell r="S12">
            <v>0.24</v>
          </cell>
        </row>
        <row r="13">
          <cell r="R13" t="str">
            <v>3102보통인부</v>
          </cell>
          <cell r="S13">
            <v>0.42</v>
          </cell>
        </row>
        <row r="20">
          <cell r="R20" t="str">
            <v>3103콘크리트공</v>
          </cell>
          <cell r="S20">
            <v>0.17</v>
          </cell>
        </row>
        <row r="21">
          <cell r="R21" t="str">
            <v>3103보통인부</v>
          </cell>
          <cell r="S21">
            <v>0.28999999999999998</v>
          </cell>
        </row>
        <row r="26">
          <cell r="R26" t="str">
            <v>3104콘크리트공</v>
          </cell>
          <cell r="S26">
            <v>0.24</v>
          </cell>
        </row>
        <row r="27">
          <cell r="R27" t="str">
            <v>3104보통인부</v>
          </cell>
          <cell r="S27">
            <v>0.42</v>
          </cell>
        </row>
        <row r="33">
          <cell r="R33" t="str">
            <v>3105콘크리트공</v>
          </cell>
          <cell r="S33">
            <v>0.15</v>
          </cell>
        </row>
        <row r="34">
          <cell r="R34" t="str">
            <v>3105보통인부</v>
          </cell>
          <cell r="S34">
            <v>0.27</v>
          </cell>
        </row>
        <row r="42">
          <cell r="R42" t="str">
            <v>3111콘크리트공</v>
          </cell>
          <cell r="S42">
            <v>0.85</v>
          </cell>
        </row>
        <row r="43">
          <cell r="R43" t="str">
            <v>3111보통인부</v>
          </cell>
          <cell r="S43">
            <v>0.82</v>
          </cell>
        </row>
        <row r="50">
          <cell r="R50" t="str">
            <v>3112콘크리트공</v>
          </cell>
          <cell r="S50">
            <v>0.85</v>
          </cell>
        </row>
        <row r="51">
          <cell r="R51" t="str">
            <v>3112보통인부</v>
          </cell>
          <cell r="S51">
            <v>0.82</v>
          </cell>
        </row>
        <row r="58">
          <cell r="R58" t="str">
            <v>3113콘크리트공</v>
          </cell>
          <cell r="S58">
            <v>0.85</v>
          </cell>
        </row>
        <row r="59">
          <cell r="R59" t="str">
            <v>3113보통인부</v>
          </cell>
          <cell r="S59">
            <v>0.82</v>
          </cell>
        </row>
        <row r="63">
          <cell r="R63" t="str">
            <v>3114보통인부</v>
          </cell>
          <cell r="S63">
            <v>0.56000000000000005</v>
          </cell>
        </row>
        <row r="69">
          <cell r="R69" t="str">
            <v>3131보통인부</v>
          </cell>
          <cell r="S69">
            <v>1</v>
          </cell>
        </row>
        <row r="76">
          <cell r="R76" t="str">
            <v>3132보통인부</v>
          </cell>
          <cell r="S76">
            <v>1</v>
          </cell>
        </row>
        <row r="81">
          <cell r="R81" t="str">
            <v>3141보통인부</v>
          </cell>
          <cell r="S81">
            <v>1.4999999999999999E-2</v>
          </cell>
        </row>
        <row r="86">
          <cell r="R86" t="str">
            <v>3142보통인부</v>
          </cell>
          <cell r="S86">
            <v>2.4E-2</v>
          </cell>
        </row>
        <row r="94">
          <cell r="R94" t="str">
            <v>3201형틀목공</v>
          </cell>
          <cell r="S94">
            <v>0.183</v>
          </cell>
        </row>
        <row r="95">
          <cell r="R95" t="str">
            <v>3201보통인부</v>
          </cell>
          <cell r="S95">
            <v>0.152</v>
          </cell>
        </row>
        <row r="104">
          <cell r="R104" t="str">
            <v>3202형틀목공</v>
          </cell>
          <cell r="S104">
            <v>0.14099999999999999</v>
          </cell>
        </row>
        <row r="105">
          <cell r="R105" t="str">
            <v>3202보통인부</v>
          </cell>
          <cell r="S105">
            <v>0.11700000000000001</v>
          </cell>
        </row>
        <row r="114">
          <cell r="R114" t="str">
            <v>3211형틀목공</v>
          </cell>
          <cell r="S114">
            <v>0.156</v>
          </cell>
        </row>
        <row r="115">
          <cell r="R115" t="str">
            <v>3211보통인부</v>
          </cell>
          <cell r="S115">
            <v>0.13</v>
          </cell>
        </row>
        <row r="126">
          <cell r="R126" t="str">
            <v>3212형틀목공</v>
          </cell>
          <cell r="S126">
            <v>0.12</v>
          </cell>
        </row>
        <row r="127">
          <cell r="R127" t="str">
            <v>3212보통인부</v>
          </cell>
          <cell r="S127">
            <v>0.1</v>
          </cell>
        </row>
        <row r="138">
          <cell r="R138" t="str">
            <v>3213형틀목공</v>
          </cell>
          <cell r="S138">
            <v>0.13200000000000001</v>
          </cell>
        </row>
        <row r="139">
          <cell r="R139" t="str">
            <v>3213보통인부</v>
          </cell>
          <cell r="S139">
            <v>0.11</v>
          </cell>
        </row>
        <row r="149">
          <cell r="R149" t="str">
            <v>3214형틀목공</v>
          </cell>
          <cell r="S149">
            <v>0.14399999999999999</v>
          </cell>
        </row>
        <row r="150">
          <cell r="R150" t="str">
            <v>3214보통인부</v>
          </cell>
          <cell r="S150">
            <v>0.12</v>
          </cell>
        </row>
        <row r="160">
          <cell r="R160" t="str">
            <v>3221형틀목공</v>
          </cell>
          <cell r="S160">
            <v>0.124</v>
          </cell>
        </row>
        <row r="161">
          <cell r="R161" t="str">
            <v>3221보통인부</v>
          </cell>
          <cell r="S161">
            <v>0.104</v>
          </cell>
        </row>
        <row r="172">
          <cell r="R172" t="str">
            <v>3222형틀목공</v>
          </cell>
          <cell r="S172">
            <v>9.6000000000000002E-2</v>
          </cell>
        </row>
        <row r="173">
          <cell r="R173" t="str">
            <v>3222보통인부</v>
          </cell>
          <cell r="S173">
            <v>0.08</v>
          </cell>
        </row>
        <row r="184">
          <cell r="R184" t="str">
            <v>3223형틀목공</v>
          </cell>
          <cell r="S184">
            <v>0.105</v>
          </cell>
        </row>
        <row r="185">
          <cell r="R185" t="str">
            <v>3223보통인부</v>
          </cell>
          <cell r="S185">
            <v>8.7999999999999995E-2</v>
          </cell>
        </row>
        <row r="195">
          <cell r="R195" t="str">
            <v>3224형틀목공</v>
          </cell>
          <cell r="S195">
            <v>0.115</v>
          </cell>
        </row>
        <row r="196">
          <cell r="R196" t="str">
            <v>3224보통인부</v>
          </cell>
          <cell r="S196">
            <v>9.6000000000000002E-2</v>
          </cell>
        </row>
        <row r="210">
          <cell r="R210" t="str">
            <v>3301철근공</v>
          </cell>
          <cell r="S210">
            <v>5.45</v>
          </cell>
        </row>
        <row r="211">
          <cell r="R211" t="str">
            <v>3301보통인부</v>
          </cell>
          <cell r="S211">
            <v>3.1</v>
          </cell>
        </row>
        <row r="215">
          <cell r="R215" t="str">
            <v>3302철근공</v>
          </cell>
          <cell r="S215">
            <v>4.2</v>
          </cell>
        </row>
        <row r="216">
          <cell r="R216" t="str">
            <v>3302보통인부</v>
          </cell>
          <cell r="S216">
            <v>2.4</v>
          </cell>
        </row>
        <row r="221">
          <cell r="R221" t="str">
            <v>3303철근공</v>
          </cell>
          <cell r="S221">
            <v>4.5</v>
          </cell>
        </row>
        <row r="222">
          <cell r="R222" t="str">
            <v>3303보통인부</v>
          </cell>
          <cell r="S222">
            <v>2.5</v>
          </cell>
        </row>
        <row r="227">
          <cell r="R227" t="str">
            <v>3304철근공</v>
          </cell>
          <cell r="S227">
            <v>3.8</v>
          </cell>
        </row>
        <row r="233">
          <cell r="R233" t="str">
            <v>3305철근공</v>
          </cell>
          <cell r="S233">
            <v>3.0000000000000001E-3</v>
          </cell>
        </row>
        <row r="234">
          <cell r="R234" t="str">
            <v>3305보통인부</v>
          </cell>
          <cell r="S234">
            <v>1E-3</v>
          </cell>
        </row>
        <row r="239">
          <cell r="R239" t="str">
            <v>3306철근공</v>
          </cell>
          <cell r="S239">
            <v>4.45</v>
          </cell>
        </row>
        <row r="240">
          <cell r="R240" t="str">
            <v>3306보통인부</v>
          </cell>
          <cell r="S240">
            <v>2.54</v>
          </cell>
        </row>
        <row r="244">
          <cell r="R244" t="str">
            <v>3307철근공</v>
          </cell>
          <cell r="S244">
            <v>4.95</v>
          </cell>
        </row>
        <row r="245">
          <cell r="R245" t="str">
            <v>3307보통인부</v>
          </cell>
          <cell r="S245">
            <v>2.82</v>
          </cell>
        </row>
        <row r="250">
          <cell r="R250" t="str">
            <v>3308용접공</v>
          </cell>
          <cell r="S250">
            <v>0.12</v>
          </cell>
        </row>
        <row r="257">
          <cell r="R257" t="str">
            <v>3311특별인부</v>
          </cell>
          <cell r="S257">
            <v>0.151</v>
          </cell>
        </row>
        <row r="258">
          <cell r="R258" t="str">
            <v>3311보통인부</v>
          </cell>
          <cell r="S258">
            <v>0.11600000000000001</v>
          </cell>
        </row>
        <row r="278">
          <cell r="R278" t="str">
            <v>3401특별인부</v>
          </cell>
          <cell r="S278">
            <v>0.11</v>
          </cell>
        </row>
        <row r="279">
          <cell r="R279" t="str">
            <v>3401보통인부</v>
          </cell>
          <cell r="S279">
            <v>0.86</v>
          </cell>
        </row>
        <row r="286">
          <cell r="R286" t="str">
            <v>3402특별인부</v>
          </cell>
          <cell r="S286">
            <v>0.11</v>
          </cell>
        </row>
        <row r="287">
          <cell r="R287" t="str">
            <v>3402보통인부</v>
          </cell>
          <cell r="S287">
            <v>0.68</v>
          </cell>
        </row>
        <row r="295">
          <cell r="R295" t="str">
            <v>3403특별인부</v>
          </cell>
          <cell r="S295">
            <v>0.11</v>
          </cell>
        </row>
        <row r="296">
          <cell r="R296" t="str">
            <v>3403보통인부</v>
          </cell>
          <cell r="S296">
            <v>0.68</v>
          </cell>
        </row>
        <row r="305">
          <cell r="R305" t="str">
            <v>3404특별인부</v>
          </cell>
          <cell r="S305">
            <v>7.0000000000000007E-2</v>
          </cell>
        </row>
        <row r="306">
          <cell r="R306" t="str">
            <v>3404보통인부</v>
          </cell>
          <cell r="S306">
            <v>0.42</v>
          </cell>
        </row>
        <row r="313">
          <cell r="R313" t="str">
            <v>3411특별인부</v>
          </cell>
          <cell r="S313">
            <v>0.52</v>
          </cell>
        </row>
        <row r="314">
          <cell r="R314" t="str">
            <v>3411보통인부</v>
          </cell>
          <cell r="S314">
            <v>1.24</v>
          </cell>
        </row>
        <row r="321">
          <cell r="R321" t="str">
            <v>3412특별인부</v>
          </cell>
          <cell r="S321">
            <v>0.52</v>
          </cell>
        </row>
        <row r="322">
          <cell r="R322" t="str">
            <v>3412보통인부</v>
          </cell>
          <cell r="S322">
            <v>1.24</v>
          </cell>
        </row>
        <row r="329">
          <cell r="R329" t="str">
            <v>3413특별인부</v>
          </cell>
          <cell r="S329">
            <v>0.59</v>
          </cell>
        </row>
        <row r="330">
          <cell r="R330" t="str">
            <v>3413보통인부</v>
          </cell>
          <cell r="S330">
            <v>0.76</v>
          </cell>
        </row>
        <row r="337">
          <cell r="R337" t="str">
            <v>3414특별인부</v>
          </cell>
          <cell r="S337">
            <v>0.28999999999999998</v>
          </cell>
        </row>
        <row r="338">
          <cell r="R338" t="str">
            <v>3414보통인부</v>
          </cell>
          <cell r="S338">
            <v>0.45</v>
          </cell>
        </row>
        <row r="345">
          <cell r="R345" t="str">
            <v>3415특별인부</v>
          </cell>
          <cell r="S345">
            <v>0.28999999999999998</v>
          </cell>
        </row>
        <row r="346">
          <cell r="R346" t="str">
            <v>3415보통인부</v>
          </cell>
          <cell r="S346">
            <v>0.45</v>
          </cell>
        </row>
      </sheetData>
      <sheetData sheetId="11" refreshError="1">
        <row r="5">
          <cell r="R5" t="str">
            <v>4101배 관 공</v>
          </cell>
          <cell r="S5">
            <v>53.45</v>
          </cell>
        </row>
        <row r="6">
          <cell r="R6" t="str">
            <v>4101보통인부</v>
          </cell>
          <cell r="S6">
            <v>139.41999999999999</v>
          </cell>
        </row>
        <row r="11">
          <cell r="R11" t="str">
            <v>4102배 관 공</v>
          </cell>
          <cell r="S11">
            <v>52.12</v>
          </cell>
        </row>
        <row r="12">
          <cell r="R12" t="str">
            <v>4102보통인부</v>
          </cell>
          <cell r="S12">
            <v>135.96</v>
          </cell>
        </row>
        <row r="17">
          <cell r="R17" t="str">
            <v>4103배 관 공</v>
          </cell>
          <cell r="S17">
            <v>50.79</v>
          </cell>
        </row>
        <row r="18">
          <cell r="R18" t="str">
            <v>4103보통인부</v>
          </cell>
          <cell r="S18">
            <v>132.49</v>
          </cell>
        </row>
        <row r="23">
          <cell r="R23" t="str">
            <v>4104배 관 공</v>
          </cell>
          <cell r="S23">
            <v>49.46</v>
          </cell>
        </row>
        <row r="24">
          <cell r="R24" t="str">
            <v>4104보통인부</v>
          </cell>
          <cell r="S24">
            <v>129.03</v>
          </cell>
        </row>
        <row r="29">
          <cell r="R29" t="str">
            <v>4105배 관 공</v>
          </cell>
          <cell r="S29">
            <v>48.14</v>
          </cell>
        </row>
        <row r="30">
          <cell r="R30" t="str">
            <v>4105보통인부</v>
          </cell>
          <cell r="S30">
            <v>125.57</v>
          </cell>
        </row>
        <row r="34">
          <cell r="R34" t="str">
            <v>4106배 관 공</v>
          </cell>
          <cell r="S34">
            <v>46.81</v>
          </cell>
        </row>
        <row r="35">
          <cell r="R35" t="str">
            <v>4106보통인부</v>
          </cell>
          <cell r="S35">
            <v>122.1</v>
          </cell>
        </row>
        <row r="39">
          <cell r="R39" t="str">
            <v>4107배 관 공</v>
          </cell>
          <cell r="S39">
            <v>45.48</v>
          </cell>
        </row>
        <row r="40">
          <cell r="R40" t="str">
            <v>4107보통인부</v>
          </cell>
          <cell r="S40">
            <v>118.64</v>
          </cell>
        </row>
        <row r="45">
          <cell r="R45" t="str">
            <v>4108배 관 공</v>
          </cell>
          <cell r="S45">
            <v>44.15</v>
          </cell>
        </row>
        <row r="46">
          <cell r="R46" t="str">
            <v>4108보통인부</v>
          </cell>
          <cell r="S46">
            <v>115.17</v>
          </cell>
        </row>
        <row r="51">
          <cell r="R51" t="str">
            <v>4109배 관 공</v>
          </cell>
          <cell r="S51">
            <v>42.82</v>
          </cell>
        </row>
        <row r="52">
          <cell r="R52" t="str">
            <v>4109보통인부</v>
          </cell>
          <cell r="S52">
            <v>111.71</v>
          </cell>
        </row>
        <row r="57">
          <cell r="R57" t="str">
            <v>4110배 관 공</v>
          </cell>
          <cell r="S57">
            <v>41.5</v>
          </cell>
        </row>
        <row r="58">
          <cell r="R58" t="str">
            <v>4110보통인부</v>
          </cell>
          <cell r="S58">
            <v>108.25</v>
          </cell>
        </row>
        <row r="63">
          <cell r="R63" t="str">
            <v>4111배 관 공</v>
          </cell>
          <cell r="S63">
            <v>40.17</v>
          </cell>
        </row>
        <row r="64">
          <cell r="R64" t="str">
            <v>4111보통인부</v>
          </cell>
          <cell r="S64">
            <v>104.78</v>
          </cell>
        </row>
        <row r="68">
          <cell r="R68" t="str">
            <v>4112배 관 공</v>
          </cell>
          <cell r="S68">
            <v>38.840000000000003</v>
          </cell>
        </row>
        <row r="69">
          <cell r="R69" t="str">
            <v>4112보통인부</v>
          </cell>
          <cell r="S69">
            <v>101.32</v>
          </cell>
        </row>
        <row r="73">
          <cell r="R73" t="str">
            <v>4113배 관 공</v>
          </cell>
          <cell r="S73">
            <v>37.51</v>
          </cell>
        </row>
        <row r="74">
          <cell r="R74" t="str">
            <v>4113보통인부</v>
          </cell>
          <cell r="S74">
            <v>97.85</v>
          </cell>
        </row>
        <row r="79">
          <cell r="R79" t="str">
            <v>4114배 관 공</v>
          </cell>
          <cell r="S79">
            <v>36.18</v>
          </cell>
        </row>
        <row r="80">
          <cell r="R80" t="str">
            <v>4114보통인부</v>
          </cell>
          <cell r="S80">
            <v>94.39</v>
          </cell>
        </row>
        <row r="85">
          <cell r="R85" t="str">
            <v>4115배 관 공</v>
          </cell>
          <cell r="S85">
            <v>34.86</v>
          </cell>
        </row>
        <row r="86">
          <cell r="R86" t="str">
            <v>4115보통인부</v>
          </cell>
          <cell r="S86">
            <v>90.93</v>
          </cell>
        </row>
        <row r="91">
          <cell r="R91" t="str">
            <v>4116배 관 공</v>
          </cell>
          <cell r="S91">
            <v>33.53</v>
          </cell>
        </row>
        <row r="92">
          <cell r="R92" t="str">
            <v>4116보통인부</v>
          </cell>
          <cell r="S92">
            <v>87.46</v>
          </cell>
        </row>
        <row r="97">
          <cell r="R97" t="str">
            <v>4117배 관 공</v>
          </cell>
          <cell r="S97">
            <v>32.200000000000003</v>
          </cell>
        </row>
        <row r="98">
          <cell r="R98" t="str">
            <v>4117보통인부</v>
          </cell>
          <cell r="S98">
            <v>84</v>
          </cell>
        </row>
        <row r="102">
          <cell r="R102" t="str">
            <v>4118배 관 공</v>
          </cell>
          <cell r="S102">
            <v>30.87</v>
          </cell>
        </row>
        <row r="103">
          <cell r="R103" t="str">
            <v>4118보통인부</v>
          </cell>
          <cell r="S103">
            <v>80.53</v>
          </cell>
        </row>
        <row r="107">
          <cell r="R107" t="str">
            <v>4119배 관 공</v>
          </cell>
          <cell r="S107">
            <v>29.54</v>
          </cell>
        </row>
        <row r="108">
          <cell r="R108" t="str">
            <v>4119보통인부</v>
          </cell>
          <cell r="S108">
            <v>77.069999999999993</v>
          </cell>
        </row>
        <row r="113">
          <cell r="R113" t="str">
            <v>4120배 관 공</v>
          </cell>
          <cell r="S113">
            <v>28.22</v>
          </cell>
        </row>
        <row r="114">
          <cell r="R114" t="str">
            <v>4120보통인부</v>
          </cell>
          <cell r="S114">
            <v>73.61</v>
          </cell>
        </row>
        <row r="125">
          <cell r="R125" t="str">
            <v>4122배 관 공</v>
          </cell>
          <cell r="S125">
            <v>25.56</v>
          </cell>
        </row>
        <row r="126">
          <cell r="R126" t="str">
            <v>4122보통인부</v>
          </cell>
          <cell r="S126">
            <v>66.680000000000007</v>
          </cell>
        </row>
        <row r="131">
          <cell r="R131" t="str">
            <v>4123배 관 공</v>
          </cell>
          <cell r="S131">
            <v>24.23</v>
          </cell>
        </row>
        <row r="132">
          <cell r="R132" t="str">
            <v>4123보통인부</v>
          </cell>
          <cell r="S132">
            <v>63.21</v>
          </cell>
        </row>
        <row r="136">
          <cell r="R136" t="str">
            <v>4124배 관 공</v>
          </cell>
          <cell r="S136">
            <v>22.9</v>
          </cell>
        </row>
        <row r="137">
          <cell r="R137" t="str">
            <v>4124보통인부</v>
          </cell>
          <cell r="S137">
            <v>59.75</v>
          </cell>
        </row>
        <row r="141">
          <cell r="R141" t="str">
            <v>4125배 관 공</v>
          </cell>
          <cell r="S141">
            <v>21.58</v>
          </cell>
        </row>
        <row r="142">
          <cell r="R142" t="str">
            <v>4125보통인부</v>
          </cell>
          <cell r="S142">
            <v>56.29</v>
          </cell>
        </row>
        <row r="147">
          <cell r="R147" t="str">
            <v>4126배 관 공</v>
          </cell>
          <cell r="S147">
            <v>20.25</v>
          </cell>
        </row>
        <row r="148">
          <cell r="R148" t="str">
            <v>4126보통인부</v>
          </cell>
          <cell r="S148">
            <v>52.82</v>
          </cell>
        </row>
        <row r="153">
          <cell r="R153" t="str">
            <v>4127배 관 공</v>
          </cell>
          <cell r="S153">
            <v>18.920000000000002</v>
          </cell>
        </row>
        <row r="154">
          <cell r="R154" t="str">
            <v>4127보통인부</v>
          </cell>
          <cell r="S154">
            <v>49.36</v>
          </cell>
        </row>
        <row r="159">
          <cell r="R159" t="str">
            <v>4128배 관 공</v>
          </cell>
          <cell r="S159">
            <v>17.59</v>
          </cell>
        </row>
        <row r="160">
          <cell r="R160" t="str">
            <v>4128보통인부</v>
          </cell>
          <cell r="S160">
            <v>45.89</v>
          </cell>
        </row>
        <row r="165">
          <cell r="R165" t="str">
            <v>4129배 관 공</v>
          </cell>
          <cell r="S165">
            <v>16.260000000000002</v>
          </cell>
        </row>
        <row r="166">
          <cell r="R166" t="str">
            <v>4129보통인부</v>
          </cell>
          <cell r="S166">
            <v>42.43</v>
          </cell>
        </row>
        <row r="170">
          <cell r="R170" t="str">
            <v>4130배 관 공</v>
          </cell>
          <cell r="S170">
            <v>14.94</v>
          </cell>
        </row>
        <row r="171">
          <cell r="R171" t="str">
            <v>4130보통인부</v>
          </cell>
          <cell r="S171">
            <v>38.97</v>
          </cell>
        </row>
        <row r="175">
          <cell r="R175" t="str">
            <v>4131배 관 공</v>
          </cell>
          <cell r="S175">
            <v>13.61</v>
          </cell>
        </row>
        <row r="176">
          <cell r="R176" t="str">
            <v>4131보통인부</v>
          </cell>
          <cell r="S176">
            <v>35.5</v>
          </cell>
        </row>
        <row r="181">
          <cell r="R181" t="str">
            <v>4132배 관 공</v>
          </cell>
          <cell r="S181">
            <v>12.28</v>
          </cell>
        </row>
        <row r="182">
          <cell r="R182" t="str">
            <v>4132보통인부</v>
          </cell>
          <cell r="S182">
            <v>32.04</v>
          </cell>
        </row>
        <row r="187">
          <cell r="R187" t="str">
            <v>4133배 관 공</v>
          </cell>
          <cell r="S187">
            <v>10.95</v>
          </cell>
        </row>
        <row r="188">
          <cell r="R188" t="str">
            <v>4133보통인부</v>
          </cell>
          <cell r="S188">
            <v>28.57</v>
          </cell>
        </row>
        <row r="193">
          <cell r="R193" t="str">
            <v>4134배 관 공</v>
          </cell>
          <cell r="S193">
            <v>9.6199999999999992</v>
          </cell>
        </row>
        <row r="194">
          <cell r="R194" t="str">
            <v>4134보통인부</v>
          </cell>
          <cell r="S194">
            <v>25.11</v>
          </cell>
        </row>
        <row r="199">
          <cell r="R199" t="str">
            <v>4135배 관 공</v>
          </cell>
          <cell r="S199">
            <v>8.3000000000000007</v>
          </cell>
        </row>
        <row r="200">
          <cell r="R200" t="str">
            <v>4135보통인부</v>
          </cell>
          <cell r="S200">
            <v>21.65</v>
          </cell>
        </row>
        <row r="204">
          <cell r="R204" t="str">
            <v>4136배 관 공</v>
          </cell>
          <cell r="S204">
            <v>6.97</v>
          </cell>
        </row>
        <row r="205">
          <cell r="R205" t="str">
            <v>4136보통인부</v>
          </cell>
          <cell r="S205">
            <v>18.18</v>
          </cell>
        </row>
        <row r="209">
          <cell r="R209" t="str">
            <v>4137배 관 공</v>
          </cell>
          <cell r="S209">
            <v>5.64</v>
          </cell>
        </row>
        <row r="210">
          <cell r="R210" t="str">
            <v>4137보통인부</v>
          </cell>
          <cell r="S210">
            <v>14.72</v>
          </cell>
        </row>
        <row r="215">
          <cell r="R215" t="str">
            <v>4138배 관 공</v>
          </cell>
          <cell r="S215">
            <v>4.3099999999999996</v>
          </cell>
        </row>
        <row r="216">
          <cell r="R216" t="str">
            <v>4138보통인부</v>
          </cell>
          <cell r="S216">
            <v>11.25</v>
          </cell>
        </row>
        <row r="221">
          <cell r="R221" t="str">
            <v>4139배 관 공</v>
          </cell>
          <cell r="S221">
            <v>2.98</v>
          </cell>
        </row>
        <row r="222">
          <cell r="R222" t="str">
            <v>4139보통인부</v>
          </cell>
          <cell r="S222">
            <v>7.79</v>
          </cell>
        </row>
        <row r="227">
          <cell r="R227" t="str">
            <v>4140배 관 공</v>
          </cell>
          <cell r="S227">
            <v>1.66</v>
          </cell>
        </row>
        <row r="228">
          <cell r="R228" t="str">
            <v>4140보통인부</v>
          </cell>
          <cell r="S228">
            <v>4.33</v>
          </cell>
        </row>
        <row r="233">
          <cell r="R233" t="str">
            <v>4141배 관 공</v>
          </cell>
          <cell r="S233">
            <v>3.01</v>
          </cell>
        </row>
        <row r="234">
          <cell r="R234" t="str">
            <v>4141보통인부</v>
          </cell>
          <cell r="S234">
            <v>7.8</v>
          </cell>
        </row>
        <row r="238">
          <cell r="R238" t="str">
            <v>4142배 관 공</v>
          </cell>
          <cell r="S238">
            <v>2.08</v>
          </cell>
        </row>
        <row r="239">
          <cell r="R239" t="str">
            <v>4142보통인부</v>
          </cell>
          <cell r="S239">
            <v>5.4</v>
          </cell>
        </row>
        <row r="243">
          <cell r="R243" t="str">
            <v>4143배 관 공</v>
          </cell>
          <cell r="S243">
            <v>1.1599999999999999</v>
          </cell>
        </row>
        <row r="244">
          <cell r="R244" t="str">
            <v>4143보통인부</v>
          </cell>
          <cell r="S244">
            <v>3</v>
          </cell>
        </row>
        <row r="249">
          <cell r="R249" t="str">
            <v>4201배 관 공</v>
          </cell>
          <cell r="S249">
            <v>61.46</v>
          </cell>
        </row>
        <row r="250">
          <cell r="R250" t="str">
            <v>4201보통인부</v>
          </cell>
          <cell r="S250">
            <v>160.33000000000001</v>
          </cell>
        </row>
        <row r="255">
          <cell r="R255" t="str">
            <v>4202배 관 공</v>
          </cell>
          <cell r="S255">
            <v>59.93</v>
          </cell>
        </row>
        <row r="256">
          <cell r="R256" t="str">
            <v>4202보통인부</v>
          </cell>
          <cell r="S256">
            <v>156.35</v>
          </cell>
        </row>
        <row r="261">
          <cell r="R261" t="str">
            <v>4203배 관 공</v>
          </cell>
          <cell r="S261">
            <v>58.4</v>
          </cell>
        </row>
        <row r="262">
          <cell r="R262" t="str">
            <v>4203보통인부</v>
          </cell>
          <cell r="S262">
            <v>152.36000000000001</v>
          </cell>
        </row>
        <row r="267">
          <cell r="R267" t="str">
            <v>4204배 관 공</v>
          </cell>
          <cell r="S267">
            <v>56.87</v>
          </cell>
        </row>
        <row r="268">
          <cell r="R268" t="str">
            <v>4204보통인부</v>
          </cell>
          <cell r="S268">
            <v>148.38</v>
          </cell>
        </row>
        <row r="272">
          <cell r="R272" t="str">
            <v>4205배 관 공</v>
          </cell>
          <cell r="S272">
            <v>55.36</v>
          </cell>
        </row>
        <row r="273">
          <cell r="R273" t="str">
            <v>4205보통인부</v>
          </cell>
          <cell r="S273">
            <v>144.4</v>
          </cell>
        </row>
        <row r="277">
          <cell r="R277" t="str">
            <v>4206배 관 공</v>
          </cell>
          <cell r="S277">
            <v>53.83</v>
          </cell>
        </row>
        <row r="278">
          <cell r="R278" t="str">
            <v>4206보통인부</v>
          </cell>
          <cell r="S278">
            <v>140.41</v>
          </cell>
        </row>
        <row r="283">
          <cell r="R283" t="str">
            <v>4207배 관 공</v>
          </cell>
          <cell r="S283">
            <v>52.3</v>
          </cell>
        </row>
        <row r="284">
          <cell r="R284" t="str">
            <v>4207보통인부</v>
          </cell>
          <cell r="S284">
            <v>136.43</v>
          </cell>
        </row>
        <row r="289">
          <cell r="R289" t="str">
            <v>4208배 관 공</v>
          </cell>
          <cell r="S289">
            <v>50.77</v>
          </cell>
        </row>
        <row r="290">
          <cell r="R290" t="str">
            <v>4208보통인부</v>
          </cell>
          <cell r="S290">
            <v>132.44</v>
          </cell>
        </row>
        <row r="295">
          <cell r="R295" t="str">
            <v>4209배 관 공</v>
          </cell>
          <cell r="S295">
            <v>49.24</v>
          </cell>
        </row>
        <row r="296">
          <cell r="R296" t="str">
            <v>4209보통인부</v>
          </cell>
          <cell r="S296">
            <v>128.46</v>
          </cell>
        </row>
        <row r="301">
          <cell r="R301" t="str">
            <v>4210배 관 공</v>
          </cell>
          <cell r="S301">
            <v>47.72</v>
          </cell>
        </row>
        <row r="302">
          <cell r="R302" t="str">
            <v>4210보통인부</v>
          </cell>
          <cell r="S302">
            <v>124.48</v>
          </cell>
        </row>
        <row r="306">
          <cell r="R306" t="str">
            <v>4211배 관 공</v>
          </cell>
          <cell r="S306">
            <v>46.19</v>
          </cell>
        </row>
        <row r="307">
          <cell r="R307" t="str">
            <v>4211보통인부</v>
          </cell>
          <cell r="S307">
            <v>120.49</v>
          </cell>
        </row>
        <row r="311">
          <cell r="R311" t="str">
            <v>4212배 관 공</v>
          </cell>
          <cell r="S311">
            <v>44.66</v>
          </cell>
        </row>
        <row r="312">
          <cell r="R312" t="str">
            <v>4212보통인부</v>
          </cell>
          <cell r="S312">
            <v>116.51</v>
          </cell>
        </row>
        <row r="317">
          <cell r="R317" t="str">
            <v>4213배 관 공</v>
          </cell>
          <cell r="S317">
            <v>43.13</v>
          </cell>
        </row>
        <row r="318">
          <cell r="R318" t="str">
            <v>4213보통인부</v>
          </cell>
          <cell r="S318">
            <v>112.52</v>
          </cell>
        </row>
        <row r="323">
          <cell r="R323" t="str">
            <v>4214배 관 공</v>
          </cell>
          <cell r="S323">
            <v>41.6</v>
          </cell>
        </row>
        <row r="324">
          <cell r="R324" t="str">
            <v>4214보통인부</v>
          </cell>
          <cell r="S324">
            <v>108.54</v>
          </cell>
        </row>
        <row r="329">
          <cell r="R329" t="str">
            <v>4215배 관 공</v>
          </cell>
          <cell r="S329">
            <v>40.08</v>
          </cell>
        </row>
        <row r="330">
          <cell r="R330" t="str">
            <v>4215보통인부</v>
          </cell>
          <cell r="S330">
            <v>104.56</v>
          </cell>
        </row>
        <row r="335">
          <cell r="R335" t="str">
            <v>4216배 관 공</v>
          </cell>
          <cell r="S335">
            <v>33.549999999999997</v>
          </cell>
        </row>
        <row r="336">
          <cell r="R336" t="str">
            <v>4216보통인부</v>
          </cell>
          <cell r="S336">
            <v>100.57</v>
          </cell>
        </row>
        <row r="340">
          <cell r="R340" t="str">
            <v>4217배 관 공</v>
          </cell>
          <cell r="S340">
            <v>37.03</v>
          </cell>
        </row>
        <row r="341">
          <cell r="R341" t="str">
            <v>4217보통인부</v>
          </cell>
          <cell r="S341">
            <v>96.6</v>
          </cell>
        </row>
        <row r="345">
          <cell r="R345" t="str">
            <v>4218배 관 공</v>
          </cell>
          <cell r="S345">
            <v>35.5</v>
          </cell>
        </row>
        <row r="346">
          <cell r="R346" t="str">
            <v>4218보통인부</v>
          </cell>
          <cell r="S346">
            <v>92.6</v>
          </cell>
        </row>
        <row r="351">
          <cell r="R351" t="str">
            <v>4219배 관 공</v>
          </cell>
          <cell r="S351">
            <v>33.97</v>
          </cell>
        </row>
        <row r="352">
          <cell r="R352" t="str">
            <v>4219보통인부</v>
          </cell>
          <cell r="S352">
            <v>88.63</v>
          </cell>
        </row>
        <row r="357">
          <cell r="R357" t="str">
            <v>4220배 관 공</v>
          </cell>
          <cell r="S357">
            <v>32.450000000000003</v>
          </cell>
        </row>
        <row r="358">
          <cell r="R358" t="str">
            <v>4220보통인부</v>
          </cell>
          <cell r="S358">
            <v>84.65</v>
          </cell>
        </row>
        <row r="363">
          <cell r="R363" t="str">
            <v>4221배 관 공</v>
          </cell>
          <cell r="S363">
            <v>30.92</v>
          </cell>
        </row>
        <row r="364">
          <cell r="R364" t="str">
            <v>4221보통인부</v>
          </cell>
          <cell r="S364">
            <v>80.66</v>
          </cell>
        </row>
        <row r="369">
          <cell r="R369" t="str">
            <v>4222배 관 공</v>
          </cell>
          <cell r="S369">
            <v>29.39</v>
          </cell>
        </row>
        <row r="370">
          <cell r="R370" t="str">
            <v>4222보통인부</v>
          </cell>
          <cell r="S370">
            <v>76.680000000000007</v>
          </cell>
        </row>
        <row r="374">
          <cell r="R374" t="str">
            <v>4223배 관 공</v>
          </cell>
          <cell r="S374">
            <v>27.86</v>
          </cell>
        </row>
        <row r="375">
          <cell r="R375" t="str">
            <v>4223보통인부</v>
          </cell>
          <cell r="S375">
            <v>72.69</v>
          </cell>
        </row>
        <row r="379">
          <cell r="R379" t="str">
            <v>4224배 관 공</v>
          </cell>
          <cell r="S379">
            <v>26.33</v>
          </cell>
        </row>
        <row r="380">
          <cell r="R380" t="str">
            <v>4224보통인부</v>
          </cell>
          <cell r="S380">
            <v>68.709999999999994</v>
          </cell>
        </row>
        <row r="385">
          <cell r="R385" t="str">
            <v>4225배 관 공</v>
          </cell>
          <cell r="S385">
            <v>24.81</v>
          </cell>
        </row>
        <row r="386">
          <cell r="R386" t="str">
            <v>4225보통인부</v>
          </cell>
          <cell r="S386">
            <v>64.73</v>
          </cell>
        </row>
        <row r="391">
          <cell r="R391" t="str">
            <v>4226배 관 공</v>
          </cell>
          <cell r="S391">
            <v>23.28</v>
          </cell>
        </row>
        <row r="392">
          <cell r="R392" t="str">
            <v>4226보통인부</v>
          </cell>
          <cell r="S392">
            <v>60.74</v>
          </cell>
        </row>
        <row r="397">
          <cell r="R397" t="str">
            <v>4227배 관 공</v>
          </cell>
          <cell r="S397">
            <v>21.75</v>
          </cell>
        </row>
        <row r="398">
          <cell r="R398" t="str">
            <v>4227보통인부</v>
          </cell>
          <cell r="S398">
            <v>56.76</v>
          </cell>
        </row>
        <row r="403">
          <cell r="R403" t="str">
            <v>4228배 관 공</v>
          </cell>
          <cell r="S403">
            <v>20.22</v>
          </cell>
        </row>
        <row r="404">
          <cell r="R404" t="str">
            <v>4228보통인부</v>
          </cell>
          <cell r="S404">
            <v>52.77</v>
          </cell>
        </row>
        <row r="408">
          <cell r="R408" t="str">
            <v>4229배 관 공</v>
          </cell>
          <cell r="S408">
            <v>18.690000000000001</v>
          </cell>
        </row>
        <row r="409">
          <cell r="R409" t="str">
            <v>4229보통인부</v>
          </cell>
          <cell r="S409">
            <v>48.79</v>
          </cell>
        </row>
        <row r="413">
          <cell r="R413" t="str">
            <v>4230배 관 공</v>
          </cell>
          <cell r="S413">
            <v>17.18</v>
          </cell>
        </row>
        <row r="414">
          <cell r="R414" t="str">
            <v>4230보통인부</v>
          </cell>
          <cell r="S414">
            <v>44.81</v>
          </cell>
        </row>
        <row r="419">
          <cell r="R419" t="str">
            <v>4231배 관 공</v>
          </cell>
          <cell r="S419">
            <v>15.65</v>
          </cell>
        </row>
        <row r="420">
          <cell r="R420" t="str">
            <v>4231보통인부</v>
          </cell>
          <cell r="S420">
            <v>40.82</v>
          </cell>
        </row>
        <row r="425">
          <cell r="R425" t="str">
            <v>4232배 관 공</v>
          </cell>
          <cell r="S425">
            <v>14.12</v>
          </cell>
        </row>
        <row r="426">
          <cell r="R426" t="str">
            <v>4232보통인부</v>
          </cell>
          <cell r="S426">
            <v>36.840000000000003</v>
          </cell>
        </row>
        <row r="431">
          <cell r="R431" t="str">
            <v>4233배 관 공</v>
          </cell>
          <cell r="S431">
            <v>12.59</v>
          </cell>
        </row>
        <row r="432">
          <cell r="R432" t="str">
            <v>4233보통인부</v>
          </cell>
          <cell r="S432">
            <v>32.85</v>
          </cell>
        </row>
        <row r="437">
          <cell r="R437" t="str">
            <v>4234배 관 공</v>
          </cell>
          <cell r="S437">
            <v>11.06</v>
          </cell>
        </row>
        <row r="438">
          <cell r="R438" t="str">
            <v>4234보통인부</v>
          </cell>
          <cell r="S438">
            <v>28.87</v>
          </cell>
        </row>
        <row r="442">
          <cell r="R442" t="str">
            <v>4235배 관 공</v>
          </cell>
          <cell r="S442">
            <v>9.5399999999999991</v>
          </cell>
        </row>
        <row r="443">
          <cell r="R443" t="str">
            <v>4235보통인부</v>
          </cell>
          <cell r="S443">
            <v>24.89</v>
          </cell>
        </row>
        <row r="447">
          <cell r="R447" t="str">
            <v>4236배 관 공</v>
          </cell>
          <cell r="S447">
            <v>8.01</v>
          </cell>
        </row>
        <row r="448">
          <cell r="R448" t="str">
            <v>4236보통인부</v>
          </cell>
          <cell r="S448">
            <v>20.9</v>
          </cell>
        </row>
        <row r="453">
          <cell r="R453" t="str">
            <v>4237배 관 공</v>
          </cell>
          <cell r="S453">
            <v>6.48</v>
          </cell>
        </row>
        <row r="454">
          <cell r="R454" t="str">
            <v>4237보통인부</v>
          </cell>
          <cell r="S454">
            <v>16.920000000000002</v>
          </cell>
        </row>
        <row r="459">
          <cell r="R459" t="str">
            <v>4238배 관 공</v>
          </cell>
          <cell r="S459">
            <v>4.95</v>
          </cell>
        </row>
        <row r="460">
          <cell r="R460" t="str">
            <v>4238보통인부</v>
          </cell>
          <cell r="S460">
            <v>12.93</v>
          </cell>
        </row>
        <row r="465">
          <cell r="R465" t="str">
            <v>4239배 관 공</v>
          </cell>
          <cell r="S465">
            <v>3.42</v>
          </cell>
        </row>
        <row r="466">
          <cell r="R466" t="str">
            <v>4239보통인부</v>
          </cell>
          <cell r="S466">
            <v>8.9499999999999993</v>
          </cell>
        </row>
        <row r="471">
          <cell r="R471" t="str">
            <v>4240배 관 공</v>
          </cell>
          <cell r="S471">
            <v>1.9</v>
          </cell>
        </row>
        <row r="472">
          <cell r="R472" t="str">
            <v>4240보통인부</v>
          </cell>
          <cell r="S472">
            <v>4.97</v>
          </cell>
        </row>
        <row r="476">
          <cell r="R476" t="str">
            <v>4241배 관 공</v>
          </cell>
          <cell r="S476">
            <v>3.46</v>
          </cell>
        </row>
        <row r="477">
          <cell r="R477" t="str">
            <v>4241보통인부</v>
          </cell>
          <cell r="S477">
            <v>8.9700000000000006</v>
          </cell>
        </row>
        <row r="481">
          <cell r="R481" t="str">
            <v>4242배 관 공</v>
          </cell>
          <cell r="S481">
            <v>2.39</v>
          </cell>
        </row>
        <row r="482">
          <cell r="R482" t="str">
            <v>4242보통인부</v>
          </cell>
          <cell r="S482">
            <v>6.21</v>
          </cell>
        </row>
        <row r="487">
          <cell r="R487" t="str">
            <v>4243배 관 공</v>
          </cell>
          <cell r="S487">
            <v>1.33</v>
          </cell>
        </row>
        <row r="488">
          <cell r="R488" t="str">
            <v>4243보통인부</v>
          </cell>
          <cell r="S488">
            <v>3.45</v>
          </cell>
        </row>
        <row r="493">
          <cell r="R493" t="str">
            <v>4301배 관 공</v>
          </cell>
          <cell r="S493">
            <v>64.14</v>
          </cell>
        </row>
        <row r="494">
          <cell r="R494" t="str">
            <v>4301보통인부</v>
          </cell>
          <cell r="S494">
            <v>167.3</v>
          </cell>
        </row>
        <row r="499">
          <cell r="R499" t="str">
            <v>4302배 관 공</v>
          </cell>
          <cell r="S499">
            <v>62.54</v>
          </cell>
        </row>
        <row r="500">
          <cell r="R500" t="str">
            <v>4302보통인부</v>
          </cell>
          <cell r="S500">
            <v>163.15</v>
          </cell>
        </row>
        <row r="505">
          <cell r="R505" t="str">
            <v>4303배 관 공</v>
          </cell>
          <cell r="S505">
            <v>60.94</v>
          </cell>
        </row>
        <row r="506">
          <cell r="R506" t="str">
            <v>4303보통인부</v>
          </cell>
          <cell r="S506">
            <v>158.97999999999999</v>
          </cell>
        </row>
        <row r="510">
          <cell r="R510" t="str">
            <v>4304배 관 공</v>
          </cell>
          <cell r="S510">
            <v>59.35</v>
          </cell>
        </row>
        <row r="511">
          <cell r="R511" t="str">
            <v>4304보통인부</v>
          </cell>
          <cell r="S511">
            <v>154.83000000000001</v>
          </cell>
        </row>
        <row r="515">
          <cell r="R515" t="str">
            <v>4305배 관 공</v>
          </cell>
          <cell r="S515">
            <v>57.76</v>
          </cell>
        </row>
        <row r="516">
          <cell r="R516" t="str">
            <v>4305보통인부</v>
          </cell>
          <cell r="S516">
            <v>150.68</v>
          </cell>
        </row>
        <row r="521">
          <cell r="R521" t="str">
            <v>4306배 관 공</v>
          </cell>
          <cell r="S521">
            <v>56.17</v>
          </cell>
        </row>
        <row r="522">
          <cell r="R522" t="str">
            <v>4306보통인부</v>
          </cell>
          <cell r="S522">
            <v>146.52000000000001</v>
          </cell>
        </row>
        <row r="527">
          <cell r="R527" t="str">
            <v>4307배 관 공</v>
          </cell>
          <cell r="S527">
            <v>54.57</v>
          </cell>
        </row>
        <row r="528">
          <cell r="R528" t="str">
            <v>4307보통인부</v>
          </cell>
          <cell r="S528">
            <v>142.36000000000001</v>
          </cell>
        </row>
        <row r="533">
          <cell r="R533" t="str">
            <v>4308배 관 공</v>
          </cell>
          <cell r="S533">
            <v>52.98</v>
          </cell>
        </row>
        <row r="534">
          <cell r="R534" t="str">
            <v>4308보통인부</v>
          </cell>
          <cell r="S534">
            <v>138.19999999999999</v>
          </cell>
        </row>
        <row r="539">
          <cell r="R539" t="str">
            <v>4309배 관 공</v>
          </cell>
          <cell r="S539">
            <v>51.38</v>
          </cell>
        </row>
        <row r="540">
          <cell r="R540" t="str">
            <v>4309보통인부</v>
          </cell>
          <cell r="S540">
            <v>134.05000000000001</v>
          </cell>
        </row>
        <row r="544">
          <cell r="R544" t="str">
            <v>4310배 관 공</v>
          </cell>
          <cell r="S544">
            <v>49.8</v>
          </cell>
        </row>
        <row r="545">
          <cell r="R545" t="str">
            <v>4310보통인부</v>
          </cell>
          <cell r="S545">
            <v>129.9</v>
          </cell>
        </row>
        <row r="549">
          <cell r="R549" t="str">
            <v>4311배 관 공</v>
          </cell>
          <cell r="S549">
            <v>48.2</v>
          </cell>
        </row>
        <row r="550">
          <cell r="R550" t="str">
            <v>4311보통인부</v>
          </cell>
          <cell r="S550">
            <v>125.73</v>
          </cell>
        </row>
        <row r="555">
          <cell r="R555" t="str">
            <v>4312배 관 공</v>
          </cell>
          <cell r="S555">
            <v>46.6</v>
          </cell>
        </row>
        <row r="556">
          <cell r="R556" t="str">
            <v>4312보통인부</v>
          </cell>
          <cell r="S556">
            <v>121.58</v>
          </cell>
        </row>
        <row r="561">
          <cell r="R561" t="str">
            <v>4313배 관 공</v>
          </cell>
          <cell r="S561">
            <v>45.01</v>
          </cell>
        </row>
        <row r="562">
          <cell r="R562" t="str">
            <v>4313보통인부</v>
          </cell>
          <cell r="S562">
            <v>117.42</v>
          </cell>
        </row>
        <row r="567">
          <cell r="R567" t="str">
            <v>4314배 관 공</v>
          </cell>
          <cell r="S567">
            <v>43.41</v>
          </cell>
        </row>
        <row r="568">
          <cell r="R568" t="str">
            <v>4314보통인부</v>
          </cell>
          <cell r="S568">
            <v>113.26</v>
          </cell>
        </row>
        <row r="573">
          <cell r="R573" t="str">
            <v>4315배 관 공</v>
          </cell>
          <cell r="S573">
            <v>41.83</v>
          </cell>
        </row>
        <row r="574">
          <cell r="R574" t="str">
            <v>4315보통인부</v>
          </cell>
          <cell r="S574">
            <v>109.11</v>
          </cell>
        </row>
        <row r="578">
          <cell r="R578" t="str">
            <v>4316배 관 공</v>
          </cell>
          <cell r="S578">
            <v>40.229999999999997</v>
          </cell>
        </row>
        <row r="579">
          <cell r="R579" t="str">
            <v>4316보통인부</v>
          </cell>
          <cell r="S579">
            <v>104.95</v>
          </cell>
        </row>
        <row r="583">
          <cell r="R583" t="str">
            <v>4317배 관 공</v>
          </cell>
          <cell r="S583">
            <v>38.64</v>
          </cell>
        </row>
        <row r="584">
          <cell r="R584" t="str">
            <v>4317보통인부</v>
          </cell>
          <cell r="S584">
            <v>100.8</v>
          </cell>
        </row>
        <row r="589">
          <cell r="R589" t="str">
            <v>4318배 관 공</v>
          </cell>
          <cell r="S589">
            <v>37.04</v>
          </cell>
        </row>
        <row r="590">
          <cell r="R590" t="str">
            <v>4318보통인부</v>
          </cell>
          <cell r="S590">
            <v>96.63</v>
          </cell>
        </row>
        <row r="595">
          <cell r="R595" t="str">
            <v>4319배 관 공</v>
          </cell>
          <cell r="S595">
            <v>35.44</v>
          </cell>
        </row>
        <row r="596">
          <cell r="R596" t="str">
            <v>4319보통인부</v>
          </cell>
          <cell r="S596">
            <v>92.48</v>
          </cell>
        </row>
        <row r="601">
          <cell r="R601" t="str">
            <v>4320배 관 공</v>
          </cell>
          <cell r="S601">
            <v>33.86</v>
          </cell>
        </row>
        <row r="602">
          <cell r="R602" t="str">
            <v>4320보통인부</v>
          </cell>
          <cell r="S602">
            <v>88.33</v>
          </cell>
        </row>
        <row r="607">
          <cell r="R607" t="str">
            <v>4321배 관 공</v>
          </cell>
          <cell r="S607">
            <v>32.26</v>
          </cell>
        </row>
        <row r="608">
          <cell r="R608" t="str">
            <v>4321보통인부</v>
          </cell>
          <cell r="S608">
            <v>84.16</v>
          </cell>
        </row>
        <row r="612">
          <cell r="R612" t="str">
            <v>4322배 관 공</v>
          </cell>
          <cell r="S612">
            <v>30.67</v>
          </cell>
        </row>
        <row r="613">
          <cell r="R613" t="str">
            <v>4322보통인부</v>
          </cell>
          <cell r="S613">
            <v>80.010000000000005</v>
          </cell>
        </row>
        <row r="617">
          <cell r="R617" t="str">
            <v>4323배 관 공</v>
          </cell>
          <cell r="S617">
            <v>29.07</v>
          </cell>
        </row>
        <row r="618">
          <cell r="R618" t="str">
            <v>4323보통인부</v>
          </cell>
          <cell r="S618">
            <v>75.849999999999994</v>
          </cell>
        </row>
        <row r="623">
          <cell r="R623" t="str">
            <v>4324배 관 공</v>
          </cell>
          <cell r="S623">
            <v>27.48</v>
          </cell>
        </row>
        <row r="624">
          <cell r="R624" t="str">
            <v>4324보통인부</v>
          </cell>
          <cell r="S624">
            <v>71.7</v>
          </cell>
        </row>
        <row r="629">
          <cell r="R629" t="str">
            <v>4325배 관 공</v>
          </cell>
          <cell r="S629">
            <v>25.89</v>
          </cell>
        </row>
        <row r="630">
          <cell r="R630" t="str">
            <v>4325보통인부</v>
          </cell>
          <cell r="S630">
            <v>67.540000000000006</v>
          </cell>
        </row>
        <row r="635">
          <cell r="R635" t="str">
            <v>4326배 관 공</v>
          </cell>
          <cell r="S635">
            <v>34.299999999999997</v>
          </cell>
        </row>
        <row r="636">
          <cell r="R636" t="str">
            <v>4326보통인부</v>
          </cell>
          <cell r="S636">
            <v>63.38</v>
          </cell>
        </row>
        <row r="641">
          <cell r="R641" t="str">
            <v>4327배 관 공</v>
          </cell>
          <cell r="S641">
            <v>22.7</v>
          </cell>
        </row>
        <row r="642">
          <cell r="R642" t="str">
            <v>4327보통인부</v>
          </cell>
          <cell r="S642">
            <v>59.23</v>
          </cell>
        </row>
        <row r="646">
          <cell r="R646" t="str">
            <v>4328배 관 공</v>
          </cell>
          <cell r="S646">
            <v>21.1</v>
          </cell>
        </row>
        <row r="647">
          <cell r="R647" t="str">
            <v>4328보통인부</v>
          </cell>
          <cell r="S647">
            <v>55.06</v>
          </cell>
        </row>
        <row r="651">
          <cell r="R651" t="str">
            <v>4329배 관 공</v>
          </cell>
          <cell r="S651">
            <v>19.510000000000002</v>
          </cell>
        </row>
        <row r="652">
          <cell r="R652" t="str">
            <v>4329보통인부</v>
          </cell>
          <cell r="S652">
            <v>50.91</v>
          </cell>
        </row>
        <row r="657">
          <cell r="R657" t="str">
            <v>4330배 관 공</v>
          </cell>
          <cell r="S657">
            <v>17.920000000000002</v>
          </cell>
        </row>
        <row r="658">
          <cell r="R658" t="str">
            <v>4330보통인부</v>
          </cell>
          <cell r="S658">
            <v>46.76</v>
          </cell>
        </row>
        <row r="663">
          <cell r="R663" t="str">
            <v>4331배 관 공</v>
          </cell>
          <cell r="S663">
            <v>16.329999999999998</v>
          </cell>
        </row>
        <row r="664">
          <cell r="R664" t="str">
            <v>4331보통인부</v>
          </cell>
          <cell r="S664">
            <v>42.6</v>
          </cell>
        </row>
        <row r="669">
          <cell r="R669" t="str">
            <v>4332배 관 공</v>
          </cell>
          <cell r="S669">
            <v>14.73</v>
          </cell>
        </row>
        <row r="670">
          <cell r="R670" t="str">
            <v>4332보통인부</v>
          </cell>
          <cell r="S670">
            <v>38.44</v>
          </cell>
        </row>
        <row r="675">
          <cell r="R675" t="str">
            <v>4333배 관 공</v>
          </cell>
          <cell r="S675">
            <v>13.14</v>
          </cell>
        </row>
        <row r="676">
          <cell r="R676" t="str">
            <v>4333보통인부</v>
          </cell>
          <cell r="S676">
            <v>34.28</v>
          </cell>
        </row>
        <row r="680">
          <cell r="R680" t="str">
            <v>4334배 관 공</v>
          </cell>
          <cell r="S680">
            <v>11.54</v>
          </cell>
        </row>
        <row r="681">
          <cell r="R681" t="str">
            <v>4334보통인부</v>
          </cell>
          <cell r="S681">
            <v>30.13</v>
          </cell>
        </row>
        <row r="685">
          <cell r="R685" t="str">
            <v>4335배 관 공</v>
          </cell>
          <cell r="S685">
            <v>9.9600000000000009</v>
          </cell>
        </row>
        <row r="686">
          <cell r="R686" t="str">
            <v>4335보통인부</v>
          </cell>
          <cell r="S686">
            <v>25.98</v>
          </cell>
        </row>
        <row r="691">
          <cell r="R691" t="str">
            <v>4336배 관 공</v>
          </cell>
          <cell r="S691">
            <v>8.36</v>
          </cell>
        </row>
        <row r="692">
          <cell r="R692" t="str">
            <v>4336보통인부</v>
          </cell>
          <cell r="S692">
            <v>21.81</v>
          </cell>
        </row>
        <row r="697">
          <cell r="R697" t="str">
            <v>4337배 관 공</v>
          </cell>
          <cell r="S697">
            <v>6.76</v>
          </cell>
        </row>
        <row r="698">
          <cell r="R698" t="str">
            <v>4337보통인부</v>
          </cell>
          <cell r="S698">
            <v>17.66</v>
          </cell>
        </row>
        <row r="703">
          <cell r="R703" t="str">
            <v>4338배 관 공</v>
          </cell>
          <cell r="S703">
            <v>5.17</v>
          </cell>
        </row>
        <row r="704">
          <cell r="R704" t="str">
            <v>4338보통인부</v>
          </cell>
          <cell r="S704">
            <v>13.5</v>
          </cell>
        </row>
        <row r="709">
          <cell r="R709" t="str">
            <v>4339배 관 공</v>
          </cell>
          <cell r="S709">
            <v>3.57</v>
          </cell>
        </row>
        <row r="710">
          <cell r="R710" t="str">
            <v>4339보통인부</v>
          </cell>
          <cell r="S710">
            <v>9.34</v>
          </cell>
        </row>
        <row r="714">
          <cell r="R714" t="str">
            <v>4340배 관 공</v>
          </cell>
          <cell r="S714">
            <v>1.99</v>
          </cell>
        </row>
        <row r="715">
          <cell r="R715" t="str">
            <v>4340보통인부</v>
          </cell>
          <cell r="S715">
            <v>5.19</v>
          </cell>
        </row>
        <row r="719">
          <cell r="R719" t="str">
            <v>4341배 관 공</v>
          </cell>
          <cell r="S719">
            <v>3.61</v>
          </cell>
        </row>
        <row r="720">
          <cell r="R720" t="str">
            <v>4341보통인부</v>
          </cell>
          <cell r="S720">
            <v>9.36</v>
          </cell>
        </row>
        <row r="725">
          <cell r="R725" t="str">
            <v>4342배 관 공</v>
          </cell>
          <cell r="S725">
            <v>2.4900000000000002</v>
          </cell>
        </row>
        <row r="726">
          <cell r="R726" t="str">
            <v>4342보통인부</v>
          </cell>
          <cell r="S726">
            <v>6.48</v>
          </cell>
        </row>
        <row r="731">
          <cell r="R731" t="str">
            <v>4343배 관 공</v>
          </cell>
          <cell r="S731">
            <v>1.39</v>
          </cell>
        </row>
        <row r="732">
          <cell r="R732" t="str">
            <v>4343보통인부</v>
          </cell>
          <cell r="S732">
            <v>3.6</v>
          </cell>
        </row>
        <row r="737">
          <cell r="R737" t="str">
            <v>4361배 관 공</v>
          </cell>
          <cell r="S737">
            <v>33.61</v>
          </cell>
        </row>
        <row r="738">
          <cell r="R738" t="str">
            <v>4361보통인부</v>
          </cell>
          <cell r="S738">
            <v>83.35</v>
          </cell>
        </row>
        <row r="742">
          <cell r="R742" t="str">
            <v>4362배 관 공</v>
          </cell>
          <cell r="S742">
            <v>31.95</v>
          </cell>
        </row>
        <row r="743">
          <cell r="R743" t="str">
            <v>4362보통인부</v>
          </cell>
          <cell r="S743">
            <v>83.35</v>
          </cell>
        </row>
        <row r="747">
          <cell r="R747" t="str">
            <v>4363배 관 공</v>
          </cell>
          <cell r="S747">
            <v>30.29</v>
          </cell>
        </row>
        <row r="748">
          <cell r="R748" t="str">
            <v>4363보통인부</v>
          </cell>
          <cell r="S748">
            <v>79.010000000000005</v>
          </cell>
        </row>
        <row r="753">
          <cell r="R753" t="str">
            <v>4364배 관 공</v>
          </cell>
          <cell r="S753">
            <v>28.63</v>
          </cell>
        </row>
        <row r="754">
          <cell r="R754" t="str">
            <v>4364보통인부</v>
          </cell>
          <cell r="S754">
            <v>74.69</v>
          </cell>
        </row>
        <row r="759">
          <cell r="R759" t="str">
            <v>4365배 관 공</v>
          </cell>
          <cell r="S759">
            <v>26.98</v>
          </cell>
        </row>
        <row r="760">
          <cell r="R760" t="str">
            <v>4365보통인부</v>
          </cell>
          <cell r="S760">
            <v>70.36</v>
          </cell>
        </row>
        <row r="765">
          <cell r="R765" t="str">
            <v>4366배 관 공</v>
          </cell>
          <cell r="S765">
            <v>25.31</v>
          </cell>
        </row>
        <row r="766">
          <cell r="R766" t="str">
            <v>4366보통인부</v>
          </cell>
          <cell r="S766">
            <v>66.03</v>
          </cell>
        </row>
        <row r="771">
          <cell r="R771" t="str">
            <v>4367배 관 공</v>
          </cell>
          <cell r="S771">
            <v>23.65</v>
          </cell>
        </row>
        <row r="772">
          <cell r="R772" t="str">
            <v>4367보통인부</v>
          </cell>
          <cell r="S772">
            <v>61.7</v>
          </cell>
        </row>
        <row r="776">
          <cell r="R776" t="str">
            <v>4368배 관 공</v>
          </cell>
          <cell r="S776">
            <v>21.99</v>
          </cell>
        </row>
        <row r="777">
          <cell r="R777" t="str">
            <v>4368보통인부</v>
          </cell>
          <cell r="S777">
            <v>57.36</v>
          </cell>
        </row>
        <row r="781">
          <cell r="R781" t="str">
            <v>4369배 관 공</v>
          </cell>
          <cell r="S781">
            <v>20.329999999999998</v>
          </cell>
        </row>
        <row r="782">
          <cell r="R782" t="str">
            <v>4369보통인부</v>
          </cell>
          <cell r="S782">
            <v>53.04</v>
          </cell>
        </row>
        <row r="787">
          <cell r="R787" t="str">
            <v>4370배 관 공</v>
          </cell>
          <cell r="S787">
            <v>18.68</v>
          </cell>
        </row>
        <row r="788">
          <cell r="R788" t="str">
            <v>4370보통인부</v>
          </cell>
          <cell r="S788">
            <v>48.71</v>
          </cell>
        </row>
        <row r="793">
          <cell r="R793" t="str">
            <v>4371배 관 공</v>
          </cell>
          <cell r="S793">
            <v>17.010000000000002</v>
          </cell>
        </row>
        <row r="794">
          <cell r="R794" t="str">
            <v>4371보통인부</v>
          </cell>
          <cell r="S794">
            <v>44.38</v>
          </cell>
        </row>
        <row r="799">
          <cell r="R799" t="str">
            <v>4372배 관 공</v>
          </cell>
          <cell r="S799">
            <v>15.35</v>
          </cell>
        </row>
        <row r="800">
          <cell r="R800" t="str">
            <v>4372보통인부</v>
          </cell>
          <cell r="S800">
            <v>40.049999999999997</v>
          </cell>
        </row>
        <row r="805">
          <cell r="R805" t="str">
            <v>4373배 관 공</v>
          </cell>
          <cell r="S805">
            <v>13.69</v>
          </cell>
        </row>
        <row r="806">
          <cell r="R806" t="str">
            <v>4373보통인부</v>
          </cell>
          <cell r="S806">
            <v>35.71</v>
          </cell>
        </row>
        <row r="810">
          <cell r="R810" t="str">
            <v>4374배 관 공</v>
          </cell>
          <cell r="S810">
            <v>12.03</v>
          </cell>
        </row>
        <row r="811">
          <cell r="R811" t="str">
            <v>4374보통인부</v>
          </cell>
          <cell r="S811">
            <v>31.39</v>
          </cell>
        </row>
        <row r="815">
          <cell r="R815" t="str">
            <v>4375배 관 공</v>
          </cell>
          <cell r="S815">
            <v>10.38</v>
          </cell>
        </row>
        <row r="816">
          <cell r="R816" t="str">
            <v>4375보통인부</v>
          </cell>
          <cell r="S816">
            <v>27.06</v>
          </cell>
        </row>
        <row r="821">
          <cell r="R821" t="str">
            <v>4376배 관 공</v>
          </cell>
          <cell r="S821">
            <v>8.7100000000000009</v>
          </cell>
        </row>
        <row r="822">
          <cell r="R822" t="str">
            <v>4376보통인부</v>
          </cell>
          <cell r="S822">
            <v>22.73</v>
          </cell>
        </row>
        <row r="827">
          <cell r="R827" t="str">
            <v>4377배 관 공</v>
          </cell>
          <cell r="S827">
            <v>7.05</v>
          </cell>
        </row>
        <row r="828">
          <cell r="R828" t="str">
            <v>4377보통인부</v>
          </cell>
          <cell r="S828">
            <v>18.399999999999999</v>
          </cell>
        </row>
        <row r="833">
          <cell r="R833" t="str">
            <v>4378배 관 공</v>
          </cell>
          <cell r="S833">
            <v>5.39</v>
          </cell>
        </row>
        <row r="834">
          <cell r="R834" t="str">
            <v>4378보통인부</v>
          </cell>
          <cell r="S834">
            <v>14.06</v>
          </cell>
        </row>
        <row r="839">
          <cell r="R839" t="str">
            <v>4379배 관 공</v>
          </cell>
          <cell r="S839">
            <v>3.73</v>
          </cell>
        </row>
        <row r="840">
          <cell r="R840" t="str">
            <v>4379보통인부</v>
          </cell>
          <cell r="S840">
            <v>9.74</v>
          </cell>
        </row>
        <row r="844">
          <cell r="R844" t="str">
            <v>4380배 관 공</v>
          </cell>
          <cell r="S844">
            <v>2.08</v>
          </cell>
        </row>
        <row r="845">
          <cell r="R845" t="str">
            <v>4380보통인부</v>
          </cell>
          <cell r="S845">
            <v>5.41</v>
          </cell>
        </row>
        <row r="849">
          <cell r="R849" t="str">
            <v>4401보통인부</v>
          </cell>
          <cell r="S849">
            <v>0.2</v>
          </cell>
        </row>
        <row r="855">
          <cell r="R855" t="str">
            <v>4402보통인부</v>
          </cell>
          <cell r="S855">
            <v>0.4</v>
          </cell>
        </row>
        <row r="861">
          <cell r="R861" t="str">
            <v>4411보통인부</v>
          </cell>
          <cell r="S861">
            <v>0.25</v>
          </cell>
        </row>
        <row r="866">
          <cell r="R866" t="str">
            <v>4412보통인부</v>
          </cell>
          <cell r="S866">
            <v>0.5</v>
          </cell>
        </row>
        <row r="871">
          <cell r="R871" t="str">
            <v>4501통신외선공</v>
          </cell>
          <cell r="S871">
            <v>0.04</v>
          </cell>
        </row>
        <row r="872">
          <cell r="R872" t="str">
            <v>4501보통인부</v>
          </cell>
          <cell r="S872">
            <v>7.0000000000000007E-2</v>
          </cell>
        </row>
        <row r="876">
          <cell r="R876" t="str">
            <v>4601배 관 공</v>
          </cell>
          <cell r="S876">
            <v>10.79</v>
          </cell>
        </row>
        <row r="877">
          <cell r="R877" t="str">
            <v>4601보통인부</v>
          </cell>
          <cell r="S877">
            <v>28.14</v>
          </cell>
        </row>
        <row r="882">
          <cell r="R882" t="str">
            <v>4602배 관 공</v>
          </cell>
          <cell r="S882">
            <v>7.33</v>
          </cell>
        </row>
        <row r="883">
          <cell r="R883" t="str">
            <v>4602보통인부</v>
          </cell>
          <cell r="S883">
            <v>19.13</v>
          </cell>
        </row>
        <row r="889">
          <cell r="R889" t="str">
            <v>4603배 관 공</v>
          </cell>
          <cell r="S889">
            <v>3.87</v>
          </cell>
        </row>
        <row r="890">
          <cell r="R890" t="str">
            <v>4603보통인부</v>
          </cell>
          <cell r="S890">
            <v>10.119999999999999</v>
          </cell>
        </row>
      </sheetData>
      <sheetData sheetId="12" refreshError="1"/>
      <sheetData sheetId="13" refreshError="1">
        <row r="6">
          <cell r="R6" t="str">
            <v>5111미 장 공</v>
          </cell>
          <cell r="S6">
            <v>0.12</v>
          </cell>
        </row>
        <row r="7">
          <cell r="R7" t="str">
            <v>5111보통인부</v>
          </cell>
          <cell r="S7">
            <v>0.06</v>
          </cell>
        </row>
        <row r="14">
          <cell r="R14" t="str">
            <v>5112미 장 공</v>
          </cell>
          <cell r="S14">
            <v>0.24</v>
          </cell>
        </row>
        <row r="15">
          <cell r="R15" t="str">
            <v>5112보통인부</v>
          </cell>
          <cell r="S15">
            <v>0.12</v>
          </cell>
        </row>
        <row r="26">
          <cell r="R26" t="str">
            <v>5113미 장 공</v>
          </cell>
          <cell r="S26">
            <v>0.78</v>
          </cell>
        </row>
        <row r="27">
          <cell r="R27" t="str">
            <v>5113보통인부</v>
          </cell>
          <cell r="S27">
            <v>0.39</v>
          </cell>
        </row>
        <row r="38">
          <cell r="R38" t="str">
            <v>5114미 장 공</v>
          </cell>
          <cell r="S38">
            <v>0.78</v>
          </cell>
        </row>
        <row r="39">
          <cell r="R39" t="str">
            <v>5114보통인부</v>
          </cell>
          <cell r="S39">
            <v>0.39</v>
          </cell>
        </row>
        <row r="44">
          <cell r="R44" t="str">
            <v>5121미 장 공</v>
          </cell>
          <cell r="S44">
            <v>0.18</v>
          </cell>
        </row>
        <row r="45">
          <cell r="R45" t="str">
            <v>5121보통인부</v>
          </cell>
          <cell r="S45">
            <v>0.09</v>
          </cell>
        </row>
        <row r="50">
          <cell r="R50" t="str">
            <v>5122미 장 공</v>
          </cell>
          <cell r="S50">
            <v>0.23</v>
          </cell>
        </row>
        <row r="51">
          <cell r="R51" t="str">
            <v>5122보통인부</v>
          </cell>
          <cell r="S51">
            <v>0.11</v>
          </cell>
        </row>
        <row r="56">
          <cell r="R56" t="str">
            <v>5123미 장 공</v>
          </cell>
          <cell r="S56">
            <v>7.0000000000000007E-2</v>
          </cell>
        </row>
        <row r="57">
          <cell r="R57" t="str">
            <v>5123보통인부</v>
          </cell>
          <cell r="S57">
            <v>0.03</v>
          </cell>
        </row>
        <row r="62">
          <cell r="R62" t="str">
            <v>5124미 장 공</v>
          </cell>
          <cell r="S62">
            <v>0.06</v>
          </cell>
        </row>
        <row r="63">
          <cell r="R63" t="str">
            <v>5124보통인부</v>
          </cell>
          <cell r="S63">
            <v>0.03</v>
          </cell>
        </row>
        <row r="72">
          <cell r="R72" t="str">
            <v>5131보통인부</v>
          </cell>
          <cell r="S72">
            <v>0.52</v>
          </cell>
        </row>
        <row r="83">
          <cell r="R83" t="str">
            <v>5132보통인부</v>
          </cell>
          <cell r="S83">
            <v>0.26</v>
          </cell>
        </row>
        <row r="92">
          <cell r="R92" t="str">
            <v>5251철 공</v>
          </cell>
          <cell r="S92">
            <v>0.06</v>
          </cell>
        </row>
        <row r="106">
          <cell r="R106" t="str">
            <v>5252철 공</v>
          </cell>
          <cell r="S106">
            <v>0.06</v>
          </cell>
        </row>
        <row r="120">
          <cell r="R120" t="str">
            <v>5253철 공</v>
          </cell>
          <cell r="S120">
            <v>0.2</v>
          </cell>
        </row>
        <row r="133">
          <cell r="R133" t="str">
            <v>5254철 공</v>
          </cell>
          <cell r="S133">
            <v>0.21</v>
          </cell>
        </row>
        <row r="145">
          <cell r="R145" t="str">
            <v>5255철 공</v>
          </cell>
          <cell r="S145">
            <v>0.26</v>
          </cell>
        </row>
        <row r="156">
          <cell r="R156" t="str">
            <v>5256철 공</v>
          </cell>
          <cell r="S156">
            <v>0.41</v>
          </cell>
        </row>
        <row r="157">
          <cell r="R157" t="str">
            <v>5256보통인부</v>
          </cell>
          <cell r="S157">
            <v>0.01</v>
          </cell>
        </row>
        <row r="168">
          <cell r="R168" t="str">
            <v>5257철 공</v>
          </cell>
          <cell r="S168">
            <v>0.62</v>
          </cell>
        </row>
        <row r="169">
          <cell r="R169" t="str">
            <v>5257보통인부</v>
          </cell>
          <cell r="S169">
            <v>0.02</v>
          </cell>
        </row>
        <row r="178">
          <cell r="R178" t="str">
            <v>5258철 공</v>
          </cell>
          <cell r="S178">
            <v>0.79</v>
          </cell>
        </row>
        <row r="179">
          <cell r="R179" t="str">
            <v>5258보통인부</v>
          </cell>
          <cell r="S179">
            <v>0.02</v>
          </cell>
        </row>
        <row r="192">
          <cell r="R192" t="str">
            <v>5261철 공</v>
          </cell>
          <cell r="S192">
            <v>0.47</v>
          </cell>
        </row>
        <row r="193">
          <cell r="R193" t="str">
            <v>5261보통인부</v>
          </cell>
          <cell r="S193">
            <v>0.01</v>
          </cell>
        </row>
        <row r="205">
          <cell r="R205" t="str">
            <v>5262철 공</v>
          </cell>
          <cell r="S205">
            <v>0.84</v>
          </cell>
        </row>
        <row r="206">
          <cell r="R206" t="str">
            <v>5262보통인부</v>
          </cell>
          <cell r="S206">
            <v>0.03</v>
          </cell>
        </row>
        <row r="218">
          <cell r="R218" t="str">
            <v>5263철 공</v>
          </cell>
          <cell r="S218">
            <v>1.03</v>
          </cell>
        </row>
        <row r="219">
          <cell r="R219" t="str">
            <v>5263보통인부</v>
          </cell>
          <cell r="S219">
            <v>0.03</v>
          </cell>
        </row>
        <row r="227">
          <cell r="R227" t="str">
            <v>5301보통인부</v>
          </cell>
          <cell r="S227">
            <v>0.15</v>
          </cell>
        </row>
        <row r="237">
          <cell r="R237" t="str">
            <v>5302보통인부</v>
          </cell>
          <cell r="S237">
            <v>0.15</v>
          </cell>
        </row>
        <row r="244">
          <cell r="R244" t="str">
            <v>5303보통인부</v>
          </cell>
          <cell r="S244">
            <v>0.15</v>
          </cell>
        </row>
        <row r="255">
          <cell r="R255" t="str">
            <v>5304보통인부</v>
          </cell>
          <cell r="S255">
            <v>0.15</v>
          </cell>
        </row>
        <row r="260">
          <cell r="R260" t="str">
            <v>5311운전사(운반)</v>
          </cell>
          <cell r="S260">
            <v>1</v>
          </cell>
        </row>
        <row r="262">
          <cell r="R262" t="str">
            <v>5311보통인부</v>
          </cell>
          <cell r="S262">
            <v>0.15</v>
          </cell>
        </row>
        <row r="269">
          <cell r="R269" t="str">
            <v>5401배 관 공</v>
          </cell>
          <cell r="S269">
            <v>6.5000000000000002E-2</v>
          </cell>
        </row>
        <row r="270">
          <cell r="R270" t="str">
            <v>5401특별인부</v>
          </cell>
          <cell r="S270">
            <v>0.03</v>
          </cell>
        </row>
        <row r="276">
          <cell r="R276" t="str">
            <v>5402배 관 공</v>
          </cell>
          <cell r="S276">
            <v>7.6999999999999999E-2</v>
          </cell>
        </row>
        <row r="277">
          <cell r="R277" t="str">
            <v>5402특별인부</v>
          </cell>
          <cell r="S277">
            <v>0.04</v>
          </cell>
        </row>
        <row r="283">
          <cell r="R283" t="str">
            <v>5403배 관 공</v>
          </cell>
          <cell r="S283">
            <v>7.6999999999999999E-2</v>
          </cell>
        </row>
        <row r="284">
          <cell r="R284" t="str">
            <v>5403특별인부</v>
          </cell>
          <cell r="S284">
            <v>0.04</v>
          </cell>
        </row>
        <row r="290">
          <cell r="R290" t="str">
            <v>5404배 관 공</v>
          </cell>
          <cell r="S290">
            <v>8.3000000000000004E-2</v>
          </cell>
        </row>
        <row r="291">
          <cell r="R291" t="str">
            <v>5404특별인부</v>
          </cell>
          <cell r="S291">
            <v>0.04</v>
          </cell>
        </row>
        <row r="297">
          <cell r="R297" t="str">
            <v>5405배 관 공</v>
          </cell>
          <cell r="S297">
            <v>0.1</v>
          </cell>
        </row>
        <row r="298">
          <cell r="R298" t="str">
            <v>5405특별인부</v>
          </cell>
          <cell r="S298">
            <v>0.05</v>
          </cell>
        </row>
        <row r="303">
          <cell r="R303" t="str">
            <v>5411배 관 공</v>
          </cell>
          <cell r="S303">
            <v>0.05</v>
          </cell>
        </row>
        <row r="304">
          <cell r="R304" t="str">
            <v>5411특별인부</v>
          </cell>
          <cell r="S304">
            <v>0.02</v>
          </cell>
        </row>
        <row r="309">
          <cell r="R309" t="str">
            <v>5412배 관 공</v>
          </cell>
          <cell r="S309">
            <v>0.06</v>
          </cell>
        </row>
        <row r="310">
          <cell r="R310" t="str">
            <v>5412특별인부</v>
          </cell>
          <cell r="S310">
            <v>0.02</v>
          </cell>
        </row>
        <row r="315">
          <cell r="R315" t="str">
            <v>5413배 관 공</v>
          </cell>
          <cell r="S315">
            <v>0.08</v>
          </cell>
        </row>
        <row r="316">
          <cell r="R316" t="str">
            <v>5413특별인부</v>
          </cell>
          <cell r="S316">
            <v>0.03</v>
          </cell>
        </row>
        <row r="321">
          <cell r="R321" t="str">
            <v>5414배 관 공</v>
          </cell>
          <cell r="S321">
            <v>0.09</v>
          </cell>
        </row>
        <row r="322">
          <cell r="R322" t="str">
            <v>5414특별인부</v>
          </cell>
          <cell r="S322">
            <v>0.04</v>
          </cell>
        </row>
        <row r="326">
          <cell r="R326" t="str">
            <v>5415배 관 공</v>
          </cell>
          <cell r="S326">
            <v>0.1</v>
          </cell>
        </row>
        <row r="327">
          <cell r="R327" t="str">
            <v>5415특별인부</v>
          </cell>
          <cell r="S327">
            <v>0.04</v>
          </cell>
        </row>
        <row r="332">
          <cell r="R332" t="str">
            <v>5416배 관 공</v>
          </cell>
          <cell r="S332">
            <v>0.12</v>
          </cell>
        </row>
        <row r="333">
          <cell r="R333" t="str">
            <v>5416특별인부</v>
          </cell>
          <cell r="S333">
            <v>0.05</v>
          </cell>
        </row>
        <row r="336">
          <cell r="R336" t="str">
            <v>5561배 관 공</v>
          </cell>
          <cell r="S336">
            <v>2.1000000000000001E-2</v>
          </cell>
        </row>
        <row r="337">
          <cell r="R337" t="str">
            <v>5561보통인부</v>
          </cell>
          <cell r="S337">
            <v>5.2999999999999999E-2</v>
          </cell>
        </row>
        <row r="341">
          <cell r="R341" t="str">
            <v>5562배 관 공</v>
          </cell>
          <cell r="S341">
            <v>2.5999999999999999E-2</v>
          </cell>
        </row>
        <row r="342">
          <cell r="R342" t="str">
            <v>5562보통인부</v>
          </cell>
          <cell r="S342">
            <v>6.6000000000000003E-2</v>
          </cell>
        </row>
        <row r="346">
          <cell r="R346" t="str">
            <v>5563배 관 공</v>
          </cell>
          <cell r="S346">
            <v>3.5999999999999997E-2</v>
          </cell>
        </row>
        <row r="347">
          <cell r="R347" t="str">
            <v>5563보통인부</v>
          </cell>
          <cell r="S347">
            <v>0.08</v>
          </cell>
        </row>
        <row r="351">
          <cell r="R351" t="str">
            <v>5564배 관 공</v>
          </cell>
          <cell r="S351">
            <v>4.5999999999999999E-2</v>
          </cell>
        </row>
        <row r="352">
          <cell r="R352" t="str">
            <v>5564보통인부</v>
          </cell>
          <cell r="S352">
            <v>9.2999999999999999E-2</v>
          </cell>
        </row>
        <row r="356">
          <cell r="R356" t="str">
            <v>5565배 관 공</v>
          </cell>
          <cell r="S356">
            <v>7.0000000000000007E-2</v>
          </cell>
        </row>
        <row r="357">
          <cell r="R357" t="str">
            <v>5565보통인부</v>
          </cell>
          <cell r="S357">
            <v>0.11600000000000001</v>
          </cell>
        </row>
        <row r="361">
          <cell r="R361" t="str">
            <v>5566배 관 공</v>
          </cell>
          <cell r="S361">
            <v>9.2999999999999999E-2</v>
          </cell>
        </row>
        <row r="362">
          <cell r="R362" t="str">
            <v>5566보통인부</v>
          </cell>
          <cell r="S362">
            <v>0.14000000000000001</v>
          </cell>
        </row>
        <row r="368">
          <cell r="R368" t="str">
            <v>5567배 관 공</v>
          </cell>
          <cell r="S368">
            <v>0.26</v>
          </cell>
        </row>
        <row r="369">
          <cell r="R369" t="str">
            <v>5567보통인부</v>
          </cell>
          <cell r="S369">
            <v>0.18</v>
          </cell>
        </row>
        <row r="374">
          <cell r="R374" t="str">
            <v>5568배 관 공</v>
          </cell>
          <cell r="S374">
            <v>0.48</v>
          </cell>
        </row>
        <row r="375">
          <cell r="R375" t="str">
            <v>5568보통인부</v>
          </cell>
          <cell r="S375">
            <v>0.33</v>
          </cell>
        </row>
        <row r="380">
          <cell r="R380" t="str">
            <v>5569배 관 공</v>
          </cell>
          <cell r="S380">
            <v>0.75</v>
          </cell>
        </row>
        <row r="381">
          <cell r="R381" t="str">
            <v>5569보통인부</v>
          </cell>
          <cell r="S381">
            <v>0.51</v>
          </cell>
        </row>
        <row r="386">
          <cell r="R386" t="str">
            <v>5601배 관 공</v>
          </cell>
          <cell r="S386">
            <v>0.17</v>
          </cell>
        </row>
        <row r="387">
          <cell r="R387" t="str">
            <v>5601보통인부</v>
          </cell>
          <cell r="S387">
            <v>0.2</v>
          </cell>
        </row>
        <row r="391">
          <cell r="R391" t="str">
            <v>5602배 관 공</v>
          </cell>
          <cell r="S391">
            <v>0.13</v>
          </cell>
        </row>
        <row r="392">
          <cell r="R392" t="str">
            <v>5602보통인부</v>
          </cell>
          <cell r="S392">
            <v>0.16</v>
          </cell>
        </row>
        <row r="396">
          <cell r="R396" t="str">
            <v>5603배 관 공</v>
          </cell>
          <cell r="S396">
            <v>0.08</v>
          </cell>
        </row>
        <row r="397">
          <cell r="R397" t="str">
            <v>5603보통인부</v>
          </cell>
          <cell r="S397">
            <v>0.1</v>
          </cell>
        </row>
        <row r="402">
          <cell r="R402" t="str">
            <v>5611배 관 공</v>
          </cell>
          <cell r="S402">
            <v>0.02</v>
          </cell>
        </row>
        <row r="406">
          <cell r="R406" t="str">
            <v>5612배 관 공</v>
          </cell>
          <cell r="S406">
            <v>1.9E-2</v>
          </cell>
        </row>
        <row r="407">
          <cell r="R407" t="str">
            <v>5612보통인부</v>
          </cell>
          <cell r="S407">
            <v>2.4E-2</v>
          </cell>
        </row>
        <row r="410">
          <cell r="R410" t="str">
            <v>5613배 관 공</v>
          </cell>
          <cell r="S410">
            <v>1.2E-2</v>
          </cell>
        </row>
        <row r="411">
          <cell r="R411" t="str">
            <v>5613보통인부</v>
          </cell>
          <cell r="S411">
            <v>1.4999999999999999E-2</v>
          </cell>
        </row>
        <row r="414">
          <cell r="R414" t="str">
            <v>6101중급기술자(시험사1급)</v>
          </cell>
          <cell r="S414">
            <v>1.9E-2</v>
          </cell>
        </row>
        <row r="415">
          <cell r="R415" t="str">
            <v>6101건설기계조장</v>
          </cell>
          <cell r="S415">
            <v>1.9E-2</v>
          </cell>
        </row>
        <row r="416">
          <cell r="R416" t="str">
            <v>6101건설기계운전기사</v>
          </cell>
          <cell r="S416">
            <v>3.7999999999999999E-2</v>
          </cell>
        </row>
        <row r="417">
          <cell r="R417" t="str">
            <v>6101배 관 공</v>
          </cell>
          <cell r="S417">
            <v>1.9E-2</v>
          </cell>
        </row>
        <row r="418">
          <cell r="R418" t="str">
            <v>6101보통인부</v>
          </cell>
          <cell r="S418">
            <v>3.7999999999999999E-2</v>
          </cell>
        </row>
        <row r="426">
          <cell r="R426" t="str">
            <v>6102중급기술자(시험사1급)</v>
          </cell>
          <cell r="S426">
            <v>1.9E-2</v>
          </cell>
        </row>
        <row r="427">
          <cell r="R427" t="str">
            <v>6102건설기계조장</v>
          </cell>
          <cell r="S427">
            <v>1.9E-2</v>
          </cell>
        </row>
        <row r="428">
          <cell r="R428" t="str">
            <v>6102건설기계운전기사</v>
          </cell>
          <cell r="S428">
            <v>3.7999999999999999E-2</v>
          </cell>
        </row>
        <row r="429">
          <cell r="R429" t="str">
            <v>6102배 관 공</v>
          </cell>
          <cell r="S429">
            <v>1.9E-2</v>
          </cell>
        </row>
        <row r="430">
          <cell r="R430" t="str">
            <v>6102보통인부</v>
          </cell>
          <cell r="S430">
            <v>1.9E-2</v>
          </cell>
        </row>
        <row r="465">
          <cell r="R465" t="str">
            <v>6502철 공</v>
          </cell>
          <cell r="S465">
            <v>27.65</v>
          </cell>
        </row>
        <row r="466">
          <cell r="R466" t="str">
            <v>6502보통인부</v>
          </cell>
          <cell r="S466">
            <v>0.66</v>
          </cell>
        </row>
        <row r="467">
          <cell r="R467" t="str">
            <v>6502용접공</v>
          </cell>
          <cell r="S467">
            <v>2.6</v>
          </cell>
        </row>
        <row r="468">
          <cell r="R468" t="str">
            <v>6502특별인부</v>
          </cell>
          <cell r="S468">
            <v>0.74</v>
          </cell>
        </row>
        <row r="486">
          <cell r="R486" t="str">
            <v>6521닥트공</v>
          </cell>
          <cell r="S486">
            <v>0.24</v>
          </cell>
        </row>
        <row r="487">
          <cell r="R487" t="str">
            <v>6521닥트공</v>
          </cell>
          <cell r="S487">
            <v>0.2</v>
          </cell>
        </row>
        <row r="492">
          <cell r="R492" t="str">
            <v>6522닥트공</v>
          </cell>
          <cell r="S492">
            <v>0.18</v>
          </cell>
        </row>
        <row r="493">
          <cell r="R493" t="str">
            <v>6522닥트공</v>
          </cell>
          <cell r="S493">
            <v>0.2</v>
          </cell>
        </row>
        <row r="497">
          <cell r="R497" t="str">
            <v>6601보온공</v>
          </cell>
          <cell r="S497">
            <v>0.104</v>
          </cell>
        </row>
        <row r="498">
          <cell r="R498" t="str">
            <v>6601특별인부</v>
          </cell>
          <cell r="S498">
            <v>0.158</v>
          </cell>
        </row>
        <row r="502">
          <cell r="R502" t="str">
            <v>6602보온공</v>
          </cell>
          <cell r="S502">
            <v>0.115</v>
          </cell>
        </row>
        <row r="503">
          <cell r="R503" t="str">
            <v>6602특별인부</v>
          </cell>
          <cell r="S503">
            <v>0.17299999999999999</v>
          </cell>
        </row>
        <row r="507">
          <cell r="R507" t="str">
            <v>6603보온공</v>
          </cell>
          <cell r="S507">
            <v>0.12</v>
          </cell>
        </row>
        <row r="508">
          <cell r="R508" t="str">
            <v>6603특별인부</v>
          </cell>
          <cell r="S508">
            <v>0.18</v>
          </cell>
        </row>
        <row r="512">
          <cell r="R512" t="str">
            <v>6604보온공</v>
          </cell>
          <cell r="S512">
            <v>0.14299999999999999</v>
          </cell>
        </row>
        <row r="513">
          <cell r="R513" t="str">
            <v>6604특별인부</v>
          </cell>
          <cell r="S513">
            <v>0.21199999999999999</v>
          </cell>
        </row>
        <row r="517">
          <cell r="R517" t="str">
            <v>6605보온공</v>
          </cell>
          <cell r="S517">
            <v>0.16</v>
          </cell>
        </row>
        <row r="518">
          <cell r="R518" t="str">
            <v>6605특별인부</v>
          </cell>
          <cell r="S518">
            <v>0.24199999999999999</v>
          </cell>
        </row>
        <row r="522">
          <cell r="R522" t="str">
            <v>6606보온공</v>
          </cell>
          <cell r="S522">
            <v>0.21</v>
          </cell>
        </row>
        <row r="523">
          <cell r="R523" t="str">
            <v>6606특별인부</v>
          </cell>
          <cell r="S523">
            <v>0.3</v>
          </cell>
        </row>
        <row r="527">
          <cell r="R527" t="str">
            <v>6607보온공</v>
          </cell>
          <cell r="S527">
            <v>0.21</v>
          </cell>
        </row>
        <row r="528">
          <cell r="R528" t="str">
            <v>6607특별인부</v>
          </cell>
          <cell r="S528">
            <v>0.3</v>
          </cell>
        </row>
        <row r="532">
          <cell r="R532" t="str">
            <v>6608보온공</v>
          </cell>
          <cell r="S532">
            <v>0.214</v>
          </cell>
        </row>
        <row r="533">
          <cell r="R533" t="str">
            <v>6608특별인부</v>
          </cell>
          <cell r="S533">
            <v>0.32</v>
          </cell>
        </row>
        <row r="537">
          <cell r="R537" t="str">
            <v>6609보온공</v>
          </cell>
          <cell r="S537">
            <v>0.22</v>
          </cell>
        </row>
        <row r="538">
          <cell r="R538" t="str">
            <v>6609특별인부</v>
          </cell>
          <cell r="S538">
            <v>0.34599999999999997</v>
          </cell>
        </row>
        <row r="542">
          <cell r="R542" t="str">
            <v>6610보온공</v>
          </cell>
          <cell r="S542">
            <v>0.26400000000000001</v>
          </cell>
        </row>
        <row r="543">
          <cell r="R543" t="str">
            <v>6610특별인부</v>
          </cell>
          <cell r="S543">
            <v>0.39600000000000002</v>
          </cell>
        </row>
        <row r="547">
          <cell r="R547" t="str">
            <v>6611보온공</v>
          </cell>
          <cell r="S547">
            <v>0.30499999999999999</v>
          </cell>
        </row>
        <row r="548">
          <cell r="R548" t="str">
            <v>6611특별인부</v>
          </cell>
          <cell r="S548">
            <v>0.45700000000000002</v>
          </cell>
        </row>
        <row r="552">
          <cell r="R552" t="str">
            <v>6612보온공</v>
          </cell>
          <cell r="S552">
            <v>0.32400000000000001</v>
          </cell>
        </row>
        <row r="553">
          <cell r="R553" t="str">
            <v>6612특별인부</v>
          </cell>
          <cell r="S553">
            <v>0.48599999999999999</v>
          </cell>
        </row>
        <row r="557">
          <cell r="R557" t="str">
            <v>6613보온공</v>
          </cell>
          <cell r="S557">
            <v>0.35699999999999998</v>
          </cell>
        </row>
        <row r="558">
          <cell r="R558" t="str">
            <v>6613특별인부</v>
          </cell>
          <cell r="S558">
            <v>0.53700000000000003</v>
          </cell>
        </row>
        <row r="563">
          <cell r="R563" t="str">
            <v>6621도 장 공</v>
          </cell>
          <cell r="S563">
            <v>1.2E-2</v>
          </cell>
        </row>
        <row r="568">
          <cell r="R568" t="str">
            <v>6622운전사(기계)</v>
          </cell>
          <cell r="S568">
            <v>5.7000000000000002E-2</v>
          </cell>
        </row>
        <row r="569">
          <cell r="R569" t="str">
            <v>6622보온공</v>
          </cell>
          <cell r="S569">
            <v>5.7000000000000002E-2</v>
          </cell>
        </row>
        <row r="570">
          <cell r="R570" t="str">
            <v>6622특별인부</v>
          </cell>
          <cell r="S570">
            <v>5.7000000000000002E-2</v>
          </cell>
        </row>
        <row r="588">
          <cell r="R588" t="str">
            <v>6801보통인부</v>
          </cell>
          <cell r="S588">
            <v>3.5999999999999997E-2</v>
          </cell>
        </row>
        <row r="589">
          <cell r="R589" t="str">
            <v>6801보통인부</v>
          </cell>
          <cell r="S589">
            <v>0.14399999999999999</v>
          </cell>
        </row>
        <row r="595">
          <cell r="R595" t="str">
            <v>6811형틀목공</v>
          </cell>
          <cell r="S595">
            <v>1.4999999999999999E-2</v>
          </cell>
        </row>
        <row r="596">
          <cell r="R596" t="str">
            <v>6811보통인부</v>
          </cell>
          <cell r="S596">
            <v>3.0000000000000001E-3</v>
          </cell>
        </row>
        <row r="597">
          <cell r="R597" t="str">
            <v>6811보통인부</v>
          </cell>
          <cell r="S597">
            <v>8.9999999999999993E-3</v>
          </cell>
        </row>
        <row r="603">
          <cell r="R603" t="str">
            <v>6812보통인부</v>
          </cell>
          <cell r="S603">
            <v>0.1</v>
          </cell>
        </row>
        <row r="607">
          <cell r="R607" t="str">
            <v>6813보통인부</v>
          </cell>
          <cell r="S607">
            <v>0.13</v>
          </cell>
        </row>
        <row r="610">
          <cell r="R610" t="str">
            <v>6821보통인부</v>
          </cell>
          <cell r="S610">
            <v>7.0000000000000007E-2</v>
          </cell>
        </row>
        <row r="614">
          <cell r="R614" t="str">
            <v>6822보통인부</v>
          </cell>
          <cell r="S614">
            <v>0.09</v>
          </cell>
        </row>
        <row r="618">
          <cell r="R618" t="str">
            <v>6901특별인부</v>
          </cell>
          <cell r="S618">
            <v>0.03</v>
          </cell>
        </row>
        <row r="619">
          <cell r="R619" t="str">
            <v>6901보통인부</v>
          </cell>
          <cell r="S619">
            <v>6.6000000000000003E-2</v>
          </cell>
        </row>
        <row r="629">
          <cell r="R629" t="str">
            <v>7101착암공</v>
          </cell>
          <cell r="S629">
            <v>0.57099999999999995</v>
          </cell>
        </row>
        <row r="639">
          <cell r="R639" t="str">
            <v>7102착암공</v>
          </cell>
          <cell r="S639">
            <v>0.39900000000000002</v>
          </cell>
        </row>
        <row r="648">
          <cell r="R648" t="str">
            <v>7111착암공</v>
          </cell>
          <cell r="S648">
            <v>0.68400000000000005</v>
          </cell>
        </row>
        <row r="657">
          <cell r="R657" t="str">
            <v>7112착암공</v>
          </cell>
          <cell r="S657">
            <v>0.47899999999999998</v>
          </cell>
        </row>
        <row r="662">
          <cell r="R662" t="str">
            <v>7201보통인부</v>
          </cell>
          <cell r="S662">
            <v>0.01</v>
          </cell>
        </row>
        <row r="663">
          <cell r="R663" t="str">
            <v>7201배 관 공</v>
          </cell>
          <cell r="S663">
            <v>0.15</v>
          </cell>
        </row>
        <row r="664">
          <cell r="R664" t="str">
            <v>7201형틀목공</v>
          </cell>
          <cell r="S664">
            <v>0.09</v>
          </cell>
        </row>
        <row r="668">
          <cell r="R668" t="str">
            <v>7202보통인부</v>
          </cell>
          <cell r="S668">
            <v>0.01</v>
          </cell>
        </row>
        <row r="669">
          <cell r="R669" t="str">
            <v>7202배 관 공</v>
          </cell>
          <cell r="S669">
            <v>0.22</v>
          </cell>
        </row>
        <row r="670">
          <cell r="R670" t="str">
            <v>7202형틀목공</v>
          </cell>
          <cell r="S670">
            <v>0.14000000000000001</v>
          </cell>
        </row>
        <row r="674">
          <cell r="R674" t="str">
            <v>7211보통인부</v>
          </cell>
          <cell r="S674">
            <v>0.01</v>
          </cell>
        </row>
        <row r="675">
          <cell r="R675" t="str">
            <v>7211배 관 공</v>
          </cell>
          <cell r="S675">
            <v>0.15</v>
          </cell>
        </row>
        <row r="676">
          <cell r="R676" t="str">
            <v>7211형틀목공</v>
          </cell>
          <cell r="S676">
            <v>0.09</v>
          </cell>
        </row>
        <row r="682">
          <cell r="R682" t="str">
            <v>7212보통인부</v>
          </cell>
          <cell r="S682">
            <v>0.01</v>
          </cell>
        </row>
        <row r="683">
          <cell r="R683" t="str">
            <v>7212배 관 공</v>
          </cell>
          <cell r="S683">
            <v>0.22</v>
          </cell>
        </row>
        <row r="684">
          <cell r="R684" t="str">
            <v>7212형틀목공</v>
          </cell>
          <cell r="S684">
            <v>0.14000000000000001</v>
          </cell>
        </row>
        <row r="694">
          <cell r="R694" t="str">
            <v>7301도 장 공</v>
          </cell>
          <cell r="S694">
            <v>1.9E-2</v>
          </cell>
        </row>
        <row r="704">
          <cell r="R704" t="str">
            <v>7302도 장 공</v>
          </cell>
          <cell r="S704">
            <v>0.03</v>
          </cell>
        </row>
        <row r="710">
          <cell r="R710" t="str">
            <v>7311도 장 공</v>
          </cell>
          <cell r="S710">
            <v>0.01</v>
          </cell>
        </row>
        <row r="719">
          <cell r="R719" t="str">
            <v>7312도 장 공</v>
          </cell>
          <cell r="S719">
            <v>4.1000000000000002E-2</v>
          </cell>
        </row>
        <row r="729">
          <cell r="R729" t="str">
            <v>7313도 장 공</v>
          </cell>
          <cell r="S729">
            <v>4.1000000000000002E-2</v>
          </cell>
        </row>
        <row r="736">
          <cell r="R736" t="str">
            <v>7401도 장 공</v>
          </cell>
          <cell r="S736">
            <v>1.4999999999999999E-2</v>
          </cell>
        </row>
        <row r="745">
          <cell r="R745" t="str">
            <v>7411도 장 공</v>
          </cell>
          <cell r="S745">
            <v>2.3E-2</v>
          </cell>
        </row>
        <row r="755">
          <cell r="R755" t="str">
            <v>7412도 장 공</v>
          </cell>
          <cell r="S755">
            <v>4.5999999999999999E-2</v>
          </cell>
        </row>
        <row r="765">
          <cell r="R765" t="str">
            <v>7413도 장 공</v>
          </cell>
          <cell r="S765">
            <v>6.5000000000000002E-2</v>
          </cell>
        </row>
        <row r="774">
          <cell r="R774" t="str">
            <v>7421도 장 공</v>
          </cell>
          <cell r="S774">
            <v>2.3E-2</v>
          </cell>
        </row>
        <row r="783">
          <cell r="R783" t="str">
            <v>7422도 장 공</v>
          </cell>
          <cell r="S783">
            <v>4.5999999999999999E-2</v>
          </cell>
        </row>
        <row r="792">
          <cell r="R792" t="str">
            <v>7423도 장 공</v>
          </cell>
          <cell r="S792">
            <v>6.5000000000000002E-2</v>
          </cell>
        </row>
        <row r="798">
          <cell r="R798" t="str">
            <v>7501특별인부</v>
          </cell>
          <cell r="S798">
            <v>0.02</v>
          </cell>
        </row>
        <row r="799">
          <cell r="R799" t="str">
            <v>7501보통인부</v>
          </cell>
          <cell r="S799">
            <v>0.05</v>
          </cell>
        </row>
        <row r="804">
          <cell r="R804" t="str">
            <v>7501보통인부</v>
          </cell>
          <cell r="S804">
            <v>1.9E-2</v>
          </cell>
        </row>
        <row r="809">
          <cell r="R809" t="str">
            <v>7502특별인부</v>
          </cell>
          <cell r="S809">
            <v>0.02</v>
          </cell>
        </row>
        <row r="810">
          <cell r="R810" t="str">
            <v>7502보통인부</v>
          </cell>
          <cell r="S810">
            <v>0.05</v>
          </cell>
        </row>
        <row r="820">
          <cell r="R820" t="str">
            <v>7503특별인부</v>
          </cell>
          <cell r="S820">
            <v>0.01</v>
          </cell>
        </row>
        <row r="821">
          <cell r="R821" t="str">
            <v>7503보통인부</v>
          </cell>
          <cell r="S821">
            <v>0.02</v>
          </cell>
        </row>
        <row r="826">
          <cell r="R826" t="str">
            <v>7503보통인부</v>
          </cell>
          <cell r="S826">
            <v>1.9E-2</v>
          </cell>
        </row>
        <row r="833">
          <cell r="R833" t="str">
            <v>7504특별인부</v>
          </cell>
          <cell r="S833">
            <v>0.01</v>
          </cell>
        </row>
        <row r="834">
          <cell r="R834" t="str">
            <v>7504보통인부</v>
          </cell>
          <cell r="S834">
            <v>0.02</v>
          </cell>
        </row>
        <row r="843">
          <cell r="R843" t="str">
            <v>7505보통인부</v>
          </cell>
          <cell r="S843">
            <v>0.02</v>
          </cell>
        </row>
        <row r="844">
          <cell r="R844" t="str">
            <v>7505보통인부</v>
          </cell>
          <cell r="S844">
            <v>1.9E-2</v>
          </cell>
        </row>
        <row r="849">
          <cell r="R849" t="str">
            <v>7506보통인부</v>
          </cell>
          <cell r="S849">
            <v>0.02</v>
          </cell>
        </row>
        <row r="854">
          <cell r="R854" t="str">
            <v>7507특별인부</v>
          </cell>
          <cell r="S854">
            <v>0.09</v>
          </cell>
        </row>
        <row r="855">
          <cell r="R855" t="str">
            <v>7507보통인부</v>
          </cell>
          <cell r="S855">
            <v>0.18</v>
          </cell>
        </row>
        <row r="856">
          <cell r="R856" t="str">
            <v>7507보통인부</v>
          </cell>
          <cell r="S856">
            <v>1.9E-2</v>
          </cell>
        </row>
        <row r="861">
          <cell r="R861" t="str">
            <v>7508특별인부</v>
          </cell>
          <cell r="S861">
            <v>0.09</v>
          </cell>
        </row>
        <row r="862">
          <cell r="R862" t="str">
            <v>7508보통인부</v>
          </cell>
          <cell r="S862">
            <v>0.18</v>
          </cell>
        </row>
        <row r="870">
          <cell r="R870" t="str">
            <v>8141통신외선공</v>
          </cell>
          <cell r="S870">
            <v>0.2</v>
          </cell>
        </row>
        <row r="871">
          <cell r="R871" t="str">
            <v>8141보통인부</v>
          </cell>
          <cell r="S871">
            <v>0.1</v>
          </cell>
        </row>
        <row r="879">
          <cell r="R879" t="str">
            <v>8142통신외선공</v>
          </cell>
          <cell r="S879">
            <v>0.2</v>
          </cell>
        </row>
        <row r="880">
          <cell r="R880" t="str">
            <v>8142보통인부</v>
          </cell>
          <cell r="S880">
            <v>0.1</v>
          </cell>
        </row>
        <row r="888">
          <cell r="R888" t="str">
            <v>8143통신외선공</v>
          </cell>
          <cell r="S888">
            <v>0.2</v>
          </cell>
        </row>
        <row r="889">
          <cell r="R889" t="str">
            <v>8143보통인부</v>
          </cell>
          <cell r="S889">
            <v>0.1</v>
          </cell>
        </row>
        <row r="897">
          <cell r="R897" t="str">
            <v>8144통신외선공</v>
          </cell>
          <cell r="S897">
            <v>0.2</v>
          </cell>
        </row>
        <row r="898">
          <cell r="R898" t="str">
            <v>8144보통인부</v>
          </cell>
          <cell r="S898">
            <v>0.1</v>
          </cell>
        </row>
        <row r="906">
          <cell r="R906" t="str">
            <v>8145통신외선공</v>
          </cell>
          <cell r="S906">
            <v>0.2</v>
          </cell>
        </row>
        <row r="907">
          <cell r="R907" t="str">
            <v>8145보통인부</v>
          </cell>
          <cell r="S907">
            <v>0.1</v>
          </cell>
        </row>
        <row r="915">
          <cell r="R915" t="str">
            <v>8146통신외선공</v>
          </cell>
          <cell r="S915">
            <v>0.2</v>
          </cell>
        </row>
        <row r="916">
          <cell r="R916" t="str">
            <v>8146보통인부</v>
          </cell>
          <cell r="S916">
            <v>0.1</v>
          </cell>
        </row>
        <row r="924">
          <cell r="R924" t="str">
            <v>8147통신외선공</v>
          </cell>
          <cell r="S924">
            <v>0.2</v>
          </cell>
        </row>
        <row r="925">
          <cell r="R925" t="str">
            <v>8147보통인부</v>
          </cell>
          <cell r="S925">
            <v>0.1</v>
          </cell>
        </row>
        <row r="933">
          <cell r="R933" t="str">
            <v>8148통신외선공</v>
          </cell>
          <cell r="S933">
            <v>0.2</v>
          </cell>
        </row>
        <row r="934">
          <cell r="R934" t="str">
            <v>8148보통인부</v>
          </cell>
          <cell r="S934">
            <v>0.1</v>
          </cell>
        </row>
        <row r="942">
          <cell r="R942" t="str">
            <v>8241통신외선공</v>
          </cell>
          <cell r="S942">
            <v>0.3</v>
          </cell>
        </row>
        <row r="943">
          <cell r="R943" t="str">
            <v>8241보통인부</v>
          </cell>
          <cell r="S943">
            <v>0.15</v>
          </cell>
        </row>
        <row r="951">
          <cell r="R951" t="str">
            <v>8142통신외선공</v>
          </cell>
          <cell r="S951">
            <v>0.3</v>
          </cell>
        </row>
        <row r="952">
          <cell r="R952" t="str">
            <v>8142보통인부</v>
          </cell>
          <cell r="S952">
            <v>0.15</v>
          </cell>
        </row>
        <row r="960">
          <cell r="R960" t="str">
            <v>8243통신외선공</v>
          </cell>
          <cell r="S960">
            <v>0.3</v>
          </cell>
        </row>
        <row r="961">
          <cell r="R961" t="str">
            <v>8243보통인부</v>
          </cell>
          <cell r="S961">
            <v>0.15</v>
          </cell>
        </row>
        <row r="969">
          <cell r="R969" t="str">
            <v>8244통신외선공</v>
          </cell>
          <cell r="S969">
            <v>0.3</v>
          </cell>
        </row>
        <row r="970">
          <cell r="R970" t="str">
            <v>8244보통인부</v>
          </cell>
          <cell r="S970">
            <v>0.15</v>
          </cell>
        </row>
        <row r="979">
          <cell r="R979" t="str">
            <v>8245통신외선공</v>
          </cell>
          <cell r="S979">
            <v>0.3</v>
          </cell>
        </row>
        <row r="980">
          <cell r="R980" t="str">
            <v>8245보통인부</v>
          </cell>
          <cell r="S980">
            <v>0.15</v>
          </cell>
        </row>
        <row r="988">
          <cell r="R988" t="str">
            <v>8246통신외선공</v>
          </cell>
          <cell r="S988">
            <v>0.3</v>
          </cell>
        </row>
        <row r="989">
          <cell r="R989" t="str">
            <v>8246보통인부</v>
          </cell>
          <cell r="S989">
            <v>0.15</v>
          </cell>
        </row>
        <row r="997">
          <cell r="R997" t="str">
            <v>8247통신외선공</v>
          </cell>
          <cell r="S997">
            <v>0.3</v>
          </cell>
        </row>
        <row r="998">
          <cell r="R998" t="str">
            <v>8247보통인부</v>
          </cell>
          <cell r="S998">
            <v>0.15</v>
          </cell>
        </row>
        <row r="1006">
          <cell r="R1006" t="str">
            <v>8248통신외선공</v>
          </cell>
          <cell r="S1006">
            <v>0.3</v>
          </cell>
        </row>
        <row r="1007">
          <cell r="R1007" t="str">
            <v>8248보통인부</v>
          </cell>
          <cell r="S1007">
            <v>0.15</v>
          </cell>
        </row>
        <row r="1015">
          <cell r="R1015" t="str">
            <v>8341통신외선공</v>
          </cell>
          <cell r="S1015">
            <v>0.45</v>
          </cell>
        </row>
        <row r="1016">
          <cell r="R1016" t="str">
            <v>8341보통인부</v>
          </cell>
          <cell r="S1016">
            <v>0.23</v>
          </cell>
        </row>
        <row r="1024">
          <cell r="R1024" t="str">
            <v>8342통신외선공</v>
          </cell>
          <cell r="S1024">
            <v>0.45</v>
          </cell>
        </row>
        <row r="1025">
          <cell r="R1025" t="str">
            <v>8342보통인부</v>
          </cell>
          <cell r="S1025">
            <v>0.23</v>
          </cell>
        </row>
        <row r="1033">
          <cell r="R1033" t="str">
            <v>8343통신외선공</v>
          </cell>
          <cell r="S1033">
            <v>0.45</v>
          </cell>
        </row>
        <row r="1034">
          <cell r="R1034" t="str">
            <v>8343보통인부</v>
          </cell>
          <cell r="S1034">
            <v>0.23</v>
          </cell>
        </row>
        <row r="1042">
          <cell r="R1042" t="str">
            <v>8344통신외선공</v>
          </cell>
          <cell r="S1042">
            <v>0.45</v>
          </cell>
        </row>
        <row r="1043">
          <cell r="R1043" t="str">
            <v>8344보통인부</v>
          </cell>
          <cell r="S1043">
            <v>0.23</v>
          </cell>
        </row>
        <row r="1051">
          <cell r="R1051" t="str">
            <v>8345통신외선공</v>
          </cell>
          <cell r="S1051">
            <v>0.45</v>
          </cell>
        </row>
        <row r="1052">
          <cell r="R1052" t="str">
            <v>8345보통인부</v>
          </cell>
          <cell r="S1052">
            <v>0.23</v>
          </cell>
        </row>
        <row r="1060">
          <cell r="R1060" t="str">
            <v>8346통신외선공</v>
          </cell>
          <cell r="S1060">
            <v>0.45</v>
          </cell>
        </row>
        <row r="1061">
          <cell r="R1061" t="str">
            <v>8346보통인부</v>
          </cell>
          <cell r="S1061">
            <v>0.23</v>
          </cell>
        </row>
        <row r="1069">
          <cell r="R1069" t="str">
            <v>8347통신외선공</v>
          </cell>
          <cell r="S1069">
            <v>0.45</v>
          </cell>
        </row>
        <row r="1070">
          <cell r="R1070" t="str">
            <v>8347보통인부</v>
          </cell>
          <cell r="S1070">
            <v>0.23</v>
          </cell>
        </row>
        <row r="1078">
          <cell r="R1078" t="str">
            <v>8348통신외선공</v>
          </cell>
          <cell r="S1078">
            <v>0.45</v>
          </cell>
        </row>
        <row r="1079">
          <cell r="R1079" t="str">
            <v>8348보통인부</v>
          </cell>
          <cell r="S1079">
            <v>0.23</v>
          </cell>
        </row>
        <row r="1085">
          <cell r="R1085" t="str">
            <v>8401통신외선공</v>
          </cell>
          <cell r="S1085">
            <v>0.14000000000000001</v>
          </cell>
        </row>
        <row r="1092">
          <cell r="R1092" t="str">
            <v>8402보통인부</v>
          </cell>
          <cell r="S1092">
            <v>7.0000000000000007E-2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가설대가"/>
      <sheetName val="토공대가"/>
      <sheetName val="구조대가"/>
      <sheetName val="포설대가1"/>
      <sheetName val="부대대가"/>
      <sheetName val="제직재"/>
      <sheetName val="일위대가목록"/>
      <sheetName val="일위대가"/>
      <sheetName val="C-직노1"/>
      <sheetName val="D-경비1"/>
      <sheetName val="일위대가 집계표"/>
      <sheetName val="실행내역"/>
      <sheetName val="직노"/>
      <sheetName val="6PILE  (돌출)"/>
      <sheetName val="N賃率_職"/>
      <sheetName val="70%"/>
      <sheetName val="건축내역"/>
      <sheetName val="J直材4"/>
      <sheetName val="ilch"/>
      <sheetName val="중기사용료"/>
      <sheetName val="대,유,램"/>
      <sheetName val="국별인원"/>
      <sheetName val="전선 및 전선관"/>
      <sheetName val="2공구산출내역"/>
      <sheetName val="인건비(VOICE)"/>
      <sheetName val="용산1(해보)"/>
      <sheetName val="명세서"/>
      <sheetName val="일위목록"/>
      <sheetName val="설계내역서"/>
      <sheetName val="DATE"/>
      <sheetName val="동원인원"/>
      <sheetName val="단가산출목록표"/>
      <sheetName val="1안"/>
      <sheetName val="터파기및재료"/>
      <sheetName val="정산"/>
      <sheetName val="Sheet1"/>
      <sheetName val="I一般比"/>
      <sheetName val="일위대가(4층원격)"/>
      <sheetName val="쌍송교"/>
      <sheetName val="표지1"/>
      <sheetName val="별첨-기계경비 산출목록"/>
      <sheetName val="입찰안"/>
      <sheetName val="패널"/>
      <sheetName val="설계명세서"/>
      <sheetName val="SAMPLE"/>
      <sheetName val="단가산출"/>
      <sheetName val="유림골조"/>
      <sheetName val="건물"/>
      <sheetName val="1000 DB구축 부표"/>
      <sheetName val="노임"/>
      <sheetName val="10.공통-노임단가"/>
      <sheetName val="중기사용료산출근거"/>
      <sheetName val="단가 및 재료비"/>
      <sheetName val="노임단가표"/>
      <sheetName val="자재단가표"/>
      <sheetName val="기자재비"/>
      <sheetName val="일위대가표(유단가)"/>
      <sheetName val="내역서1999.8최종"/>
      <sheetName val="CAUDIT"/>
      <sheetName val="1차 내역서"/>
      <sheetName val="수지예산"/>
      <sheetName val="제-노임"/>
      <sheetName val="설직재-1"/>
      <sheetName val="조명시설"/>
      <sheetName val="대목"/>
      <sheetName val="단가산출목록"/>
      <sheetName val="실적공사비단가"/>
      <sheetName val="대가"/>
      <sheetName val="내역서"/>
      <sheetName val="Sheet3"/>
      <sheetName val="시설물기초"/>
      <sheetName val="옥외 전력간선공사"/>
      <sheetName val="추가대화"/>
      <sheetName val="제경집계"/>
      <sheetName val="위치조서"/>
      <sheetName val="수량산출"/>
      <sheetName val="산출목록표"/>
      <sheetName val="20관리비율"/>
      <sheetName val="참조자료"/>
      <sheetName val="#REF"/>
      <sheetName val="AV시스템"/>
      <sheetName val="갑지"/>
      <sheetName val="집계표"/>
      <sheetName val="공정량산출내역서 "/>
      <sheetName val="일위대가표(교체)"/>
      <sheetName val="GISDB_단가산출목록"/>
      <sheetName val="GISDB_단가산출표"/>
      <sheetName val="가로등내역서"/>
      <sheetName val="2000시행총괄"/>
      <sheetName val="시설장비부하계산서"/>
      <sheetName val="산출"/>
      <sheetName val="노임단가"/>
      <sheetName val="자재단가"/>
      <sheetName val="DATA"/>
      <sheetName val="데이타"/>
      <sheetName val="원가_(2)"/>
      <sheetName val="6PILE__(돌출)"/>
      <sheetName val="일위대가_집계표"/>
      <sheetName val="전선_및_전선관"/>
      <sheetName val="1000_DB구축_부표"/>
      <sheetName val="내역서2안"/>
      <sheetName val="CT "/>
      <sheetName val="전기외주내역"/>
      <sheetName val="원가계산서"/>
      <sheetName val="노임이"/>
      <sheetName val="인건비"/>
      <sheetName val="일위대가(출입)"/>
      <sheetName val="단가조사"/>
      <sheetName val="단가 "/>
      <sheetName val="일위대가 (PM)"/>
      <sheetName val="9509"/>
      <sheetName val="동원(3)"/>
      <sheetName val="노무비단가"/>
      <sheetName val="내역1"/>
      <sheetName val="화해(함평)"/>
      <sheetName val="화해(장성)"/>
      <sheetName val="시설물일위"/>
      <sheetName val="수량산출1"/>
      <sheetName val="Baby일위대가"/>
      <sheetName val="불법주정차"/>
      <sheetName val="금액내역서"/>
      <sheetName val="기본일위"/>
      <sheetName val="5흙막이"/>
      <sheetName val="견적서"/>
      <sheetName val="8.PILE  (돌출)"/>
      <sheetName val="2-1. 경관조명 내역총괄표"/>
      <sheetName val="전기"/>
      <sheetName val="CATV"/>
      <sheetName val="재료"/>
      <sheetName val="설치자재"/>
      <sheetName val="물량산출(지점)"/>
      <sheetName val="자료"/>
      <sheetName val="증감대비"/>
      <sheetName val="공종단가"/>
      <sheetName val="일용노임단가2001상"/>
      <sheetName val="단"/>
      <sheetName val="을"/>
      <sheetName val="골조시행"/>
      <sheetName val="구리토평1전기"/>
      <sheetName val="대"/>
      <sheetName val="기준FACTOR"/>
      <sheetName val="9811"/>
      <sheetName val="단가산출서"/>
      <sheetName val="WORK"/>
      <sheetName val="기계경비(시간당)"/>
      <sheetName val="램머"/>
      <sheetName val="내역"/>
      <sheetName val="전국현황"/>
      <sheetName val="일위(PN)"/>
      <sheetName val="식재일위대가"/>
      <sheetName val="공사비"/>
      <sheetName val="도로정위치부표"/>
      <sheetName val="도로조사부표"/>
      <sheetName val="2000년1차"/>
      <sheetName val="Sheet4"/>
      <sheetName val="단가기준"/>
      <sheetName val="현장경비"/>
      <sheetName val="공문"/>
      <sheetName val="노무비"/>
      <sheetName val="96작생능"/>
      <sheetName val="환율"/>
      <sheetName val="DWG-CAB-I"/>
      <sheetName val="예정공정표 (2)"/>
      <sheetName val="경율산정.XLS"/>
      <sheetName val="2분기평가"/>
      <sheetName val="전력"/>
      <sheetName val="특수선일위대가"/>
      <sheetName val="3련 BOX"/>
      <sheetName val="2-3.공사비내역서"/>
      <sheetName val="4-2. 기계경비산출"/>
      <sheetName val="7.노무비 근거"/>
      <sheetName val="3-2.일위대가"/>
      <sheetName val="횡 연장"/>
      <sheetName val="날개벽"/>
      <sheetName val="암거단위"/>
      <sheetName val="Sheet13"/>
      <sheetName val="Customer Databas"/>
      <sheetName val="INPUT"/>
      <sheetName val="전체"/>
      <sheetName val="일위대가(가설)"/>
      <sheetName val="현장관리비"/>
      <sheetName val="프랜트면허"/>
      <sheetName val="TOTAL"/>
      <sheetName val="식재인부"/>
      <sheetName val="도급FORM"/>
      <sheetName val="Sheet14"/>
      <sheetName val="이토변실(A3-LINE)"/>
      <sheetName val="ABUT수량-A1"/>
      <sheetName val="단가조사서"/>
      <sheetName val="ELECTRIC"/>
      <sheetName val="차액보증"/>
      <sheetName val="덤프"/>
      <sheetName val="석재다짐"/>
      <sheetName val="소운반"/>
      <sheetName val="아스콘"/>
      <sheetName val="장비"/>
      <sheetName val="총체보활공정표"/>
      <sheetName val="기초자료입력"/>
      <sheetName val="소방"/>
      <sheetName val="정부노임단가"/>
      <sheetName val="갑지(추정)"/>
      <sheetName val="2.냉난방설비공사"/>
      <sheetName val="7.자동제어공사"/>
      <sheetName val="동수"/>
      <sheetName val="실행철강하도"/>
      <sheetName val="급수 (LPM)"/>
      <sheetName val="CTEMCOST"/>
      <sheetName val="PANEL가격"/>
      <sheetName val="전차선로 물량표"/>
      <sheetName val="한강운반비"/>
      <sheetName val="자재"/>
      <sheetName val="파일의이용"/>
      <sheetName val="일위"/>
      <sheetName val="A1"/>
      <sheetName val="회사정보"/>
      <sheetName val="단가산출서_토목"/>
      <sheetName val="단가(1)"/>
      <sheetName val="COST"/>
      <sheetName val="Mc1"/>
      <sheetName val="인원계획-미화"/>
      <sheetName val="익산"/>
      <sheetName val="설계서식"/>
      <sheetName val="도급예산내역서총괄표"/>
      <sheetName val="설계산출기초"/>
      <sheetName val="철거산출근거"/>
      <sheetName val="부하계산서"/>
      <sheetName val="BEND LOSS"/>
      <sheetName val="수량산출2"/>
      <sheetName val="단가대비"/>
      <sheetName val="일위_파일"/>
      <sheetName val="시중노임(공사)"/>
      <sheetName val="설비(제출)"/>
      <sheetName val="AL공사(원)"/>
      <sheetName val="6호기"/>
      <sheetName val="10월"/>
      <sheetName val="대비"/>
      <sheetName val="기초목"/>
      <sheetName val="2.대외공문"/>
      <sheetName val="일위대가(건축)"/>
      <sheetName val="단중표"/>
      <sheetName val="기본설계기준"/>
      <sheetName val="품셈총괄표"/>
      <sheetName val="공사비예산서_토목분_"/>
      <sheetName val="토목주소"/>
      <sheetName val="TRE TABLE"/>
      <sheetName val="생산량"/>
      <sheetName val="판매가격(정리)"/>
      <sheetName val="주문"/>
      <sheetName val="실행내역서"/>
      <sheetName val="건축일위"/>
      <sheetName val="그라우팅일위"/>
      <sheetName val="wall"/>
      <sheetName val="깨기"/>
      <sheetName val="공사내역"/>
      <sheetName val="일용직내역"/>
      <sheetName val="길어깨(현황)"/>
      <sheetName val="COVER"/>
      <sheetName val="6. 직접경비"/>
      <sheetName val="설계서"/>
      <sheetName val="물량"/>
      <sheetName val="출력은 금물"/>
      <sheetName val="총 원가계산"/>
      <sheetName val="적현로"/>
      <sheetName val="기본사항"/>
      <sheetName val="Sheet5"/>
      <sheetName val="기본입력"/>
      <sheetName val="공사개요"/>
      <sheetName val="내역5"/>
      <sheetName val="대가단최종"/>
      <sheetName val="전기일위목록"/>
      <sheetName val="동력기별"/>
      <sheetName val="BOX전기내역"/>
      <sheetName val="물량표"/>
      <sheetName val="EXPENSE"/>
      <sheetName val="데리네이타현황"/>
      <sheetName val="산출기초"/>
      <sheetName val="예산내역"/>
      <sheetName val="총괄수지표"/>
      <sheetName val="설계내역2"/>
      <sheetName val="내역전기"/>
      <sheetName val="중기목록표"/>
      <sheetName val="중기일위대가"/>
      <sheetName val="기성2"/>
      <sheetName val=" 갑  지 "/>
      <sheetName val="돈암사업"/>
      <sheetName val="OPGW기별"/>
      <sheetName val="수목표준대가"/>
      <sheetName val="표지"/>
      <sheetName val="설비원가"/>
      <sheetName val="단위단가"/>
      <sheetName val="요율"/>
      <sheetName val="물가대비표"/>
      <sheetName val="기계경비총괄표"/>
      <sheetName val="일위대가_현장"/>
      <sheetName val="HW"/>
      <sheetName val="범용도입(1차)"/>
      <sheetName val="SW"/>
      <sheetName val="제2호단위수량"/>
      <sheetName val="식재가격"/>
      <sheetName val="식재총괄"/>
      <sheetName val="코드표"/>
      <sheetName val="AC포장수량"/>
      <sheetName val="설계내역"/>
      <sheetName val="원가계산서(공사)"/>
      <sheetName val="실행내역 "/>
      <sheetName val="회관내역"/>
      <sheetName val="회관내역 (2)"/>
      <sheetName val="공동내역"/>
      <sheetName val="공동내역 (2)"/>
      <sheetName val="쉼터내역"/>
      <sheetName val="쉼터내역 (2)"/>
      <sheetName val="BS"/>
      <sheetName val="※참고자료※"/>
      <sheetName val="일위대가_집계표1"/>
      <sheetName val="원가_(2)1"/>
      <sheetName val="6PILE__(돌출)1"/>
      <sheetName val="전선_및_전선관1"/>
      <sheetName val="1000_DB구축_부표1"/>
      <sheetName val="별첨-기계경비_산출목록"/>
      <sheetName val="10_공통-노임단가"/>
      <sheetName val="단가_및_재료비"/>
      <sheetName val="내역서1999_8최종"/>
      <sheetName val="1차_내역서"/>
      <sheetName val="옥외_전력간선공사"/>
      <sheetName val="공정량산출내역서_"/>
      <sheetName val="CT_"/>
      <sheetName val="단가_"/>
      <sheetName val="일위대가_(PM)"/>
      <sheetName val="예정공정표_(2)"/>
      <sheetName val="8_PILE__(돌출)"/>
      <sheetName val="공량산출서"/>
      <sheetName val="포장절단"/>
      <sheetName val="예가표"/>
      <sheetName val="단가표"/>
      <sheetName val="일명"/>
      <sheetName val="일명95"/>
      <sheetName val="일비"/>
      <sheetName val="일비95"/>
      <sheetName val="경명"/>
      <sheetName val="경명95"/>
      <sheetName val="경배"/>
      <sheetName val="경배95"/>
      <sheetName val="임율95"/>
      <sheetName val="간노비"/>
      <sheetName val="간노비95"/>
      <sheetName val="Y-WORK"/>
      <sheetName val="물량내역"/>
      <sheetName val="도근좌표"/>
      <sheetName val="배관내역"/>
      <sheetName val="가도공"/>
      <sheetName val="산출내역서"/>
      <sheetName val="cp-e1"/>
      <sheetName val="기준표"/>
      <sheetName val="현황"/>
      <sheetName val="프린터현황"/>
      <sheetName val="공예율"/>
      <sheetName val="#3E1_GCR"/>
      <sheetName val="품셈적용 자료"/>
      <sheetName val="설계예산서"/>
      <sheetName val="시설물"/>
      <sheetName val="유지관리"/>
      <sheetName val="산출내역서 (2)"/>
      <sheetName val="시중노임"/>
      <sheetName val="직종별노임단가표"/>
      <sheetName val="변경내역"/>
      <sheetName val="대가목록"/>
      <sheetName val="적용기준표(98년상반기)"/>
      <sheetName val="노임단가(전기·통신)"/>
      <sheetName val="설계"/>
      <sheetName val="5-1.설계명세서"/>
      <sheetName val="공사계획서"/>
      <sheetName val="산근"/>
      <sheetName val="정산내역서"/>
      <sheetName val="원가계산서 "/>
      <sheetName val="값"/>
      <sheetName val="가시설"/>
      <sheetName val="산출집계표"/>
      <sheetName val="도로단위당"/>
      <sheetName val="원재료출고수량"/>
      <sheetName val="ITEM"/>
      <sheetName val="7.수지"/>
      <sheetName val="납부서"/>
      <sheetName val="맨홀수량산출(1.0×1.0×1.0)"/>
      <sheetName val="단가및재료비"/>
      <sheetName val="여과지동"/>
      <sheetName val="기초자료"/>
      <sheetName val="기초일위"/>
      <sheetName val="시설일위"/>
      <sheetName val="조명일위"/>
      <sheetName val="관급"/>
      <sheetName val="물량master"/>
      <sheetName val="S&amp;R"/>
      <sheetName val="data spec"/>
      <sheetName val="하수급견적대비"/>
      <sheetName val="노임변동률"/>
      <sheetName val="3집"/>
      <sheetName val="횡배수관"/>
      <sheetName val="부분별수량산출(조합기초)"/>
      <sheetName val="내역서적용수량"/>
      <sheetName val="배수공 시멘트 및 골재량 산출"/>
      <sheetName val="품셈총괄"/>
      <sheetName val="기본DATA Sheet"/>
      <sheetName val="수량총괄"/>
      <sheetName val="대내"/>
      <sheetName val="시장성초안camera"/>
      <sheetName val="Sheet2"/>
      <sheetName val="3.하중계산"/>
      <sheetName val="자재표"/>
      <sheetName val="A"/>
      <sheetName val="적격점수&lt;300억미만&gt;"/>
      <sheetName val="전기변내역"/>
      <sheetName val="6공구(당초)"/>
      <sheetName val="내역서(시설)"/>
      <sheetName val="5사남"/>
      <sheetName val="당사"/>
      <sheetName val="건축집계"/>
      <sheetName val="갑지1"/>
      <sheetName val="연부97-1"/>
      <sheetName val="금융비용"/>
      <sheetName val="경비2내역"/>
      <sheetName val="EQT-ESTN"/>
      <sheetName val="환경기계공정표 (3)"/>
      <sheetName val="DATA 입력란"/>
      <sheetName val="1. 설계조건 2.단면가정 3. 하중계산"/>
      <sheetName val="sw1"/>
      <sheetName val="자재단가비교표"/>
      <sheetName val="일위목차"/>
      <sheetName val="SORCE1"/>
      <sheetName val="3"/>
      <sheetName val="관급총괄"/>
      <sheetName val="품셈표"/>
      <sheetName val="기초단가"/>
      <sheetName val=" 견적서"/>
      <sheetName val="단가산출2"/>
      <sheetName val="단가산출1"/>
      <sheetName val="b_balju-단가단가단가"/>
      <sheetName val="을지"/>
      <sheetName val="1"/>
      <sheetName val="투찰추정"/>
      <sheetName val="설계조건"/>
      <sheetName val="비탈면보호공수량산출"/>
      <sheetName val="대운산출"/>
      <sheetName val="설계표지"/>
      <sheetName val="단위중량"/>
      <sheetName val="b_balju_cho"/>
      <sheetName val="98지급계획"/>
      <sheetName val="표  지"/>
      <sheetName val="실행"/>
      <sheetName val="단위목록"/>
      <sheetName val="시험비"/>
      <sheetName val="구역화물"/>
      <sheetName val="전기BOX내역서"/>
      <sheetName val="000000"/>
      <sheetName val="문학간접"/>
      <sheetName val="관급자재대"/>
      <sheetName val="실행갑지"/>
      <sheetName val="단위수량"/>
      <sheetName val="금액"/>
      <sheetName val="판매시설"/>
      <sheetName val="3지구단위"/>
      <sheetName val="식음료"/>
      <sheetName val="설계예시"/>
      <sheetName val="부대공"/>
      <sheetName val="토공"/>
      <sheetName val="포장공"/>
      <sheetName val="3.건축(현장안)"/>
      <sheetName val="총투입계"/>
      <sheetName val="XL4Poppy"/>
      <sheetName val="물가자료"/>
      <sheetName val="건축원가"/>
      <sheetName val="공통가설"/>
      <sheetName val="Macro1"/>
      <sheetName val="교각1"/>
      <sheetName val="-동력(한전)"/>
      <sheetName val="-전등전열(한전)"/>
      <sheetName val="IEC60364-52(허용전류)"/>
      <sheetName val="토목검측서"/>
      <sheetName val="화전내"/>
      <sheetName val="토목"/>
      <sheetName val="목차"/>
      <sheetName val="간지"/>
      <sheetName val="일위목록표"/>
      <sheetName val="일위대가표"/>
      <sheetName val="    "/>
      <sheetName val="기계경비단가총괄표"/>
      <sheetName val="기계경비단가산출표"/>
      <sheetName val="기계경비손료 및 운전경비 산출"/>
      <sheetName val="기계경비 손료 및 운전경비 산출기준"/>
      <sheetName val="단가조사표"/>
      <sheetName val="   "/>
      <sheetName val="계수"/>
      <sheetName val="용어"/>
      <sheetName val="1.2 예정공정표"/>
      <sheetName val="1. 공사비총괄"/>
      <sheetName val="예산내역서 총괄"/>
      <sheetName val="물품구매내역서"/>
      <sheetName val="2. 공사원가계산서"/>
      <sheetName val="3. 설치공사내역서"/>
      <sheetName val="4. 공종별내역서"/>
      <sheetName val="수량산출서_천안"/>
      <sheetName val="수량산출서_아산"/>
      <sheetName val="관로수량산출집계"/>
      <sheetName val="한전수탁공사비내역서"/>
      <sheetName val="pldt"/>
      <sheetName val="설계서표지"/>
      <sheetName val="총괄내역서"/>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부대내역"/>
      <sheetName val="DHEQSUPT"/>
      <sheetName val="자재단가표_관로"/>
      <sheetName val="단가리스트(영상감시시스템)"/>
      <sheetName val="단가조정표"/>
      <sheetName val="동원인원산출"/>
      <sheetName val="토량1-1"/>
      <sheetName val="anaysis_sheet"/>
      <sheetName val="친환경주택"/>
      <sheetName val="1000_ɄB구축_부표"/>
      <sheetName val="B"/>
      <sheetName val="bm"/>
      <sheetName val="가시설단위수량"/>
      <sheetName val="역간(덕_동)"/>
      <sheetName val="역간(의-덕)"/>
      <sheetName val="대공종"/>
      <sheetName val="소형맨홀"/>
      <sheetName val="웅진교-S2"/>
      <sheetName val="단관데이터"/>
      <sheetName val="이형관데이터"/>
      <sheetName val="가격조사서"/>
      <sheetName val="Customer_Databas"/>
      <sheetName val="2_냉난방설비공사"/>
      <sheetName val="7_자동제어공사"/>
      <sheetName val="횡_연장"/>
      <sheetName val="급수_(LPM)"/>
      <sheetName val="2-1__경관조명_내역총괄표"/>
      <sheetName val="경율산정_XLS"/>
      <sheetName val="3련_BOX"/>
      <sheetName val="2_대외공문"/>
      <sheetName val="TRE_TABLE"/>
      <sheetName val="총_원가계산"/>
      <sheetName val="도급양식"/>
      <sheetName val="단위량"/>
      <sheetName val="재료집계표2"/>
      <sheetName val="토적집계표"/>
      <sheetName val="점검총괄"/>
      <sheetName val="D-3109"/>
      <sheetName val="2호맨홀공제수량"/>
      <sheetName val="냉천부속동"/>
      <sheetName val="가계부"/>
      <sheetName val="제품목록"/>
      <sheetName val="매입매출관리"/>
      <sheetName val="★도급내역"/>
      <sheetName val="설명서 "/>
      <sheetName val="일용노임단가"/>
      <sheetName val="SG"/>
      <sheetName val="1062-x방향 "/>
      <sheetName val="일위7"/>
      <sheetName val="일위6"/>
      <sheetName val="일위5"/>
      <sheetName val="노무단가비교표"/>
      <sheetName val="일위1"/>
      <sheetName val="일위2"/>
      <sheetName val="일위3"/>
      <sheetName val="일위4"/>
      <sheetName val="단가대비표"/>
      <sheetName val="일위8"/>
      <sheetName val="일위9"/>
      <sheetName val="QandAJunior"/>
      <sheetName val="일위대가목차"/>
      <sheetName val="기계단가"/>
      <sheetName val="7.5.3 BOX-A"/>
      <sheetName val="원가_(2)2"/>
      <sheetName val="일위대가_집계표2"/>
      <sheetName val="6PILE__(돌출)2"/>
      <sheetName val="전선_및_전선관2"/>
      <sheetName val="1차_내역서1"/>
      <sheetName val="옥외_전력간선공사1"/>
      <sheetName val="내역서1999_8최종1"/>
      <sheetName val="별첨-기계경비_산출목록1"/>
      <sheetName val="1000_DB구축_부표2"/>
      <sheetName val="10_공통-노임단가1"/>
      <sheetName val="단가_및_재료비1"/>
      <sheetName val="CT_1"/>
      <sheetName val="8_PILE__(돌출)1"/>
      <sheetName val="단가_1"/>
      <sheetName val="일위대가_(PM)1"/>
      <sheetName val="공정량산출내역서_1"/>
      <sheetName val="예정공정표_(2)1"/>
      <sheetName val="2-3_공사비내역서"/>
      <sheetName val="4-2__기계경비산출"/>
      <sheetName val="7_노무비_근거"/>
      <sheetName val="3-2_일위대가"/>
      <sheetName val="맨홀수량산출(1_0×1_0×1_0)"/>
      <sheetName val="_견적서"/>
      <sheetName val="전차선로_물량표"/>
      <sheetName val="6__직접경비"/>
      <sheetName val="BEND_LOSS"/>
      <sheetName val="1062-x방향_"/>
      <sheetName val="견적서을"/>
      <sheetName val="수량집계"/>
      <sheetName val="기본단가표"/>
      <sheetName val="도체종-상수표"/>
      <sheetName val="BOX복구단위수량"/>
      <sheetName val="사업성분석"/>
      <sheetName val="단가비교표"/>
      <sheetName val="9GNG운반"/>
      <sheetName val="S1"/>
      <sheetName val="Macro상수"/>
      <sheetName val="개산공사비"/>
      <sheetName val="추진배경(LEZ)"/>
      <sheetName val="전국_노후경유차"/>
      <sheetName val="날개벽수량표"/>
      <sheetName val="도로경계블럭연장조서"/>
      <sheetName val="맨홀조서"/>
      <sheetName val="단가산출표"/>
      <sheetName val="지수적용공사비내역서"/>
      <sheetName val="예산총괄표"/>
      <sheetName val="인사자료총집계"/>
      <sheetName val="현장조사"/>
      <sheetName val="메서,변+증"/>
      <sheetName val="1.설계조건"/>
      <sheetName val="공구"/>
      <sheetName val="부총"/>
      <sheetName val="통로box전기"/>
      <sheetName val="단면가정"/>
      <sheetName val="토적"/>
      <sheetName val="공정집계_국별"/>
      <sheetName val="맨홀_공사비"/>
      <sheetName val="3.내역서"/>
      <sheetName val="단가일람"/>
      <sheetName val="단면 (2)"/>
      <sheetName val="세부내역"/>
      <sheetName val="File_관급"/>
      <sheetName val="공정집계"/>
      <sheetName val="부진점(10.09)"/>
      <sheetName val="설비"/>
      <sheetName val="자  재"/>
      <sheetName val="건축외주"/>
      <sheetName val="협조전"/>
      <sheetName val="설비2차"/>
      <sheetName val="3.설계예산내역서(예산서)"/>
      <sheetName val="2.예정공정표"/>
      <sheetName val="ELEC"/>
      <sheetName val="ABOVEISO(IBL)"/>
      <sheetName val="일위대가(뷔페)"/>
      <sheetName val="공사예산하조서(O.K)"/>
      <sheetName val="일반전기C"/>
      <sheetName val="96노임기준"/>
      <sheetName val="기준_국가명"/>
      <sheetName val="참고자료"/>
      <sheetName val="공사비_NDE"/>
      <sheetName val="내   역"/>
      <sheetName val="수목데이타 "/>
      <sheetName val="Sheet1 (2)"/>
      <sheetName val="을부담운반비"/>
      <sheetName val="운반비산출"/>
      <sheetName val="설계산출표지"/>
      <sheetName val="CON'C"/>
      <sheetName val="0226"/>
      <sheetName val="원가계산"/>
      <sheetName val="단가산출내역(노임부분수정)"/>
      <sheetName val="DB"/>
      <sheetName val="재료집계표3"/>
      <sheetName val="8.설치품셈"/>
      <sheetName val="기별명세"/>
      <sheetName val="단계대비표"/>
      <sheetName val="재료비노무비"/>
      <sheetName val="영창26"/>
      <sheetName val="하부철근수량"/>
      <sheetName val="3.실투입(운반)"/>
      <sheetName val="BOQ"/>
      <sheetName val="전체내역 (2)"/>
      <sheetName val="통장출금액"/>
      <sheetName val="토사(PE)"/>
      <sheetName val="대로근거"/>
      <sheetName val="경일건물산출근거"/>
      <sheetName val="사업부배부A"/>
      <sheetName val="건축공사 집계표"/>
      <sheetName val="골조"/>
      <sheetName val="입력"/>
      <sheetName val="도급내역서"/>
      <sheetName val="3.공통공사대비"/>
      <sheetName val="설계기준"/>
      <sheetName val="간접"/>
      <sheetName val="안전시설내역서"/>
      <sheetName val="총괄집계표"/>
      <sheetName val="구분자"/>
      <sheetName val="제출내역 (3)"/>
      <sheetName val="할증 "/>
      <sheetName val="공개"/>
      <sheetName val="품의"/>
      <sheetName val="현경"/>
      <sheetName val="☜사⊥발☞"/>
      <sheetName val="하총"/>
      <sheetName val="하사"/>
      <sheetName val="하내"/>
      <sheetName val="토견"/>
      <sheetName val="구조물"/>
      <sheetName val="구자"/>
      <sheetName val="구견"/>
      <sheetName val="☜발⊥검☞"/>
      <sheetName val="입찰"/>
      <sheetName val="4차원가계산서"/>
      <sheetName val="Sheet6"/>
      <sheetName val="투찰"/>
      <sheetName val="공사비산출내역"/>
      <sheetName val="백호우계수"/>
      <sheetName val="관리,공감"/>
      <sheetName val="저"/>
      <sheetName val="BID"/>
      <sheetName val="자재(원원+원대)"/>
      <sheetName val="장비가동"/>
      <sheetName val="지급자재"/>
      <sheetName val="MYUN(MAC)"/>
      <sheetName val="장비당단가 (1)"/>
      <sheetName val="실행분석표"/>
      <sheetName val="업체견적(거푸집)"/>
      <sheetName val="제잡비 산출내역(실적공사비)"/>
      <sheetName val="품셈TABLE"/>
      <sheetName val="물량산출근거"/>
      <sheetName val="Tool"/>
      <sheetName val="현장"/>
      <sheetName val="1.설계기준"/>
      <sheetName val="FAB별"/>
      <sheetName val="도장비"/>
      <sheetName val="잡철물"/>
      <sheetName val="견적대비표"/>
      <sheetName val="교통대책내역"/>
      <sheetName val="남대문빌딩"/>
      <sheetName val="정렬"/>
      <sheetName val="동부건설.강릉,테헤란로,강남빌딩"/>
      <sheetName val="넉시~922"/>
      <sheetName val="대수산분기~LG918"/>
      <sheetName val="색달~중문"/>
      <sheetName val="중문~삼일"/>
      <sheetName val="신서귀~고근산"/>
      <sheetName val="미악분기~913"/>
      <sheetName val="일위산출근거"/>
      <sheetName val="배수공"/>
      <sheetName val="TOTAL_BOQ"/>
      <sheetName val="6.환경대가"/>
      <sheetName val="건축도급단가"/>
      <sheetName val="실행단가"/>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ow r="5">
          <cell r="I5">
            <v>1</v>
          </cell>
        </row>
      </sheetData>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7">
          <cell r="I7">
            <v>0</v>
          </cell>
        </row>
      </sheetData>
      <sheetData sheetId="21">
        <row r="7">
          <cell r="I7">
            <v>0</v>
          </cell>
        </row>
      </sheetData>
      <sheetData sheetId="22">
        <row r="7">
          <cell r="I7">
            <v>0</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refreshError="1"/>
      <sheetData sheetId="423" refreshError="1"/>
      <sheetData sheetId="424" refreshError="1"/>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sheetData sheetId="454"/>
      <sheetData sheetId="455"/>
      <sheetData sheetId="456"/>
      <sheetData sheetId="457"/>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refreshError="1"/>
      <sheetData sheetId="507" refreshError="1"/>
      <sheetData sheetId="508" refreshError="1"/>
      <sheetData sheetId="509"/>
      <sheetData sheetId="510"/>
      <sheetData sheetId="511">
        <row r="7">
          <cell r="I7">
            <v>0</v>
          </cell>
        </row>
      </sheetData>
      <sheetData sheetId="512">
        <row r="5">
          <cell r="I5">
            <v>0</v>
          </cell>
        </row>
      </sheetData>
      <sheetData sheetId="513">
        <row r="7">
          <cell r="I7" t="str">
            <v xml:space="preserve"> </v>
          </cell>
        </row>
      </sheetData>
      <sheetData sheetId="514">
        <row r="5">
          <cell r="I5">
            <v>0</v>
          </cell>
        </row>
      </sheetData>
      <sheetData sheetId="515">
        <row r="5">
          <cell r="I5">
            <v>0</v>
          </cell>
        </row>
      </sheetData>
      <sheetData sheetId="516">
        <row r="5">
          <cell r="I5">
            <v>0</v>
          </cell>
        </row>
      </sheetData>
      <sheetData sheetId="517" refreshError="1"/>
      <sheetData sheetId="518">
        <row r="5">
          <cell r="I5" t="str">
            <v>단가</v>
          </cell>
        </row>
      </sheetData>
      <sheetData sheetId="519">
        <row r="5">
          <cell r="I5" t="str">
            <v>단가</v>
          </cell>
        </row>
      </sheetData>
      <sheetData sheetId="520">
        <row r="7">
          <cell r="I7">
            <v>0</v>
          </cell>
        </row>
      </sheetData>
      <sheetData sheetId="521">
        <row r="7">
          <cell r="I7">
            <v>0</v>
          </cell>
        </row>
      </sheetData>
      <sheetData sheetId="522">
        <row r="7">
          <cell r="I7" t="str">
            <v xml:space="preserve"> </v>
          </cell>
        </row>
      </sheetData>
      <sheetData sheetId="523">
        <row r="7">
          <cell r="I7" t="str">
            <v xml:space="preserve"> </v>
          </cell>
        </row>
      </sheetData>
      <sheetData sheetId="524">
        <row r="7">
          <cell r="I7" t="str">
            <v xml:space="preserve"> </v>
          </cell>
        </row>
      </sheetData>
      <sheetData sheetId="525">
        <row r="7">
          <cell r="I7" t="str">
            <v xml:space="preserve"> </v>
          </cell>
        </row>
      </sheetData>
      <sheetData sheetId="526">
        <row r="7">
          <cell r="I7">
            <v>0</v>
          </cell>
        </row>
      </sheetData>
      <sheetData sheetId="527"/>
      <sheetData sheetId="528"/>
      <sheetData sheetId="529"/>
      <sheetData sheetId="530">
        <row r="5">
          <cell r="I5" t="str">
            <v>서버</v>
          </cell>
        </row>
      </sheetData>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ow r="5">
          <cell r="I5">
            <v>1</v>
          </cell>
        </row>
      </sheetData>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refreshError="1"/>
      <sheetData sheetId="777" refreshError="1"/>
      <sheetData sheetId="77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시간당)"/>
      <sheetName val="램머"/>
      <sheetName val="변수값"/>
      <sheetName val="중기상차"/>
      <sheetName val="AS복구"/>
      <sheetName val="중기터파기"/>
      <sheetName val="간지"/>
      <sheetName val="공사원가"/>
      <sheetName val="예산총괄"/>
      <sheetName val="동축기별1"/>
      <sheetName val="동축기별2"/>
      <sheetName val="광기별"/>
      <sheetName val="동축철거기별"/>
      <sheetName val="광철거기별"/>
      <sheetName val="사급자재조서"/>
      <sheetName val="지입자재단가"/>
      <sheetName val="예산내역서"/>
      <sheetName val="동원인원제외"/>
      <sheetName val="공구손료"/>
      <sheetName val="공제대산출"/>
      <sheetName val="운반공사 "/>
      <sheetName val="동원인원산출"/>
      <sheetName val="선로일위대가_INDEX"/>
      <sheetName val="선로_일위대가"/>
      <sheetName val="철거정비_INDEX"/>
      <sheetName val="철거정비_일위대가"/>
      <sheetName val="자재단가"/>
      <sheetName val="시중노임"/>
      <sheetName val="CP주8m이하"/>
      <sheetName val="CP주9m"/>
      <sheetName val="CP주10m"/>
      <sheetName val="IP주8m이하"/>
      <sheetName val="IP주9m"/>
      <sheetName val="IP주10m"/>
      <sheetName val="기계경비산출서 "/>
      <sheetName val="첨부1 "/>
      <sheetName val="첨부2"/>
      <sheetName val="수입원가계산서"/>
      <sheetName val="산출기준"/>
      <sheetName val="Baby일위대가"/>
      <sheetName val="준검 내역서"/>
      <sheetName val="국별인원"/>
      <sheetName val="가설대가"/>
      <sheetName val="토공대가"/>
      <sheetName val="구조대가"/>
      <sheetName val="포설대가1"/>
      <sheetName val="부대대가"/>
      <sheetName val="일위대가"/>
      <sheetName val="구천"/>
      <sheetName val="N賃率-職"/>
      <sheetName val="예산내~1"/>
      <sheetName val="내역서"/>
      <sheetName val="9GNG운반"/>
      <sheetName val="동원(3)"/>
      <sheetName val="예정(3)"/>
      <sheetName val="간접"/>
      <sheetName val="2공구하도급내역서"/>
      <sheetName val="경산"/>
      <sheetName val="Sheet1"/>
      <sheetName val="투찰"/>
      <sheetName val="산출"/>
      <sheetName val="동원인원"/>
      <sheetName val="청천내"/>
      <sheetName val="#REF"/>
      <sheetName val="입찰안"/>
      <sheetName val="초기화면"/>
      <sheetName val="관급자재"/>
      <sheetName val="중강당 내역"/>
      <sheetName val="총괄표"/>
      <sheetName val="현장경비"/>
      <sheetName val="일위대가표(유단가)"/>
      <sheetName val="공사기본내용입력"/>
      <sheetName val="설계명세서"/>
      <sheetName val="단가산출"/>
      <sheetName val="기초자료입력"/>
      <sheetName val="단가"/>
      <sheetName val="설계예산서"/>
      <sheetName val="평가데이터"/>
      <sheetName val="L_RPTB02_01"/>
      <sheetName val="70%"/>
      <sheetName val="I一般比"/>
      <sheetName val="Y-WORK"/>
      <sheetName val="요율"/>
      <sheetName val="BID"/>
      <sheetName val="공정표"/>
      <sheetName val="DATE"/>
      <sheetName val="공통가설"/>
      <sheetName val="데이타"/>
      <sheetName val="설계내역서"/>
      <sheetName val="작성"/>
      <sheetName val="자재대"/>
      <sheetName val="3.공통공사대비"/>
      <sheetName val="Total"/>
      <sheetName val="ELECTRIC"/>
      <sheetName val="공통비(전체)"/>
      <sheetName val="1차 내역서"/>
      <sheetName val="단가산출2"/>
      <sheetName val="보도계산금액"/>
      <sheetName val="예산내역서(총괄)"/>
      <sheetName val="운반공사,공구손료"/>
      <sheetName val="용역비내역-진짜"/>
      <sheetName val="현장경상비"/>
      <sheetName val="원가"/>
      <sheetName val="명세서"/>
      <sheetName val="장비집계"/>
      <sheetName val="공사원가계산서"/>
      <sheetName val="도급예산내역서총괄표"/>
      <sheetName val="도급예산내역서봉투"/>
      <sheetName val="설계산출표지"/>
      <sheetName val="을부담운반비"/>
      <sheetName val="운반비산출"/>
      <sheetName val="역T형교대(말뚝기초)"/>
      <sheetName val="절대지우지말것"/>
      <sheetName val="CON'C"/>
      <sheetName val="설계서"/>
      <sheetName val="설계산출기초"/>
      <sheetName val="값"/>
      <sheetName val="손익분기점 데이터"/>
      <sheetName val="직재"/>
      <sheetName val="노임단가"/>
      <sheetName val="단가조사서"/>
      <sheetName val="소요자재"/>
      <sheetName val="기계경비총괄표"/>
      <sheetName val="일위대가_현장"/>
      <sheetName val="관리,공감"/>
      <sheetName val="단가조사"/>
      <sheetName val="대상공사(조달청)"/>
      <sheetName val="자료(통합)"/>
      <sheetName val="인부임"/>
      <sheetName val="토목"/>
      <sheetName val="내역"/>
      <sheetName val="견적의뢰"/>
      <sheetName val="수량산출"/>
      <sheetName val="자료입력"/>
      <sheetName val="입력데이타"/>
      <sheetName val="시멘트"/>
      <sheetName val="본공사"/>
      <sheetName val="노임"/>
      <sheetName val="S0"/>
      <sheetName val="인공(케이블100P)"/>
      <sheetName val="부대내역"/>
      <sheetName val="AS포장복구 "/>
      <sheetName val="증감내역서"/>
      <sheetName val="구조물공"/>
      <sheetName val="부대공"/>
      <sheetName val="배수공"/>
      <sheetName val="토공"/>
      <sheetName val="포장공"/>
      <sheetName val="특수선일위대가"/>
      <sheetName val="터파기및재료"/>
      <sheetName val="일위대가(계측기설치)"/>
      <sheetName val="준공정산"/>
      <sheetName val="금액내역서"/>
      <sheetName val="data"/>
      <sheetName val="설계예산2"/>
      <sheetName val="서울대규장각(가시설흙막이)"/>
      <sheetName val="진주방향"/>
      <sheetName val="공문"/>
      <sheetName val="단면 (2)"/>
      <sheetName val="2공구산출내역"/>
      <sheetName val="일위대가표"/>
      <sheetName val="기본자료"/>
      <sheetName val="갑지"/>
      <sheetName val="96까지"/>
      <sheetName val="97년"/>
      <sheetName val="98이후"/>
      <sheetName val="자재단가비교표"/>
      <sheetName val="산출내역서집계표"/>
      <sheetName val="45,46"/>
      <sheetName val="조명율표"/>
      <sheetName val="환경기계공정표 (3)"/>
      <sheetName val="철거집계"/>
      <sheetName val="예가표"/>
      <sheetName val="집계표"/>
      <sheetName val="공사개요"/>
      <sheetName val="database"/>
      <sheetName val="평내중"/>
      <sheetName val="총괄내역"/>
      <sheetName val="데이터 액세스"/>
      <sheetName val="차트 이름표"/>
      <sheetName val="Customer Databas"/>
      <sheetName val="내역조적"/>
      <sheetName val="방배동내역(리라)"/>
      <sheetName val="건축공사집계표"/>
      <sheetName val="방배동내역 (총괄)"/>
      <sheetName val="부대공사총괄"/>
      <sheetName val="공정코드"/>
      <sheetName val="중기"/>
      <sheetName val="단가 (2)"/>
      <sheetName val="을"/>
      <sheetName val="토공사(흙막이)"/>
      <sheetName val="철거산출근거"/>
      <sheetName val="b_balju_cho"/>
      <sheetName val="6호기"/>
      <sheetName val="식재인부"/>
      <sheetName val="TEL"/>
      <sheetName val="G.R300경비"/>
      <sheetName val="공통"/>
      <sheetName val="공용"/>
      <sheetName val="공사정보"/>
      <sheetName val="단가표"/>
      <sheetName val="sample"/>
      <sheetName val="코드"/>
      <sheetName val="정산"/>
      <sheetName val="직원"/>
      <sheetName val="XREF"/>
      <sheetName val="AR-Con"/>
      <sheetName val="WI"/>
      <sheetName val="ASSUMPTIONS"/>
      <sheetName val="A"/>
      <sheetName val="인건비"/>
      <sheetName val="설명서"/>
      <sheetName val="인입기본설계"/>
      <sheetName val="정산내역서"/>
      <sheetName val="첨)시중노임단가"/>
      <sheetName val="최종설계"/>
      <sheetName val="교환노무"/>
      <sheetName val="정산내역"/>
      <sheetName val="아파트기별"/>
      <sheetName val="공리일"/>
      <sheetName val="1"/>
      <sheetName val="소요자재명세서"/>
      <sheetName val="SAM"/>
      <sheetName val="기별"/>
      <sheetName val="공사가격내역서"/>
      <sheetName val="cost9801"/>
      <sheetName val="가격내역서"/>
      <sheetName val="납부서"/>
      <sheetName val="공사비내역서"/>
      <sheetName val="대신2차총괄"/>
      <sheetName val="성단물량"/>
      <sheetName val="정산설계"/>
      <sheetName val="품셈"/>
      <sheetName val="노임단가표"/>
      <sheetName val="관급_File"/>
      <sheetName val="관로공정"/>
      <sheetName val="공종단가"/>
      <sheetName val="공종구간"/>
      <sheetName val="한강운반비"/>
      <sheetName val="전차선로 물량표"/>
      <sheetName val="대신총괄"/>
      <sheetName val="노무산출서"/>
      <sheetName val="UNIT"/>
      <sheetName val="선로분"/>
      <sheetName val="총괄집계표"/>
      <sheetName val="수량집계"/>
      <sheetName val="현장실사표"/>
      <sheetName val="자재단가표"/>
      <sheetName val="기별(종합)"/>
      <sheetName val="기계설비-물가변동"/>
      <sheetName val="건축-물가변동"/>
      <sheetName val="노무비지급명세"/>
      <sheetName val="세부내역"/>
      <sheetName val="관개"/>
      <sheetName val="도급"/>
      <sheetName val="심사물량"/>
      <sheetName val="심사계산"/>
      <sheetName val="가격조사서"/>
      <sheetName val="MAIN"/>
      <sheetName val="공사비예산서(토목분)"/>
      <sheetName val="계획금액"/>
      <sheetName val="분석대장"/>
      <sheetName val="base"/>
      <sheetName val="총괄내역서"/>
      <sheetName val="여과지동"/>
      <sheetName val="기초자료"/>
      <sheetName val="Sheet2 (2)"/>
      <sheetName val="토공(우물통,기타) "/>
      <sheetName val="계산서(곡선부)"/>
      <sheetName val="포장재료집계표"/>
      <sheetName val=" 갑  지 "/>
      <sheetName val="조건"/>
      <sheetName val="견적대비"/>
      <sheetName val="99총공사내역서"/>
      <sheetName val="1공구 건정토건 철콘"/>
      <sheetName val="우배수"/>
      <sheetName val="계산식"/>
      <sheetName val="삭제금지단가"/>
      <sheetName val="전기"/>
      <sheetName val="일위대가목록"/>
      <sheetName val="자재"/>
      <sheetName val="공통(20-91)"/>
      <sheetName val="간접비"/>
      <sheetName val="BSD (2)"/>
      <sheetName val="프랜트면허"/>
      <sheetName val="원가계산하도"/>
      <sheetName val="총괄서"/>
      <sheetName val="자재비"/>
      <sheetName val="가설공사내역"/>
      <sheetName val="49"/>
      <sheetName val="구조물5월기성내역"/>
      <sheetName val="포장복구집계"/>
      <sheetName val="MOTOR"/>
      <sheetName val="기초입력"/>
      <sheetName val="List"/>
      <sheetName val="-치수표(곡선부)"/>
      <sheetName val="매출현황"/>
      <sheetName val="등록자료"/>
      <sheetName val="입력정보"/>
      <sheetName val="직접경비산출근거"/>
      <sheetName val="직접인건비"/>
      <sheetName val="견적단가"/>
      <sheetName val="입찰견적보고서"/>
      <sheetName val="세금자료"/>
      <sheetName val="간선계산"/>
      <sheetName val="제-노임"/>
      <sheetName val="제직재"/>
      <sheetName val="정부노임단가"/>
      <sheetName val="수배전반"/>
      <sheetName val="금액"/>
      <sheetName val="21301동"/>
      <sheetName val="횡배수관"/>
      <sheetName val="건축내역"/>
      <sheetName val="9509"/>
      <sheetName val="5.설계명세서"/>
      <sheetName val="시설일위"/>
      <sheetName val="식재수량표"/>
      <sheetName val="식재일위"/>
      <sheetName val="실행철강하도"/>
      <sheetName val="원가+내역"/>
      <sheetName val="교각1"/>
      <sheetName val="피스표(동케이블)"/>
      <sheetName val="광케이블공정"/>
      <sheetName val="광케이블공정 (2)"/>
      <sheetName val="동케이블공정"/>
      <sheetName val="조명시설"/>
      <sheetName val="공사설명서"/>
      <sheetName val="산출근거"/>
      <sheetName val="공사설명"/>
      <sheetName val="공사품의서"/>
      <sheetName val="setup"/>
      <sheetName val="물가대비표"/>
      <sheetName val="경  비 "/>
      <sheetName val="노무비"/>
      <sheetName val="재료비"/>
      <sheetName val="플랜트 설치"/>
      <sheetName val="상세"/>
      <sheetName val="공사계획"/>
      <sheetName val="설계명세"/>
      <sheetName val="운반공사_"/>
      <sheetName val="기계경비산출서_"/>
      <sheetName val="첨부1_"/>
      <sheetName val="준검_내역서"/>
      <sheetName val="3_공통공사대비"/>
      <sheetName val="1차_내역서"/>
      <sheetName val="소방"/>
      <sheetName val="자판실행"/>
      <sheetName val="연결관암거"/>
      <sheetName val="1.설계조건"/>
      <sheetName val="소포내역 (2)"/>
      <sheetName val="증감대비"/>
      <sheetName val="공사예산하조서"/>
      <sheetName val="EACT10"/>
      <sheetName val="실행"/>
      <sheetName val="1안"/>
      <sheetName val="관접합및부설"/>
      <sheetName val="용수량(생활용수)"/>
      <sheetName val="200"/>
      <sheetName val="J直材4"/>
      <sheetName val="4. 산출조서(전등1)"/>
      <sheetName val="제안서입력"/>
      <sheetName val="일위산출"/>
      <sheetName val="라인업-1"/>
      <sheetName val="개요"/>
      <sheetName val="라인업-2"/>
      <sheetName val="라인업-3"/>
    </sheetNames>
    <sheetDataSet>
      <sheetData sheetId="0" refreshError="1">
        <row r="1">
          <cell r="C1" t="str">
            <v xml:space="preserve"> </v>
          </cell>
        </row>
        <row r="4">
          <cell r="D4">
            <v>52100</v>
          </cell>
        </row>
        <row r="7">
          <cell r="D7">
            <v>44700</v>
          </cell>
        </row>
        <row r="9">
          <cell r="D9">
            <v>55000</v>
          </cell>
        </row>
        <row r="13">
          <cell r="D13">
            <v>65500</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6">
          <cell r="H166">
            <v>9360</v>
          </cell>
        </row>
        <row r="167">
          <cell r="H167">
            <v>13104</v>
          </cell>
        </row>
        <row r="170">
          <cell r="H170">
            <v>582</v>
          </cell>
        </row>
      </sheetData>
      <sheetData sheetId="1" refreshError="1">
        <row r="20">
          <cell r="D20">
            <v>174</v>
          </cell>
          <cell r="F20">
            <v>291</v>
          </cell>
          <cell r="J20">
            <v>291</v>
          </cell>
        </row>
        <row r="21">
          <cell r="D21">
            <v>2810</v>
          </cell>
          <cell r="F21">
            <v>4680</v>
          </cell>
          <cell r="J21">
            <v>6552</v>
          </cell>
        </row>
        <row r="22">
          <cell r="D22">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청 (2)"/>
      <sheetName val="기계경비(시간당)"/>
      <sheetName val="램머"/>
      <sheetName val="N賃率-職"/>
      <sheetName val="노임"/>
      <sheetName val="일위대가_잡자재"/>
      <sheetName val="자재단가표"/>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단가"/>
      <sheetName val="AS복구"/>
      <sheetName val="기계경비(시간당)"/>
      <sheetName val="중기터파기"/>
      <sheetName val="램머"/>
      <sheetName val="포장깨기"/>
      <sheetName val="포장절단"/>
      <sheetName val="소형브레이카"/>
      <sheetName val="골재원"/>
      <sheetName val="내용"/>
      <sheetName val="변수값"/>
      <sheetName val="중기상차"/>
      <sheetName val="G.R300합계"/>
      <sheetName val="G.R300경비"/>
      <sheetName val="일위대가"/>
    </sheetNames>
    <sheetDataSet>
      <sheetData sheetId="0" refreshError="1"/>
      <sheetData sheetId="1" refreshError="1"/>
      <sheetData sheetId="2" refreshError="1"/>
      <sheetData sheetId="3" refreshError="1"/>
      <sheetData sheetId="4" refreshError="1">
        <row r="15">
          <cell r="G15">
            <v>3.33</v>
          </cell>
        </row>
        <row r="22">
          <cell r="H22">
            <v>193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예정공정"/>
      <sheetName val="동원인원계획표"/>
      <sheetName val="총공사비"/>
      <sheetName val="공사원가계산서"/>
      <sheetName val="예산내역서"/>
      <sheetName val="동원인원"/>
      <sheetName val="일위대가표"/>
      <sheetName val="사급자재조서"/>
      <sheetName val="지입자재"/>
      <sheetName val="폐기물처리비"/>
      <sheetName val="공제대 산출"/>
      <sheetName val="가설울타리"/>
      <sheetName val="Sheet2"/>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989">
          <cell r="F2989">
            <v>50750</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y일위대가"/>
      <sheetName val="사당"/>
      <sheetName val="일위대가표"/>
      <sheetName val="토공대가"/>
      <sheetName val="구조대가"/>
      <sheetName val="포설대가1"/>
      <sheetName val="부대대가"/>
      <sheetName val="기계경비(시간당)"/>
      <sheetName val="램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산비교"/>
      <sheetName val="정산내역서"/>
      <sheetName val="노무산출서"/>
      <sheetName val="소요자재"/>
      <sheetName val="변경내역"/>
      <sheetName val="기별"/>
      <sheetName val="코아접속"/>
      <sheetName val="바인드물량"/>
      <sheetName val="Sheet1"/>
      <sheetName val="Sheet2"/>
      <sheetName val="Sheet3"/>
      <sheetName val="8.6 인수공토적(공제)"/>
      <sheetName val="9GNG운반"/>
      <sheetName val="Baby일위대가"/>
    </sheetNames>
    <sheetDataSet>
      <sheetData sheetId="0" refreshError="1"/>
      <sheetData sheetId="1" refreshError="1"/>
      <sheetData sheetId="2" refreshError="1"/>
      <sheetData sheetId="3" refreshError="1"/>
      <sheetData sheetId="4" refreshError="1"/>
      <sheetData sheetId="5" refreshError="1">
        <row r="71">
          <cell r="J71">
            <v>1872.6999999999994</v>
          </cell>
          <cell r="K71">
            <v>48</v>
          </cell>
          <cell r="L71">
            <v>1920.6999999999994</v>
          </cell>
          <cell r="Q71">
            <v>19</v>
          </cell>
          <cell r="R71">
            <v>73</v>
          </cell>
          <cell r="S71">
            <v>68</v>
          </cell>
          <cell r="X71">
            <v>0</v>
          </cell>
          <cell r="Y71">
            <v>2502.75</v>
          </cell>
          <cell r="AA71">
            <v>10</v>
          </cell>
          <cell r="AC7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부임"/>
      <sheetName val="기별"/>
      <sheetName val="8.6 인수공토적(공제)"/>
      <sheetName val="정산내역서"/>
      <sheetName val="Baby일위대가"/>
      <sheetName val="수량산출1"/>
      <sheetName val="일위대가"/>
      <sheetName val="자재단가표"/>
      <sheetName val="자료사전"/>
      <sheetName val="Voice_Revenue"/>
      <sheetName val="소요자재"/>
      <sheetName val="노무비명세서"/>
      <sheetName val="소요자재명세서"/>
      <sheetName val="I一般比"/>
      <sheetName val="MPCCON"/>
      <sheetName val="내역서(삼호)"/>
      <sheetName val="b_balju_cho"/>
      <sheetName val="단가 및 재료비"/>
      <sheetName val="중기사용료산출근거"/>
      <sheetName val="설계명세서"/>
      <sheetName val="전기공사일위대가"/>
      <sheetName val="노무산출서"/>
      <sheetName val="2.설비현황"/>
      <sheetName val="품셈"/>
      <sheetName val="노임단가표"/>
      <sheetName val="raw_3팀"/>
      <sheetName val="발주처"/>
      <sheetName val="직원"/>
      <sheetName val="정산"/>
      <sheetName val="&quot;운용&quot;설비현황"/>
      <sheetName val="정산설계"/>
      <sheetName val="첨)시중노임단가"/>
      <sheetName val="최종설계"/>
      <sheetName val="OPGW기별"/>
    </sheetNames>
    <sheetDataSet>
      <sheetData sheetId="0" refreshError="1">
        <row r="9">
          <cell r="F9">
            <v>46240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I一般比"/>
      <sheetName val="20관리비율"/>
      <sheetName val="일위대가"/>
      <sheetName val="전선 및 전선관"/>
      <sheetName val="노무비단가"/>
      <sheetName val="내역1"/>
      <sheetName val="옥외 전력간선공사"/>
      <sheetName val="동원(3)"/>
      <sheetName val="#REF"/>
      <sheetName val="화해(함평)"/>
      <sheetName val="화해(장성)"/>
      <sheetName val="내역서"/>
      <sheetName val="N賃率_職"/>
      <sheetName val="b_balju_cho"/>
      <sheetName val="노임단가"/>
      <sheetName val="C-직노1"/>
      <sheetName val="수량산출1"/>
      <sheetName val="자재단가표"/>
      <sheetName val="시설물일위"/>
      <sheetName val="중기사용료"/>
      <sheetName val="경율산정.XLS"/>
      <sheetName val="노무비"/>
      <sheetName val="공조기휀"/>
      <sheetName val="노임"/>
      <sheetName val="수량산출"/>
      <sheetName val="인부임"/>
      <sheetName val="중기일위대가"/>
      <sheetName val="토공"/>
      <sheetName val="제작비추산총괄표"/>
      <sheetName val="Baby일위대가"/>
      <sheetName val="일위대가(가설)"/>
      <sheetName val="내역"/>
      <sheetName val="순공사비"/>
      <sheetName val="지급자재"/>
      <sheetName val="유림골조"/>
      <sheetName val="KCS-CA"/>
      <sheetName val="단가조사"/>
      <sheetName val="집계"/>
      <sheetName val="새공통"/>
      <sheetName val="공사원가계산서"/>
      <sheetName val="Sheet1"/>
      <sheetName val="전기공사일위대가"/>
      <sheetName val="단"/>
      <sheetName val="산경"/>
      <sheetName val="일위대가목록"/>
      <sheetName val="직노"/>
      <sheetName val="을-ATYPE"/>
      <sheetName val="문산"/>
      <sheetName val="을지"/>
      <sheetName val="총괄표"/>
      <sheetName val="다곡2교"/>
      <sheetName val="DATE"/>
      <sheetName val="조건표"/>
      <sheetName val="날개벽수량표"/>
      <sheetName val="원형맨홀수량"/>
      <sheetName val="이토변실"/>
      <sheetName val="제36-40호표"/>
      <sheetName val="J直材4"/>
      <sheetName val="총괄집계표"/>
      <sheetName val="CT "/>
      <sheetName val="재료"/>
      <sheetName val="설치자재"/>
      <sheetName val="기본사항"/>
      <sheetName val="환산"/>
      <sheetName val="일위"/>
      <sheetName val="단위수량"/>
      <sheetName val="Data"/>
      <sheetName val="중기사용료산출근거"/>
      <sheetName val="단가 및 재료비"/>
      <sheetName val="P&amp;L(Ahn)"/>
      <sheetName val="포장공"/>
      <sheetName val="배수공"/>
      <sheetName val="재정비직인"/>
      <sheetName val="재정비내역"/>
      <sheetName val="지적고시내역"/>
      <sheetName val="원가_(2)"/>
      <sheetName val="전선_및_전선관"/>
      <sheetName val="옥외_전력간선공사"/>
      <sheetName val="경율산정_XLS"/>
      <sheetName val="교각1"/>
      <sheetName val="샌딩 에폭시 도장"/>
      <sheetName val="일반문틀 설치"/>
      <sheetName val="총괄내역서"/>
      <sheetName val="기본일위"/>
      <sheetName val="품셈"/>
      <sheetName val="CTEMCOST"/>
      <sheetName val="차액보증"/>
      <sheetName val="인사자료총집계"/>
      <sheetName val="2.수량조서(발주용)"/>
      <sheetName val="업체명"/>
      <sheetName val="관리"/>
      <sheetName val="단가산출"/>
      <sheetName val="원가계산서"/>
      <sheetName val="일위목록"/>
      <sheetName val="COST"/>
      <sheetName val="Sheet4"/>
      <sheetName val="절감효과"/>
      <sheetName val="을_ATYPE"/>
      <sheetName val="4. 자재단가비교표"/>
      <sheetName val="4. 일위대가"/>
      <sheetName val="WATER"/>
      <sheetName val="차도부연장현황"/>
      <sheetName val="Galaxy 소비자가격표"/>
      <sheetName val="목록"/>
      <sheetName val="96노임기준"/>
      <sheetName val="6PILE  (돌출)"/>
      <sheetName val="70%"/>
      <sheetName val="공종별수량집계"/>
      <sheetName val="담장산출"/>
      <sheetName val="견적"/>
      <sheetName val="약전설비"/>
      <sheetName val="일위대가표(유단가)"/>
      <sheetName val="5사남"/>
      <sheetName val="증감대비"/>
      <sheetName val="설계예시"/>
      <sheetName val="간접비총괄 (2)"/>
      <sheetName val="구조물공"/>
      <sheetName val="부대공"/>
      <sheetName val="소비자가"/>
      <sheetName val="설직재-1"/>
      <sheetName val="적현로"/>
      <sheetName val="아파트"/>
      <sheetName val="EQT-ESTN"/>
      <sheetName val="1차설계변경내역"/>
      <sheetName val="B1(반포1차)"/>
      <sheetName val="기술부 VENDOR LIST"/>
      <sheetName val="D-경비1"/>
      <sheetName val="건축내역"/>
      <sheetName val="8.수량산출서"/>
      <sheetName val="9.단가조사서"/>
      <sheetName val="6.일위목록"/>
      <sheetName val="(변경계약)총괄내역"/>
      <sheetName val="Sheet9"/>
      <sheetName val="대목"/>
      <sheetName val="단위단가"/>
      <sheetName val="전기"/>
      <sheetName val="요율"/>
      <sheetName val="하도관리"/>
      <sheetName val="확약서"/>
      <sheetName val="건축-물가변동"/>
      <sheetName val="퇴직영수증"/>
      <sheetName val="내역서(실)"/>
      <sheetName val="조명시설"/>
      <sheetName val="가설대가"/>
      <sheetName val="토공대가"/>
      <sheetName val="구조대가"/>
      <sheetName val="포설대가1"/>
      <sheetName val="부대대가"/>
      <sheetName val="공정집계_국별"/>
      <sheetName val="Sheet3"/>
      <sheetName val="대구-교대(A1)"/>
      <sheetName val="(A)내역서"/>
      <sheetName val="MOTOR"/>
      <sheetName val="일위대가(출입)"/>
      <sheetName val="지수"/>
      <sheetName val="갑지(추정)"/>
      <sheetName val="Sheet5"/>
      <sheetName val="FACTOR"/>
      <sheetName val="工관리비율"/>
      <sheetName val="工완성공사율"/>
      <sheetName val="Sheet13"/>
      <sheetName val="내역단위"/>
      <sheetName val="woo(mac)"/>
      <sheetName val="guard(mac)"/>
      <sheetName val="dt0301"/>
      <sheetName val="dtt0301"/>
      <sheetName val="설계명세서"/>
      <sheetName val="기본단가표"/>
      <sheetName val="단1"/>
      <sheetName val="MOKDONG(1)"/>
      <sheetName val="준검 내역서"/>
      <sheetName val="실행대비"/>
      <sheetName val="아스콘포장 (5t)"/>
      <sheetName val="원가_(2)1"/>
      <sheetName val="전선_및_전선관1"/>
      <sheetName val="견적서"/>
      <sheetName val="합천내역"/>
      <sheetName val="공통가설"/>
      <sheetName val="시행후면적"/>
      <sheetName val="품셈TABLE"/>
      <sheetName val="기존단가 (2)"/>
      <sheetName val="자료입력"/>
      <sheetName val="예산명세서"/>
      <sheetName val="아파트_9"/>
      <sheetName val="해창정"/>
      <sheetName val="노임단가(일반)"/>
      <sheetName val="전기일위대가"/>
      <sheetName val="8.PILE  (돌출)"/>
      <sheetName val="000000"/>
      <sheetName val="경산"/>
      <sheetName val="인건비"/>
      <sheetName val="정부노임단가"/>
      <sheetName val="원형1호맨홀토공수량"/>
      <sheetName val="입찰안"/>
      <sheetName val="갑지"/>
      <sheetName val="전국현황"/>
      <sheetName val="자재집계"/>
      <sheetName val="변압기 및 발전기 용량"/>
      <sheetName val="설계서(1)"/>
      <sheetName val="sw1"/>
      <sheetName val="소화설비"/>
      <sheetName val="일위대가표"/>
      <sheetName val="1차 내역서"/>
      <sheetName val="구리토평1전기"/>
      <sheetName val="적용단위길이"/>
      <sheetName val="피벗테이블데이터분석"/>
      <sheetName val="특수기호강도거푸집"/>
      <sheetName val="종배수관면벽신"/>
      <sheetName val="종배수관(신)"/>
      <sheetName val="기계설비"/>
      <sheetName val="설계내역서"/>
      <sheetName val="공사개요"/>
      <sheetName val="대전-교대(A1-A2)"/>
      <sheetName val="Total"/>
      <sheetName val="시설물기초"/>
      <sheetName val="기별"/>
      <sheetName val="기자재비"/>
      <sheetName val="노임이"/>
      <sheetName val="6호기"/>
      <sheetName val="방식총괄"/>
      <sheetName val="단가목록"/>
      <sheetName val="부하계산서"/>
      <sheetName val="도로단위당"/>
      <sheetName val="부대내역"/>
      <sheetName val="내역서(기성청구)"/>
      <sheetName val="실행철강하도"/>
      <sheetName val="계수원본(99.2.28)"/>
      <sheetName val="시공변경 설명서"/>
      <sheetName val="공사비증감내역"/>
      <sheetName val="변경조서"/>
      <sheetName val="362품셈"/>
      <sheetName val="POL6차-PIPING"/>
      <sheetName val="건축공사실행"/>
      <sheetName val="마포토정"/>
      <sheetName val="10월"/>
      <sheetName val="신천3호용수로"/>
      <sheetName val="2공구산출내역"/>
      <sheetName val="식재일위대가"/>
      <sheetName val="펀칭"/>
      <sheetName val="물량"/>
      <sheetName val="경율산정"/>
      <sheetName val="방지책개소별명세"/>
      <sheetName val="수공기"/>
      <sheetName val="중기"/>
      <sheetName val="수지예산"/>
      <sheetName val="CAUDIT"/>
      <sheetName val="토적계산"/>
      <sheetName val="목차"/>
      <sheetName val="전선"/>
      <sheetName val="CABLE"/>
      <sheetName val="평균높이산출근거"/>
      <sheetName val="횡배수관위치조서"/>
      <sheetName val="사용성검토"/>
      <sheetName val="횡배수관집현황(2공구)"/>
      <sheetName val="패널"/>
      <sheetName val="공예을"/>
      <sheetName val="실행내역"/>
      <sheetName val="9GNG운반"/>
      <sheetName val="을"/>
      <sheetName val="금융비용"/>
      <sheetName val="인건-측정"/>
      <sheetName val="내역을"/>
      <sheetName val="건축"/>
      <sheetName val="기초단가"/>
      <sheetName val="기계실"/>
      <sheetName val="ERL_TBL"/>
      <sheetName val="EXPENSE"/>
      <sheetName val="asd"/>
      <sheetName val="Sheet2"/>
      <sheetName val="제품별구성표"/>
      <sheetName val="48평단가"/>
      <sheetName val="57단가"/>
      <sheetName val="54평단가"/>
      <sheetName val="66평단가"/>
      <sheetName val="61단가"/>
      <sheetName val="89평단가"/>
      <sheetName val="84평단가"/>
      <sheetName val="골조시행"/>
      <sheetName val="대창(장성)"/>
      <sheetName val="대창(함평)-창열"/>
      <sheetName val="3"/>
      <sheetName val="단면치수"/>
      <sheetName val="건축원가"/>
      <sheetName val="COVER"/>
      <sheetName val="내역서2안"/>
      <sheetName val="b_sul"/>
      <sheetName val="전체"/>
      <sheetName val="기기리스트"/>
      <sheetName val="계림(함평)"/>
      <sheetName val="계림(장성)"/>
      <sheetName val="노원열병합  건축공사기성내역서"/>
      <sheetName val="BOX(상시)"/>
      <sheetName val="암거단위"/>
      <sheetName val="7.수지"/>
      <sheetName val="단가명령서"/>
      <sheetName val="내역서1999.8최종"/>
      <sheetName val="철거산출근거"/>
      <sheetName val="1-최종안"/>
      <sheetName val="사업분석-분양가결정"/>
      <sheetName val="램머"/>
      <sheetName val="danga"/>
      <sheetName val="ilch"/>
      <sheetName val="기둥(원형)"/>
      <sheetName val="물가자료"/>
      <sheetName val="암거공"/>
      <sheetName val="부대집계1"/>
      <sheetName val="가도단위"/>
      <sheetName val="3련 BOX"/>
      <sheetName val="토목검측서"/>
      <sheetName val="광양방향"/>
      <sheetName val="BOX전기내역"/>
      <sheetName val="보증금(전신전화가입권)"/>
      <sheetName val="98년BS"/>
      <sheetName val="잉여금"/>
      <sheetName val="국소별수량산출"/>
      <sheetName val="옥외_전력간선공사1"/>
      <sheetName val="경율산정_XLS1"/>
      <sheetName val="계수원본(99_2_28)"/>
      <sheetName val="CT_"/>
      <sheetName val="단가_및_재료비"/>
      <sheetName val="샌딩_에폭시_도장"/>
      <sheetName val="일반문틀_설치"/>
      <sheetName val="2_수량조서(발주용)"/>
      <sheetName val="Galaxy_소비자가격표"/>
      <sheetName val="6PILE__(돌출)"/>
      <sheetName val="간접비총괄_(2)"/>
      <sheetName val="기술부_VENDOR_LIST"/>
      <sheetName val="하수급견적대비"/>
      <sheetName val="제2~7호표"/>
      <sheetName val="예산내역서"/>
      <sheetName val="설계예산서"/>
      <sheetName val="DATA1"/>
      <sheetName val="BOX-1510"/>
      <sheetName val="Sheet1 (2)"/>
      <sheetName val="1차_내역서"/>
      <sheetName val="8_수량산출서"/>
      <sheetName val="9_단가조사서"/>
      <sheetName val="6_일위목록"/>
      <sheetName val="기존단가_(2)"/>
      <sheetName val="신우"/>
      <sheetName val="설계개요"/>
      <sheetName val="Macro1"/>
      <sheetName val="Macro3"/>
      <sheetName val="Macro2"/>
      <sheetName val="I.설계조건"/>
      <sheetName val="환경기계공정표 (3)"/>
      <sheetName val="combi(wall)"/>
      <sheetName val="상행-교대(A1-A2)"/>
      <sheetName val="날개벽"/>
      <sheetName val="대로근거"/>
      <sheetName val="BEND LOSS"/>
      <sheetName val="설계서"/>
      <sheetName val="아파트건축"/>
      <sheetName val="별첨1-4"/>
      <sheetName val="estimate(TOTAL) (2)"/>
      <sheetName val="estimate"/>
      <sheetName val="자재단가"/>
      <sheetName val="급여대장출력"/>
      <sheetName val="인원계획-미화"/>
      <sheetName val="부대시설"/>
      <sheetName val="공문"/>
      <sheetName val="원가계산 (2)"/>
      <sheetName val="Tool"/>
      <sheetName val="PAC"/>
      <sheetName val="노임변동률"/>
      <sheetName val="OPGW기별"/>
      <sheetName val="지시서"/>
      <sheetName val="이천변압기운반비"/>
      <sheetName val="(10) 단가산출결과"/>
      <sheetName val="집계표"/>
      <sheetName val="PIPE(인수본)"/>
      <sheetName val="산출내역 (월기성)"/>
      <sheetName val="건축기성"/>
      <sheetName val="공량예산"/>
      <sheetName val="기준표"/>
      <sheetName val=" FURNACE현설"/>
      <sheetName val="명세서(을)"/>
      <sheetName val="재료비"/>
      <sheetName val="단가표"/>
      <sheetName val="백암비스타내역"/>
      <sheetName val="표준내역"/>
      <sheetName val="대운산출"/>
      <sheetName val="배전KT"/>
      <sheetName val="결선list"/>
      <sheetName val="ABUT수량-A1"/>
      <sheetName val="깨기"/>
      <sheetName val="산출근거"/>
      <sheetName val="SANTOGO"/>
      <sheetName val="SANBAISU"/>
      <sheetName val="45,46"/>
      <sheetName val="사업성분석"/>
      <sheetName val="백호우계수"/>
      <sheetName val="총괄갑 "/>
      <sheetName val="99년신청"/>
      <sheetName val="포승(S+H)"/>
      <sheetName val="포승(SHEET)"/>
      <sheetName val="기성내역서"/>
      <sheetName val="변경내역서"/>
      <sheetName val="환율"/>
      <sheetName val="b_balju-단가단가단가"/>
      <sheetName val="터파기및재료"/>
      <sheetName val="도근좌표"/>
      <sheetName val="C-노임단가"/>
      <sheetName val="경제성분석"/>
      <sheetName val="Key Data"/>
      <sheetName val="실행내역 "/>
      <sheetName val="JUCK"/>
      <sheetName val="종배수관"/>
      <sheetName val="설계내역(2001)"/>
      <sheetName val="4)유동표"/>
      <sheetName val="말뚝지지력산정"/>
      <sheetName val="명단"/>
      <sheetName val="수량산출서"/>
      <sheetName val="1호철근량"/>
      <sheetName val="1. 설계조건 2.단면가정 3. 하중계산"/>
      <sheetName val="DATA 입력란"/>
      <sheetName val="본체"/>
      <sheetName val="REACTION(USE평시)"/>
      <sheetName val="설계조건"/>
      <sheetName val="REACTION(USD지진시)"/>
      <sheetName val="spec1"/>
      <sheetName val="기계경비(시간당)"/>
      <sheetName val="J"/>
      <sheetName val="대차대조표"/>
      <sheetName val="sst,stl창호"/>
      <sheetName val="마산월령동골조물량변경"/>
      <sheetName val="배관배선내역"/>
      <sheetName val="역T형"/>
      <sheetName val="unit 4"/>
      <sheetName val="청천내"/>
      <sheetName val="A"/>
      <sheetName val="대비"/>
      <sheetName val="설계내역2"/>
      <sheetName val="돈암사업"/>
      <sheetName val="건축토목내역"/>
      <sheetName val="basic_info"/>
      <sheetName val="손익현황"/>
      <sheetName val="전기자료"/>
      <sheetName val="Sheet14"/>
      <sheetName val="Sheet10"/>
      <sheetName val="동원인원"/>
      <sheetName val="자재단가비교표"/>
      <sheetName val="BID"/>
      <sheetName val="모래기초"/>
      <sheetName val="산근"/>
      <sheetName val="4__자재단가비교표"/>
      <sheetName val="4__일위대가"/>
      <sheetName val="준검_내역서"/>
      <sheetName val="가도공"/>
      <sheetName val="금액"/>
      <sheetName val="시설장비"/>
      <sheetName val="도급내역(금차분)"/>
      <sheetName val="직접경비"/>
      <sheetName val="3.건축(현장안)"/>
      <sheetName val="제출내역서"/>
      <sheetName val="내역서(실행)"/>
      <sheetName val="내역서 (원본)"/>
      <sheetName val="내역서(실행)3"/>
      <sheetName val="O＆P"/>
      <sheetName val="토사(PE)"/>
      <sheetName val="시멘트 및 골재량산출"/>
      <sheetName val="98수문일위"/>
      <sheetName val="토공집계"/>
      <sheetName val="1.우편집중내역서"/>
      <sheetName val="3F"/>
      <sheetName val="II손익관리"/>
      <sheetName val="Macro(차단기)"/>
      <sheetName val="교대(A1-A2)"/>
      <sheetName val="5Strand-장기처짐PCI"/>
      <sheetName val=""/>
      <sheetName val="SAMPLE"/>
      <sheetName val="업체코드"/>
      <sheetName val="205동"/>
      <sheetName val="상세내역서"/>
      <sheetName val="#2-3 일위대가"/>
      <sheetName val="#2-4 단가대비표"/>
      <sheetName val="절탄기단관교체공량"/>
      <sheetName val="이종재질교체공량"/>
      <sheetName val="Final SH Loose Tube 교체공량"/>
      <sheetName val="Y-WORK"/>
      <sheetName val="가로등기초"/>
      <sheetName val="상부수량집계표"/>
      <sheetName val="비탈면보호공수량산출"/>
      <sheetName val="수목표준대가"/>
      <sheetName val="공조기(삭제)"/>
      <sheetName val="고등학교"/>
      <sheetName val="현장관리비"/>
      <sheetName val="투찰가"/>
      <sheetName val="몰운대초견적"/>
      <sheetName val="중기솔뇨"/>
      <sheetName val="투찰"/>
      <sheetName val="변압기_및_발전기_용량"/>
      <sheetName val="물량표"/>
      <sheetName val="간지"/>
      <sheetName val="일위목록표"/>
      <sheetName val="    "/>
      <sheetName val="기계경비단가총괄표"/>
      <sheetName val="기계경비단가산출표"/>
      <sheetName val="기계경비손료 및 운전경비 산출"/>
      <sheetName val="기계경비 손료 및 운전경비 산출기준"/>
      <sheetName val="단가조사표"/>
      <sheetName val="노임단가표"/>
      <sheetName val="   "/>
      <sheetName val="계수"/>
      <sheetName val="용어"/>
      <sheetName val="수량산출서_천안"/>
      <sheetName val="수량산출서_아산"/>
      <sheetName val="관로수량산출집계"/>
      <sheetName val="한전수탁공사비내역서"/>
      <sheetName val="pldt"/>
      <sheetName val="표지"/>
      <sheetName val="설계서표지"/>
      <sheetName val="3. SW 총괄"/>
      <sheetName val="SW신규표지"/>
      <sheetName val="기반정보연계 FP산정"/>
      <sheetName val="기반정보 연계 소프트웨어개발비산출-간이법"/>
      <sheetName val="기반정보 연계 (참조)보정계수"/>
      <sheetName val="정보연계 FP산정"/>
      <sheetName val="정보연계 소프트웨어개발비산출-간이법"/>
      <sheetName val="정보연계 (참조)보정계수"/>
      <sheetName val="수로교총재료집계"/>
      <sheetName val="수량산출서(보강)"/>
      <sheetName val="금액내역서"/>
      <sheetName val="개별직종노임단가(2002.5)"/>
      <sheetName val="공비대비"/>
      <sheetName val="9811"/>
      <sheetName val="조도계산(1)"/>
      <sheetName val="1호맨홀토공"/>
      <sheetName val="견적990322"/>
      <sheetName val="경계석수량집계"/>
      <sheetName val="1.설계기준"/>
      <sheetName val="YM-IL1"/>
      <sheetName val="메서,변+증"/>
      <sheetName val="내역서 업체견적단가"/>
      <sheetName val="건축일"/>
      <sheetName val="목표세부명세"/>
      <sheetName val="삭제금지단가"/>
      <sheetName val="포장총괄집계표"/>
      <sheetName val="H-pile(298x299)"/>
      <sheetName val="H-pile(250x250)"/>
      <sheetName val="기계공사"/>
      <sheetName val="Cost Reduction"/>
      <sheetName val="포장단가"/>
      <sheetName val="품명별원가"/>
      <sheetName val="DAN"/>
      <sheetName val="수량집계"/>
      <sheetName val="물가기준년"/>
      <sheetName val="장비기준"/>
      <sheetName val="REINF."/>
      <sheetName val="LOADS"/>
      <sheetName val="원가산출근거"/>
      <sheetName val="단위량"/>
      <sheetName val="재료집계표2"/>
      <sheetName val="토적집계표"/>
      <sheetName val="갑지1"/>
      <sheetName val="work"/>
      <sheetName val="3CHBDC"/>
      <sheetName val="배수관접합및부설  "/>
      <sheetName val="사업부배부A"/>
      <sheetName val="단가표 (2)"/>
      <sheetName val="단가입력창"/>
      <sheetName val="갑1"/>
      <sheetName val="단가산출서"/>
      <sheetName val="정화조동내역"/>
      <sheetName val="충주"/>
      <sheetName val="공사내역서"/>
      <sheetName val="조사표"/>
      <sheetName val="노임목록"/>
      <sheetName val="중기목록"/>
      <sheetName val="자재목록"/>
      <sheetName val="원가_(2)2"/>
      <sheetName val="전선_및_전선관2"/>
      <sheetName val="옥외_전력간선공사2"/>
      <sheetName val="경율산정_XLS2"/>
      <sheetName val="2_수량조서(발주용)1"/>
      <sheetName val="CT_1"/>
      <sheetName val="간접비총괄_(2)1"/>
      <sheetName val="샌딩_에폭시_도장1"/>
      <sheetName val="일반문틀_설치1"/>
      <sheetName val="6PILE__(돌출)1"/>
      <sheetName val="Galaxy_소비자가격표1"/>
      <sheetName val="기술부_VENDOR_LIST1"/>
      <sheetName val="기존단가_(2)1"/>
      <sheetName val="1차_내역서1"/>
      <sheetName val="8_수량산출서1"/>
      <sheetName val="9_단가조사서1"/>
      <sheetName val="6_일위목록1"/>
      <sheetName val="단가_및_재료비1"/>
      <sheetName val="8_PILE__(돌출)"/>
      <sheetName val="estimate(TOTAL)_(2)"/>
      <sheetName val="7_수지"/>
      <sheetName val="시공변경_설명서"/>
      <sheetName val="아스콘포장_(5t)"/>
      <sheetName val="총괄갑_"/>
      <sheetName val="원가계산_(2)"/>
      <sheetName val="계수원본(99_2_28)1"/>
      <sheetName val="실행내역_"/>
      <sheetName val="내역서1999_8최종"/>
      <sheetName val="1__설계조건_2_단면가정_3__하중계산"/>
      <sheetName val="DATA_입력란"/>
      <sheetName val="unit_4"/>
      <sheetName val="Sheet1_(2)"/>
      <sheetName val="Key_Data"/>
      <sheetName val="30신설일위대가"/>
      <sheetName val="기준FACTOR"/>
      <sheetName val="공정량산출내역서 "/>
      <sheetName val="대공종"/>
      <sheetName val="C.배수관공"/>
      <sheetName val="LH3 동양시스템"/>
      <sheetName val="심사"/>
      <sheetName val=" 냉각수펌프"/>
      <sheetName val="덕전리"/>
      <sheetName val="집계표(육상)"/>
      <sheetName val="암거"/>
      <sheetName val="노임9월"/>
      <sheetName val="RCF CLAIMED"/>
      <sheetName val="1.설계조건"/>
      <sheetName val="INPUT"/>
      <sheetName val="남양시작동010313100%"/>
      <sheetName val="안정검토"/>
      <sheetName val="7.PILE  (돌출)"/>
      <sheetName val="성서방향-교대(A2)"/>
      <sheetName val="Option"/>
      <sheetName val="공예율"/>
      <sheetName val="보조셀"/>
      <sheetName val="품셈표"/>
      <sheetName val="BM"/>
      <sheetName val="코드"/>
      <sheetName val="기계내역"/>
      <sheetName val="매출처비중(2)"/>
      <sheetName val="SULKEA"/>
      <sheetName val="조직"/>
      <sheetName val="빗물받이(910-510-410)"/>
      <sheetName val="Customer Databas"/>
      <sheetName val="내역5"/>
      <sheetName val="item"/>
      <sheetName val="B"/>
      <sheetName val="유림콘도"/>
      <sheetName val="물가변동대가세부내역서"/>
      <sheetName val="5흙막이"/>
      <sheetName val="연결관암거"/>
      <sheetName val="설계서(8)"/>
      <sheetName val="대구은행"/>
      <sheetName val="2-1. 경관조명 내역총괄표"/>
      <sheetName val="샤워실위생"/>
      <sheetName val="단가산출1"/>
      <sheetName val="가시설수량"/>
      <sheetName val="주요기준"/>
      <sheetName val="조건"/>
      <sheetName val="예산"/>
      <sheetName val="S&amp;R"/>
      <sheetName val="賃料等一覧"/>
      <sheetName val="리츠"/>
      <sheetName val="9-1차이내역"/>
      <sheetName val="1st"/>
      <sheetName val="일위대가목차"/>
      <sheetName val="정산"/>
      <sheetName val="적용기준표(98년상반기)"/>
      <sheetName val="가로등내역서"/>
      <sheetName val="3.하중산정4.지지력"/>
      <sheetName val="용산1(해보)"/>
      <sheetName val="계약내역(갑지)"/>
      <sheetName val="실행내역서"/>
      <sheetName val="FAB별"/>
      <sheetName val="간접"/>
      <sheetName val="도수로(총)"/>
      <sheetName val="단가조사서"/>
      <sheetName val="자재표"/>
      <sheetName val="물가"/>
      <sheetName val="6공구(당초)"/>
      <sheetName val="당사수지비교표"/>
      <sheetName val="당사수지"/>
      <sheetName val="설치조서"/>
      <sheetName val="CON'C"/>
      <sheetName val="공사비산출서"/>
      <sheetName val="인천제철"/>
      <sheetName val="관리,공감"/>
      <sheetName val="개산공사비"/>
      <sheetName val="간접비"/>
      <sheetName val="확산동"/>
      <sheetName val="2005년6월김문환"/>
      <sheetName val="정산ISSUE(T)"/>
      <sheetName val="영동(D)"/>
      <sheetName val="토목주소"/>
      <sheetName val="배수내역"/>
      <sheetName val="제-노임"/>
      <sheetName val="제직재"/>
      <sheetName val="우각부보강"/>
      <sheetName val="front"/>
      <sheetName val="횡배수관토공수량"/>
      <sheetName val="역T형옹벽(3.0)"/>
      <sheetName val="원가_(2)3"/>
      <sheetName val="전선_및_전선관3"/>
      <sheetName val="옥외_전력간선공사3"/>
      <sheetName val="경율산정_XLS3"/>
      <sheetName val="2_수량조서(발주용)2"/>
      <sheetName val="CT_2"/>
      <sheetName val="간접비총괄_(2)2"/>
      <sheetName val="샌딩_에폭시_도장2"/>
      <sheetName val="일반문틀_설치2"/>
      <sheetName val="6PILE__(돌출)2"/>
      <sheetName val="Galaxy_소비자가격표2"/>
      <sheetName val="기술부_VENDOR_LIST2"/>
      <sheetName val="기존단가_(2)2"/>
      <sheetName val="1차_내역서2"/>
      <sheetName val="8_수량산출서2"/>
      <sheetName val="9_단가조사서2"/>
      <sheetName val="6_일위목록2"/>
      <sheetName val="단가_및_재료비2"/>
      <sheetName val="4__자재단가비교표1"/>
      <sheetName val="4__일위대가1"/>
      <sheetName val="준검_내역서1"/>
      <sheetName val="변압기_및_발전기_용량1"/>
      <sheetName val="8_PILE__(돌출)1"/>
      <sheetName val="estimate(TOTAL)_(2)1"/>
      <sheetName val="7_수지1"/>
      <sheetName val="시공변경_설명서1"/>
      <sheetName val="아스콘포장_(5t)1"/>
      <sheetName val="총괄갑_1"/>
      <sheetName val="원가계산_(2)1"/>
      <sheetName val="계수원본(99_2_28)2"/>
      <sheetName val="실행내역_1"/>
      <sheetName val="Key_Data1"/>
      <sheetName val="unit_41"/>
      <sheetName val="Sheet1_(2)1"/>
      <sheetName val="3_건축(현장안)"/>
      <sheetName val="내역서_(원본)"/>
      <sheetName val="내역서1999_8최종1"/>
      <sheetName val="노원열병합__건축공사기성내역서"/>
      <sheetName val="BEND_LOSS"/>
      <sheetName val="(10)_단가산출결과"/>
      <sheetName val="산출내역_(월기성)"/>
      <sheetName val="_FURNACE현설"/>
      <sheetName val="환경기계공정표_(3)"/>
      <sheetName val="I_설계조건"/>
      <sheetName val="1_우편집중내역서"/>
      <sheetName val="3련_BOX"/>
      <sheetName val="1__설계조건_2_단면가정_3__하중계산1"/>
      <sheetName val="DATA_입력란1"/>
      <sheetName val="#2-3_일위대가"/>
      <sheetName val="#2-4_단가대비표"/>
      <sheetName val="내역서_업체견적단가"/>
      <sheetName val="REINF_"/>
      <sheetName val="Final_SH_Loose_Tube_교체공량"/>
      <sheetName val="배수관접합및부설__"/>
      <sheetName val="개별직종노임단가(2002_5)"/>
      <sheetName val="Customer_Databas"/>
      <sheetName val="시멘트_및_골재량산출"/>
      <sheetName val="단가표_(2)"/>
      <sheetName val="1_설계조건"/>
      <sheetName val="1_설계기준"/>
      <sheetName val="____"/>
      <sheetName val="기계경비손료_및_운전경비_산출"/>
      <sheetName val="기계경비_손료_및_운전경비_산출기준"/>
      <sheetName val="___"/>
      <sheetName val="2-1__경관조명_내역총괄표"/>
      <sheetName val="RCF_CLAIMED"/>
      <sheetName val="2004일위대가"/>
      <sheetName val="연장및면적(좌측)"/>
      <sheetName val="판가반영"/>
      <sheetName val="6F8"/>
      <sheetName val="맨홀"/>
      <sheetName val="국영"/>
      <sheetName val="연습"/>
      <sheetName val="프랜트면허"/>
      <sheetName val="배수공집계표"/>
      <sheetName val="예정공정표"/>
      <sheetName val="산출"/>
      <sheetName val="철거공-조경"/>
      <sheetName val="토공총괄표"/>
      <sheetName val="노임,기계단가"/>
      <sheetName val="회로내역(승인)"/>
      <sheetName val=" 견적서"/>
      <sheetName val="시중노임"/>
      <sheetName val="NYS"/>
      <sheetName val="HVAC"/>
      <sheetName val="BM_NEW2"/>
      <sheetName val="대가목록"/>
      <sheetName val="배수관접합및부_x0005__x0000_Ԁ"/>
      <sheetName val="배수관접합및부者ㅗ찀"/>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코드표"/>
      <sheetName val="산출내역서집계표"/>
      <sheetName val="설계"/>
      <sheetName val="단가산출서(토공)"/>
      <sheetName val="시중노임단가"/>
      <sheetName val="설계서SC"/>
      <sheetName val="예산서"/>
      <sheetName val="총공사비"/>
      <sheetName val="ASP"/>
      <sheetName val="C_d"/>
      <sheetName val="차이내역"/>
      <sheetName val="우수"/>
      <sheetName val="중동공구"/>
      <sheetName val="SOURCE"/>
      <sheetName val="품셈총괄표"/>
      <sheetName val="TRE TABLE"/>
      <sheetName val="구성비"/>
      <sheetName val="목록1"/>
      <sheetName val="목록2"/>
      <sheetName val="자재"/>
      <sheetName val="FB25JN"/>
      <sheetName val="산출내역서"/>
      <sheetName val="Quantity"/>
      <sheetName val="IMPEADENCE MAP 취수장"/>
      <sheetName val="길어깨(현황)"/>
      <sheetName val="화전내"/>
      <sheetName val="참고"/>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남양시작동자105노65기1.3화1.2"/>
      <sheetName val="각사별공사비분개 "/>
      <sheetName val="구조물터파기수량집계"/>
      <sheetName val="배수공 시멘트 및 골재량 산출"/>
      <sheetName val="대여현황"/>
      <sheetName val="가격표"/>
      <sheetName val="상세내역,전력산출서"/>
      <sheetName val="매부산출"/>
      <sheetName val="현관"/>
      <sheetName val="저"/>
      <sheetName val="FRP내역서"/>
      <sheetName val="유통조직현황"/>
      <sheetName val="유림총괄"/>
      <sheetName val="공사예산하조서(O.K)"/>
      <sheetName val="AHU-701(2)"/>
      <sheetName val="특수선일위대가"/>
      <sheetName val="심사계산"/>
      <sheetName val="심사물량"/>
      <sheetName val="입찰보고"/>
      <sheetName val="120대형 환기량PK-1"/>
      <sheetName val="급수 (LPM)"/>
      <sheetName val="4품목조정률"/>
      <sheetName val="주관사업"/>
      <sheetName val="TYPE1"/>
      <sheetName val="철근량"/>
      <sheetName val="배수관접합및부Â_x0000_Ԁ"/>
      <sheetName val="정보연계 소프트웨어개발비산출-간이_x0000_"/>
      <sheetName val="간선"/>
      <sheetName val="SG"/>
      <sheetName val="버스운행안내"/>
      <sheetName val="예방접종계획"/>
      <sheetName val="근태계획서"/>
      <sheetName val="조명일위"/>
      <sheetName val="XL4Poppy"/>
      <sheetName val="05.11.11전열물량"/>
      <sheetName val="05.11.11전등물량"/>
      <sheetName val="중기단가산출근거"/>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ow r="5">
          <cell r="I5">
            <v>1</v>
          </cell>
        </row>
      </sheetData>
      <sheetData sheetId="2">
        <row r="5">
          <cell r="I5">
            <v>1</v>
          </cell>
        </row>
      </sheetData>
      <sheetData sheetId="3">
        <row r="5">
          <cell r="I5">
            <v>1</v>
          </cell>
        </row>
      </sheetData>
      <sheetData sheetId="4">
        <row r="5">
          <cell r="I5">
            <v>1</v>
          </cell>
        </row>
      </sheetData>
      <sheetData sheetId="5">
        <row r="5">
          <cell r="I5">
            <v>1</v>
          </cell>
        </row>
      </sheetData>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ow r="7">
          <cell r="I7">
            <v>0</v>
          </cell>
        </row>
      </sheetData>
      <sheetData sheetId="525">
        <row r="7">
          <cell r="I7" t="str">
            <v/>
          </cell>
        </row>
      </sheetData>
      <sheetData sheetId="526">
        <row r="7">
          <cell r="I7" t="str">
            <v/>
          </cell>
        </row>
      </sheetData>
      <sheetData sheetId="527">
        <row r="5">
          <cell r="I5">
            <v>0</v>
          </cell>
        </row>
      </sheetData>
      <sheetData sheetId="528">
        <row r="5">
          <cell r="I5">
            <v>0</v>
          </cell>
        </row>
      </sheetData>
      <sheetData sheetId="529" refreshError="1"/>
      <sheetData sheetId="530" refreshError="1"/>
      <sheetData sheetId="531" refreshError="1"/>
      <sheetData sheetId="532" refreshError="1"/>
      <sheetData sheetId="533">
        <row r="7">
          <cell r="I7" t="str">
            <v/>
          </cell>
        </row>
      </sheetData>
      <sheetData sheetId="534">
        <row r="7">
          <cell r="I7">
            <v>0</v>
          </cell>
        </row>
      </sheetData>
      <sheetData sheetId="535">
        <row r="7">
          <cell r="I7" t="str">
            <v/>
          </cell>
        </row>
      </sheetData>
      <sheetData sheetId="536">
        <row r="5">
          <cell r="I5" t="str">
            <v>서버</v>
          </cell>
        </row>
      </sheetData>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ow r="5">
          <cell r="I5">
            <v>1</v>
          </cell>
        </row>
      </sheetData>
      <sheetData sheetId="601">
        <row r="7">
          <cell r="I7">
            <v>0</v>
          </cell>
        </row>
      </sheetData>
      <sheetData sheetId="602">
        <row r="7">
          <cell r="I7">
            <v>0</v>
          </cell>
        </row>
      </sheetData>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refreshError="1"/>
      <sheetData sheetId="634" refreshError="1"/>
      <sheetData sheetId="635"/>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ow r="7">
          <cell r="I7">
            <v>0</v>
          </cell>
        </row>
      </sheetData>
      <sheetData sheetId="655">
        <row r="7">
          <cell r="I7">
            <v>0</v>
          </cell>
        </row>
      </sheetData>
      <sheetData sheetId="656">
        <row r="7">
          <cell r="I7">
            <v>0</v>
          </cell>
        </row>
      </sheetData>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sheetData sheetId="890"/>
      <sheetData sheetId="891"/>
      <sheetData sheetId="892"/>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N賃率-職"/>
      <sheetName val="수량산출1"/>
      <sheetName val="인부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57A1"/>
      <sheetName val="292B1"/>
      <sheetName val="296B1"/>
      <sheetName val="296G1"/>
      <sheetName val="297B1"/>
      <sheetName val="3BBA1"/>
      <sheetName val="3BBB1"/>
      <sheetName val="3BBG1"/>
      <sheetName val="259A1"/>
      <sheetName val="455B1"/>
      <sheetName val="260A2"/>
      <sheetName val="260G2"/>
      <sheetName val="261A1"/>
      <sheetName val="261B1"/>
      <sheetName val="37BA1"/>
      <sheetName val="37BB1"/>
      <sheetName val="492B1"/>
      <sheetName val="261A2"/>
      <sheetName val="493A1"/>
      <sheetName val="221A1"/>
      <sheetName val="221A3"/>
      <sheetName val="221A4"/>
      <sheetName val="221B1"/>
      <sheetName val="laroux"/>
      <sheetName val="집계표"/>
      <sheetName val="광케블조장"/>
      <sheetName val="광손실표"/>
      <sheetName val="광기별"/>
      <sheetName val="광기별 (2)"/>
      <sheetName val="광기별 (3)"/>
      <sheetName val="계통도"/>
      <sheetName val="9GNG운반"/>
      <sheetName val="Sheet1"/>
      <sheetName val="Sheet2"/>
      <sheetName val="Sheet3"/>
      <sheetName val="소요자재"/>
      <sheetName val="노무산출서"/>
    </sheetNames>
    <sheetDataSet>
      <sheetData sheetId="0" refreshError="1">
        <row r="14">
          <cell r="K14" t="str">
            <v xml:space="preserve"> </v>
          </cell>
        </row>
        <row r="15">
          <cell r="N15" t="str">
            <v xml:space="preserve"> </v>
          </cell>
        </row>
        <row r="19">
          <cell r="E19">
            <v>36.6</v>
          </cell>
          <cell r="K19" t="str">
            <v xml:space="preserve"> </v>
          </cell>
          <cell r="N19" t="str">
            <v xml:space="preserve"> </v>
          </cell>
          <cell r="Q19" t="str">
            <v xml:space="preserve"> </v>
          </cell>
          <cell r="T19" t="str">
            <v xml:space="preserve"> </v>
          </cell>
        </row>
        <row r="21">
          <cell r="M21" t="str">
            <v xml:space="preserve"> </v>
          </cell>
        </row>
        <row r="22">
          <cell r="Q22" t="str">
            <v xml:space="preserve"> </v>
          </cell>
          <cell r="T22" t="str">
            <v xml:space="preserve"> </v>
          </cell>
        </row>
        <row r="32">
          <cell r="E32">
            <v>42.9</v>
          </cell>
          <cell r="K32" t="str">
            <v xml:space="preserve"> </v>
          </cell>
          <cell r="N32" t="str">
            <v xml:space="preserve"> </v>
          </cell>
          <cell r="AI32">
            <v>739.2</v>
          </cell>
          <cell r="AU3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efreshError="1"/>
      <sheetData sheetId="35" refreshError="1"/>
      <sheetData sheetId="3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ST"/>
      <sheetName val="일위산출"/>
      <sheetName val="일위대가"/>
      <sheetName val="3.단가산출기초"/>
      <sheetName val="자재단가"/>
      <sheetName val="노임단가"/>
      <sheetName val="노단"/>
      <sheetName val="36단가"/>
      <sheetName val="36수량"/>
      <sheetName val="내역"/>
      <sheetName val="257A1"/>
      <sheetName val="인부임"/>
      <sheetName val="문산"/>
      <sheetName val="N賃率-職"/>
      <sheetName val="수량산출1"/>
      <sheetName val="자재단가표"/>
      <sheetName val="9GNG운반"/>
      <sheetName val="배관"/>
      <sheetName val="사업분석"/>
      <sheetName val="총(신설)"/>
      <sheetName val="노무비 근거"/>
      <sheetName val="입찰"/>
      <sheetName val="현경"/>
      <sheetName val="동원인원산출"/>
      <sheetName val="Sheet6"/>
      <sheetName val="예산산출"/>
      <sheetName val="4차원가계산서"/>
      <sheetName val="48수량"/>
      <sheetName val="22수량"/>
      <sheetName val="49일위"/>
      <sheetName val="22일위"/>
      <sheetName val="49수량"/>
      <sheetName val="분전함신설"/>
      <sheetName val="접지1종"/>
      <sheetName val="순공사비"/>
      <sheetName val="노무"/>
      <sheetName val="준검 내역서"/>
      <sheetName val="산출내역서"/>
      <sheetName val="콘_재료분리(1)"/>
      <sheetName val="#REF"/>
    </sheetNames>
    <sheetDataSet>
      <sheetData sheetId="0" refreshError="1"/>
      <sheetData sheetId="1" refreshError="1"/>
      <sheetData sheetId="2" refreshError="1">
        <row r="3">
          <cell r="A3">
            <v>1</v>
          </cell>
          <cell r="C3">
            <v>1</v>
          </cell>
          <cell r="D3" t="str">
            <v>광가입자장치신설</v>
          </cell>
          <cell r="E3" t="str">
            <v>FLC-B</v>
          </cell>
          <cell r="F3" t="str">
            <v>식</v>
          </cell>
          <cell r="AM3">
            <v>0</v>
          </cell>
          <cell r="AN3">
            <v>0</v>
          </cell>
        </row>
        <row r="4">
          <cell r="A4" t="str">
            <v>1-1</v>
          </cell>
          <cell r="B4">
            <v>541</v>
          </cell>
          <cell r="D4" t="str">
            <v>가. 재료비</v>
          </cell>
          <cell r="E4">
            <v>0</v>
          </cell>
          <cell r="F4">
            <v>0</v>
          </cell>
          <cell r="AM4">
            <v>0</v>
          </cell>
          <cell r="AN4">
            <v>0</v>
          </cell>
        </row>
        <row r="5">
          <cell r="A5" t="str">
            <v>1-2</v>
          </cell>
          <cell r="B5">
            <v>36</v>
          </cell>
          <cell r="D5" t="str">
            <v>광가입자장치</v>
          </cell>
          <cell r="E5" t="str">
            <v xml:space="preserve"> </v>
          </cell>
          <cell r="F5" t="str">
            <v>대</v>
          </cell>
          <cell r="V5" t="str">
            <v>=</v>
          </cell>
          <cell r="W5">
            <v>1</v>
          </cell>
          <cell r="AL5" t="str">
            <v>관  급</v>
          </cell>
          <cell r="AM5">
            <v>0</v>
          </cell>
          <cell r="AN5" t="str">
            <v>관 급</v>
          </cell>
        </row>
        <row r="6">
          <cell r="A6" t="str">
            <v>1-3</v>
          </cell>
          <cell r="B6">
            <v>751</v>
          </cell>
          <cell r="D6" t="str">
            <v>앙카볼트</v>
          </cell>
          <cell r="E6" t="str">
            <v>(5/8")M16xL400</v>
          </cell>
          <cell r="F6" t="str">
            <v>개</v>
          </cell>
          <cell r="V6" t="str">
            <v>=</v>
          </cell>
          <cell r="W6">
            <v>4</v>
          </cell>
          <cell r="AM6">
            <v>517</v>
          </cell>
          <cell r="AN6">
            <v>0</v>
          </cell>
        </row>
        <row r="7">
          <cell r="A7" t="str">
            <v>1-4</v>
          </cell>
          <cell r="B7">
            <v>41</v>
          </cell>
          <cell r="D7" t="str">
            <v>광점퍼코드</v>
          </cell>
          <cell r="E7" t="str">
            <v>FC/PC-FC/PC-10</v>
          </cell>
          <cell r="F7" t="str">
            <v>본</v>
          </cell>
          <cell r="V7" t="str">
            <v>=</v>
          </cell>
          <cell r="W7">
            <v>4</v>
          </cell>
          <cell r="AM7">
            <v>145000</v>
          </cell>
          <cell r="AN7">
            <v>0</v>
          </cell>
        </row>
        <row r="8">
          <cell r="A8" t="str">
            <v>1-5</v>
          </cell>
          <cell r="B8">
            <v>542</v>
          </cell>
          <cell r="D8" t="str">
            <v>나. 노무비</v>
          </cell>
          <cell r="E8">
            <v>0</v>
          </cell>
          <cell r="F8">
            <v>0</v>
          </cell>
          <cell r="AL8" t="str">
            <v>통5-59</v>
          </cell>
          <cell r="AM8">
            <v>0</v>
          </cell>
          <cell r="AN8">
            <v>0</v>
          </cell>
        </row>
        <row r="9">
          <cell r="D9" t="str">
            <v>1) 마킹및레벨링</v>
          </cell>
          <cell r="AM9">
            <v>0</v>
          </cell>
          <cell r="AN9">
            <v>0</v>
          </cell>
        </row>
        <row r="10">
          <cell r="B10">
            <v>517</v>
          </cell>
          <cell r="D10" t="str">
            <v>통신설비공</v>
          </cell>
          <cell r="E10">
            <v>0</v>
          </cell>
          <cell r="F10" t="str">
            <v>인</v>
          </cell>
          <cell r="H10">
            <v>0.05</v>
          </cell>
          <cell r="I10" t="str">
            <v>x</v>
          </cell>
          <cell r="J10">
            <v>8</v>
          </cell>
          <cell r="V10" t="str">
            <v>=</v>
          </cell>
          <cell r="W10">
            <v>0.4</v>
          </cell>
          <cell r="Y10" t="str">
            <v>기본</v>
          </cell>
          <cell r="Z10" t="str">
            <v>x</v>
          </cell>
          <cell r="AA10" t="str">
            <v>단위량</v>
          </cell>
          <cell r="AM10">
            <v>64758</v>
          </cell>
          <cell r="AN10">
            <v>0</v>
          </cell>
        </row>
        <row r="11">
          <cell r="B11">
            <v>523</v>
          </cell>
          <cell r="D11" t="str">
            <v>보통인부</v>
          </cell>
          <cell r="E11">
            <v>0</v>
          </cell>
          <cell r="F11" t="str">
            <v>인</v>
          </cell>
          <cell r="H11">
            <v>0.05</v>
          </cell>
          <cell r="I11" t="str">
            <v>x</v>
          </cell>
          <cell r="J11">
            <v>8</v>
          </cell>
          <cell r="V11" t="str">
            <v>=</v>
          </cell>
          <cell r="W11">
            <v>0.4</v>
          </cell>
          <cell r="Y11" t="str">
            <v>기본</v>
          </cell>
          <cell r="Z11" t="str">
            <v>x</v>
          </cell>
          <cell r="AA11" t="str">
            <v>단위량</v>
          </cell>
          <cell r="AM11">
            <v>33755</v>
          </cell>
          <cell r="AN11">
            <v>0</v>
          </cell>
        </row>
        <row r="12">
          <cell r="D12" t="str">
            <v>2) 광체장치설치</v>
          </cell>
          <cell r="E12" t="str">
            <v>포장및반입</v>
          </cell>
          <cell r="AM12">
            <v>0</v>
          </cell>
          <cell r="AN12">
            <v>0</v>
          </cell>
        </row>
        <row r="13">
          <cell r="B13">
            <v>517</v>
          </cell>
          <cell r="D13" t="str">
            <v>통신설비공</v>
          </cell>
          <cell r="E13">
            <v>0</v>
          </cell>
          <cell r="F13" t="str">
            <v>인</v>
          </cell>
          <cell r="H13">
            <v>0.5</v>
          </cell>
          <cell r="V13" t="str">
            <v>=</v>
          </cell>
          <cell r="W13">
            <v>0.5</v>
          </cell>
          <cell r="Y13" t="str">
            <v>기본</v>
          </cell>
          <cell r="AM13">
            <v>64758</v>
          </cell>
          <cell r="AN13">
            <v>0</v>
          </cell>
        </row>
        <row r="14">
          <cell r="B14">
            <v>523</v>
          </cell>
          <cell r="D14" t="str">
            <v>보통인부</v>
          </cell>
          <cell r="E14">
            <v>0</v>
          </cell>
          <cell r="F14" t="str">
            <v>인</v>
          </cell>
          <cell r="H14">
            <v>0.5</v>
          </cell>
          <cell r="V14" t="str">
            <v>=</v>
          </cell>
          <cell r="W14">
            <v>0.5</v>
          </cell>
          <cell r="Y14" t="str">
            <v>기본</v>
          </cell>
          <cell r="AM14">
            <v>33755</v>
          </cell>
          <cell r="AN14">
            <v>0</v>
          </cell>
        </row>
        <row r="15">
          <cell r="D15" t="str">
            <v>3) 광체장치설치</v>
          </cell>
          <cell r="E15" t="str">
            <v>장치거치</v>
          </cell>
          <cell r="AM15">
            <v>0</v>
          </cell>
          <cell r="AN15">
            <v>0</v>
          </cell>
        </row>
        <row r="16">
          <cell r="B16">
            <v>517</v>
          </cell>
          <cell r="D16" t="str">
            <v>통신설비공</v>
          </cell>
          <cell r="E16">
            <v>0</v>
          </cell>
          <cell r="F16" t="str">
            <v>인</v>
          </cell>
          <cell r="H16">
            <v>0.5</v>
          </cell>
          <cell r="V16" t="str">
            <v>=</v>
          </cell>
          <cell r="W16">
            <v>0.5</v>
          </cell>
          <cell r="Y16" t="str">
            <v>기본</v>
          </cell>
          <cell r="AM16">
            <v>64758</v>
          </cell>
          <cell r="AN16">
            <v>0</v>
          </cell>
        </row>
        <row r="17">
          <cell r="B17">
            <v>523</v>
          </cell>
          <cell r="D17" t="str">
            <v>보통인부</v>
          </cell>
          <cell r="E17">
            <v>0</v>
          </cell>
          <cell r="F17" t="str">
            <v>인</v>
          </cell>
          <cell r="H17">
            <v>0.5</v>
          </cell>
          <cell r="V17" t="str">
            <v>=</v>
          </cell>
          <cell r="W17">
            <v>0.5</v>
          </cell>
          <cell r="Y17" t="str">
            <v>기본</v>
          </cell>
          <cell r="AM17">
            <v>33755</v>
          </cell>
          <cell r="AN17">
            <v>0</v>
          </cell>
        </row>
        <row r="18">
          <cell r="D18" t="str">
            <v>4) 광체장치설치</v>
          </cell>
          <cell r="E18" t="str">
            <v>UNIT실장</v>
          </cell>
          <cell r="AM18">
            <v>0</v>
          </cell>
          <cell r="AN18">
            <v>0</v>
          </cell>
        </row>
        <row r="19">
          <cell r="B19">
            <v>517</v>
          </cell>
          <cell r="D19" t="str">
            <v>통신설비공</v>
          </cell>
          <cell r="E19">
            <v>0</v>
          </cell>
          <cell r="F19" t="str">
            <v>인</v>
          </cell>
          <cell r="H19">
            <v>0.02</v>
          </cell>
          <cell r="I19" t="str">
            <v>x</v>
          </cell>
          <cell r="J19">
            <v>50</v>
          </cell>
          <cell r="V19" t="str">
            <v>=</v>
          </cell>
          <cell r="W19">
            <v>1</v>
          </cell>
          <cell r="Y19" t="str">
            <v>기본</v>
          </cell>
          <cell r="Z19" t="str">
            <v>x</v>
          </cell>
          <cell r="AA19" t="str">
            <v>단위량</v>
          </cell>
          <cell r="AM19">
            <v>64758</v>
          </cell>
          <cell r="AN19">
            <v>0</v>
          </cell>
        </row>
        <row r="20">
          <cell r="D20" t="str">
            <v>5) 광단국설치</v>
          </cell>
          <cell r="E20" t="str">
            <v>개별특성시험</v>
          </cell>
          <cell r="AL20" t="str">
            <v>통5-94</v>
          </cell>
          <cell r="AM20">
            <v>0</v>
          </cell>
          <cell r="AN20">
            <v>0</v>
          </cell>
        </row>
        <row r="21">
          <cell r="B21">
            <v>531</v>
          </cell>
          <cell r="D21" t="str">
            <v>광통신기사</v>
          </cell>
          <cell r="E21">
            <v>0</v>
          </cell>
          <cell r="F21" t="str">
            <v>인</v>
          </cell>
          <cell r="H21">
            <v>8.08</v>
          </cell>
          <cell r="I21" t="str">
            <v>x</v>
          </cell>
          <cell r="J21">
            <v>1</v>
          </cell>
          <cell r="V21" t="str">
            <v>=</v>
          </cell>
          <cell r="W21">
            <v>8.08</v>
          </cell>
          <cell r="Y21" t="str">
            <v>기본</v>
          </cell>
          <cell r="Z21" t="str">
            <v>x</v>
          </cell>
          <cell r="AA21" t="str">
            <v>단위량</v>
          </cell>
          <cell r="AM21">
            <v>108175</v>
          </cell>
          <cell r="AN21">
            <v>0</v>
          </cell>
        </row>
        <row r="22">
          <cell r="B22">
            <v>522</v>
          </cell>
          <cell r="D22" t="str">
            <v>특별인부</v>
          </cell>
          <cell r="E22">
            <v>0</v>
          </cell>
          <cell r="F22" t="str">
            <v>인</v>
          </cell>
          <cell r="H22">
            <v>8.08</v>
          </cell>
          <cell r="I22" t="str">
            <v>x</v>
          </cell>
          <cell r="J22">
            <v>1</v>
          </cell>
          <cell r="V22" t="str">
            <v>=</v>
          </cell>
          <cell r="W22">
            <v>8.08</v>
          </cell>
          <cell r="Y22" t="str">
            <v>기본</v>
          </cell>
          <cell r="Z22" t="str">
            <v>x</v>
          </cell>
          <cell r="AA22" t="str">
            <v>단위량</v>
          </cell>
          <cell r="AM22">
            <v>48674</v>
          </cell>
          <cell r="AN22">
            <v>0</v>
          </cell>
        </row>
        <row r="23">
          <cell r="D23" t="str">
            <v>6) 광단국공통시험</v>
          </cell>
          <cell r="E23" t="str">
            <v>전원메타교정</v>
          </cell>
          <cell r="AM23">
            <v>0</v>
          </cell>
          <cell r="AN23">
            <v>0</v>
          </cell>
        </row>
        <row r="24">
          <cell r="B24">
            <v>531</v>
          </cell>
          <cell r="D24" t="str">
            <v>광통신기사</v>
          </cell>
          <cell r="E24">
            <v>0</v>
          </cell>
          <cell r="F24" t="str">
            <v>인</v>
          </cell>
          <cell r="H24">
            <v>0.2</v>
          </cell>
          <cell r="V24" t="str">
            <v>=</v>
          </cell>
          <cell r="W24">
            <v>0.2</v>
          </cell>
          <cell r="Y24" t="str">
            <v>기본</v>
          </cell>
          <cell r="AM24">
            <v>108175</v>
          </cell>
          <cell r="AN24">
            <v>0</v>
          </cell>
        </row>
        <row r="25">
          <cell r="D25" t="str">
            <v>7) 광단국공통시험</v>
          </cell>
          <cell r="E25" t="str">
            <v>경보및접불시험</v>
          </cell>
          <cell r="AM25">
            <v>0</v>
          </cell>
          <cell r="AN25">
            <v>0</v>
          </cell>
        </row>
        <row r="26">
          <cell r="B26">
            <v>531</v>
          </cell>
          <cell r="D26" t="str">
            <v>광통신기사</v>
          </cell>
          <cell r="E26">
            <v>0</v>
          </cell>
          <cell r="F26" t="str">
            <v>인</v>
          </cell>
          <cell r="H26">
            <v>0.5</v>
          </cell>
          <cell r="V26" t="str">
            <v>=</v>
          </cell>
          <cell r="W26">
            <v>0.5</v>
          </cell>
          <cell r="Y26" t="str">
            <v>기본</v>
          </cell>
          <cell r="AM26">
            <v>108175</v>
          </cell>
          <cell r="AN26">
            <v>0</v>
          </cell>
        </row>
        <row r="27">
          <cell r="D27" t="str">
            <v>8) 광단국공통시험</v>
          </cell>
          <cell r="E27" t="str">
            <v>종합특성시험</v>
          </cell>
          <cell r="AM27">
            <v>0</v>
          </cell>
          <cell r="AN27">
            <v>0</v>
          </cell>
        </row>
        <row r="28">
          <cell r="B28">
            <v>531</v>
          </cell>
          <cell r="D28" t="str">
            <v>광통신기사</v>
          </cell>
          <cell r="E28">
            <v>0</v>
          </cell>
          <cell r="F28" t="str">
            <v>인</v>
          </cell>
          <cell r="H28">
            <v>0.86</v>
          </cell>
          <cell r="V28" t="str">
            <v>=</v>
          </cell>
          <cell r="W28">
            <v>0.86</v>
          </cell>
          <cell r="Y28" t="str">
            <v>기본</v>
          </cell>
          <cell r="AM28">
            <v>108175</v>
          </cell>
          <cell r="AN28">
            <v>0</v>
          </cell>
        </row>
        <row r="29">
          <cell r="B29">
            <v>544</v>
          </cell>
          <cell r="D29" t="str">
            <v>소    계</v>
          </cell>
          <cell r="E29">
            <v>0</v>
          </cell>
          <cell r="F29">
            <v>0</v>
          </cell>
          <cell r="AM29">
            <v>0</v>
          </cell>
          <cell r="AN29">
            <v>0</v>
          </cell>
        </row>
        <row r="30">
          <cell r="A30" t="str">
            <v>1-6</v>
          </cell>
          <cell r="B30">
            <v>531</v>
          </cell>
          <cell r="D30" t="str">
            <v>광통신기사</v>
          </cell>
          <cell r="E30">
            <v>0</v>
          </cell>
          <cell r="F30" t="str">
            <v>인</v>
          </cell>
          <cell r="V30" t="str">
            <v>=</v>
          </cell>
          <cell r="W30">
            <v>9.6399999999999988</v>
          </cell>
          <cell r="AM30">
            <v>108175</v>
          </cell>
          <cell r="AN30">
            <v>0</v>
          </cell>
        </row>
        <row r="31">
          <cell r="A31" t="str">
            <v>1-7</v>
          </cell>
          <cell r="B31">
            <v>517</v>
          </cell>
          <cell r="D31" t="str">
            <v>통신설비공</v>
          </cell>
          <cell r="E31">
            <v>0</v>
          </cell>
          <cell r="F31" t="str">
            <v>인</v>
          </cell>
          <cell r="V31" t="str">
            <v>=</v>
          </cell>
          <cell r="W31">
            <v>2.4</v>
          </cell>
          <cell r="AM31">
            <v>64758</v>
          </cell>
          <cell r="AN31">
            <v>0</v>
          </cell>
        </row>
        <row r="32">
          <cell r="A32" t="str">
            <v>1-8</v>
          </cell>
          <cell r="B32">
            <v>522</v>
          </cell>
          <cell r="D32" t="str">
            <v>특별인부</v>
          </cell>
          <cell r="E32">
            <v>0</v>
          </cell>
          <cell r="F32" t="str">
            <v>인</v>
          </cell>
          <cell r="V32" t="str">
            <v>=</v>
          </cell>
          <cell r="W32">
            <v>8.08</v>
          </cell>
          <cell r="AM32">
            <v>48674</v>
          </cell>
          <cell r="AN32">
            <v>0</v>
          </cell>
        </row>
        <row r="33">
          <cell r="A33" t="str">
            <v>1-9</v>
          </cell>
          <cell r="B33">
            <v>523</v>
          </cell>
          <cell r="D33" t="str">
            <v>보통인부</v>
          </cell>
          <cell r="E33">
            <v>0</v>
          </cell>
          <cell r="F33" t="str">
            <v>인</v>
          </cell>
          <cell r="V33" t="str">
            <v>=</v>
          </cell>
          <cell r="W33">
            <v>1.4</v>
          </cell>
          <cell r="AM33">
            <v>33755</v>
          </cell>
          <cell r="AN33">
            <v>0</v>
          </cell>
        </row>
        <row r="34">
          <cell r="A34" t="str">
            <v>1-10</v>
          </cell>
          <cell r="B34">
            <v>543</v>
          </cell>
          <cell r="D34" t="str">
            <v>다. 공구손료</v>
          </cell>
          <cell r="E34" t="str">
            <v>노무비x3%</v>
          </cell>
          <cell r="F34">
            <v>0</v>
          </cell>
          <cell r="AM34">
            <v>0</v>
          </cell>
          <cell r="AN34">
            <v>0</v>
          </cell>
        </row>
        <row r="35">
          <cell r="A35" t="str">
            <v>1-11</v>
          </cell>
          <cell r="B35">
            <v>531</v>
          </cell>
          <cell r="D35" t="str">
            <v>광통신기사</v>
          </cell>
          <cell r="E35">
            <v>0</v>
          </cell>
          <cell r="F35" t="str">
            <v>인</v>
          </cell>
          <cell r="H35">
            <v>9.6399999999999988</v>
          </cell>
          <cell r="I35" t="str">
            <v>x</v>
          </cell>
          <cell r="J35">
            <v>0.03</v>
          </cell>
          <cell r="V35" t="str">
            <v>=</v>
          </cell>
          <cell r="W35">
            <v>0.28000000000000003</v>
          </cell>
          <cell r="Y35" t="str">
            <v>기본</v>
          </cell>
          <cell r="Z35" t="str">
            <v>x</v>
          </cell>
          <cell r="AA35" t="str">
            <v>공구손료</v>
          </cell>
          <cell r="AM35">
            <v>108175</v>
          </cell>
          <cell r="AN35">
            <v>0</v>
          </cell>
        </row>
        <row r="36">
          <cell r="A36" t="str">
            <v>1-12</v>
          </cell>
          <cell r="B36">
            <v>517</v>
          </cell>
          <cell r="D36" t="str">
            <v>통신설비공</v>
          </cell>
          <cell r="E36">
            <v>0</v>
          </cell>
          <cell r="F36" t="str">
            <v>인</v>
          </cell>
          <cell r="H36">
            <v>2.4</v>
          </cell>
          <cell r="I36" t="str">
            <v>x</v>
          </cell>
          <cell r="J36">
            <v>0.03</v>
          </cell>
          <cell r="V36" t="str">
            <v>=</v>
          </cell>
          <cell r="W36">
            <v>7.0000000000000007E-2</v>
          </cell>
          <cell r="Y36" t="str">
            <v>기본</v>
          </cell>
          <cell r="Z36" t="str">
            <v>x</v>
          </cell>
          <cell r="AA36" t="str">
            <v>공구손료</v>
          </cell>
          <cell r="AM36">
            <v>64758</v>
          </cell>
          <cell r="AN36">
            <v>0</v>
          </cell>
        </row>
        <row r="37">
          <cell r="A37" t="str">
            <v>1-13</v>
          </cell>
          <cell r="B37">
            <v>522</v>
          </cell>
          <cell r="D37" t="str">
            <v>특별인부</v>
          </cell>
          <cell r="E37">
            <v>0</v>
          </cell>
          <cell r="F37" t="str">
            <v>인</v>
          </cell>
          <cell r="H37">
            <v>8.08</v>
          </cell>
          <cell r="I37" t="str">
            <v>x</v>
          </cell>
          <cell r="J37">
            <v>0.03</v>
          </cell>
          <cell r="V37" t="str">
            <v>=</v>
          </cell>
          <cell r="W37">
            <v>0.24</v>
          </cell>
          <cell r="Y37" t="str">
            <v>기본</v>
          </cell>
          <cell r="Z37" t="str">
            <v>x</v>
          </cell>
          <cell r="AA37" t="str">
            <v>공구손료</v>
          </cell>
          <cell r="AM37">
            <v>48674</v>
          </cell>
          <cell r="AN37">
            <v>0</v>
          </cell>
        </row>
        <row r="38">
          <cell r="AM38">
            <v>0</v>
          </cell>
          <cell r="AN38">
            <v>0</v>
          </cell>
        </row>
        <row r="39">
          <cell r="AM39">
            <v>0</v>
          </cell>
          <cell r="AN39">
            <v>0</v>
          </cell>
        </row>
        <row r="40">
          <cell r="AM40">
            <v>0</v>
          </cell>
          <cell r="AN40">
            <v>0</v>
          </cell>
        </row>
        <row r="41">
          <cell r="AM41">
            <v>0</v>
          </cell>
          <cell r="AN41">
            <v>0</v>
          </cell>
        </row>
        <row r="42">
          <cell r="AM42">
            <v>0</v>
          </cell>
          <cell r="AN42">
            <v>0</v>
          </cell>
        </row>
        <row r="43">
          <cell r="AM43">
            <v>0</v>
          </cell>
          <cell r="AN43">
            <v>0</v>
          </cell>
        </row>
        <row r="44">
          <cell r="AM44">
            <v>0</v>
          </cell>
          <cell r="AN44">
            <v>0</v>
          </cell>
        </row>
        <row r="45">
          <cell r="AM45">
            <v>0</v>
          </cell>
          <cell r="AN45">
            <v>0</v>
          </cell>
        </row>
        <row r="46">
          <cell r="AM46">
            <v>0</v>
          </cell>
          <cell r="AN46">
            <v>0</v>
          </cell>
        </row>
        <row r="47">
          <cell r="AM47">
            <v>0</v>
          </cell>
          <cell r="AN47">
            <v>0</v>
          </cell>
        </row>
        <row r="48">
          <cell r="AM48">
            <v>0</v>
          </cell>
          <cell r="AN48">
            <v>0</v>
          </cell>
        </row>
        <row r="49">
          <cell r="AM49">
            <v>0</v>
          </cell>
          <cell r="AN49">
            <v>0</v>
          </cell>
        </row>
        <row r="50">
          <cell r="AM50">
            <v>0</v>
          </cell>
          <cell r="AN50">
            <v>0</v>
          </cell>
        </row>
        <row r="51">
          <cell r="AM51">
            <v>0</v>
          </cell>
          <cell r="AN51">
            <v>0</v>
          </cell>
        </row>
        <row r="52">
          <cell r="AM52">
            <v>0</v>
          </cell>
          <cell r="AN52">
            <v>0</v>
          </cell>
        </row>
        <row r="53">
          <cell r="A53">
            <v>2</v>
          </cell>
          <cell r="C53">
            <v>2</v>
          </cell>
          <cell r="D53" t="str">
            <v>배선반신설</v>
          </cell>
          <cell r="E53" t="str">
            <v>25/300</v>
          </cell>
          <cell r="F53" t="str">
            <v>대</v>
          </cell>
          <cell r="AM53">
            <v>0</v>
          </cell>
          <cell r="AN53">
            <v>0</v>
          </cell>
        </row>
        <row r="54">
          <cell r="A54" t="str">
            <v>2-1</v>
          </cell>
          <cell r="B54">
            <v>541</v>
          </cell>
          <cell r="D54" t="str">
            <v>가. 재료비</v>
          </cell>
          <cell r="E54">
            <v>0</v>
          </cell>
          <cell r="F54">
            <v>0</v>
          </cell>
          <cell r="AM54">
            <v>0</v>
          </cell>
          <cell r="AN54">
            <v>0</v>
          </cell>
        </row>
        <row r="55">
          <cell r="A55" t="str">
            <v>2-2</v>
          </cell>
          <cell r="B55">
            <v>750</v>
          </cell>
          <cell r="D55" t="str">
            <v>배선반</v>
          </cell>
          <cell r="E55" t="str">
            <v>25/300</v>
          </cell>
          <cell r="F55" t="str">
            <v>대</v>
          </cell>
          <cell r="V55" t="str">
            <v>=</v>
          </cell>
          <cell r="W55">
            <v>1</v>
          </cell>
          <cell r="AL55" t="str">
            <v>관  급</v>
          </cell>
          <cell r="AM55">
            <v>0</v>
          </cell>
          <cell r="AN55" t="str">
            <v>관 급</v>
          </cell>
        </row>
        <row r="56">
          <cell r="A56" t="str">
            <v>2-3</v>
          </cell>
          <cell r="B56">
            <v>751</v>
          </cell>
          <cell r="D56" t="str">
            <v>앙카볼트</v>
          </cell>
          <cell r="E56" t="str">
            <v>(5/8")M16xL400</v>
          </cell>
          <cell r="F56" t="str">
            <v>개</v>
          </cell>
          <cell r="V56" t="str">
            <v>=</v>
          </cell>
          <cell r="W56">
            <v>4</v>
          </cell>
          <cell r="AM56">
            <v>517</v>
          </cell>
          <cell r="AN56">
            <v>0</v>
          </cell>
        </row>
        <row r="57">
          <cell r="A57" t="str">
            <v>2-4</v>
          </cell>
          <cell r="B57">
            <v>542</v>
          </cell>
          <cell r="D57" t="str">
            <v>나. 노무비</v>
          </cell>
          <cell r="E57">
            <v>0</v>
          </cell>
          <cell r="F57">
            <v>0</v>
          </cell>
          <cell r="AM57">
            <v>0</v>
          </cell>
          <cell r="AN57">
            <v>0</v>
          </cell>
        </row>
        <row r="58">
          <cell r="D58" t="str">
            <v>1) 배선반신설</v>
          </cell>
          <cell r="AL58" t="str">
            <v>통4-10</v>
          </cell>
          <cell r="AM58">
            <v>0</v>
          </cell>
          <cell r="AN58">
            <v>0</v>
          </cell>
        </row>
        <row r="59">
          <cell r="B59">
            <v>517</v>
          </cell>
          <cell r="D59" t="str">
            <v>통신설비공</v>
          </cell>
          <cell r="E59">
            <v>0</v>
          </cell>
          <cell r="F59" t="str">
            <v>인</v>
          </cell>
          <cell r="H59">
            <v>2</v>
          </cell>
          <cell r="I59" t="str">
            <v>x</v>
          </cell>
          <cell r="J59">
            <v>2</v>
          </cell>
          <cell r="V59" t="str">
            <v>=</v>
          </cell>
          <cell r="W59">
            <v>4</v>
          </cell>
          <cell r="Y59" t="str">
            <v>기본</v>
          </cell>
          <cell r="Z59" t="str">
            <v>x</v>
          </cell>
          <cell r="AA59" t="str">
            <v>단위량</v>
          </cell>
          <cell r="AM59">
            <v>64758</v>
          </cell>
          <cell r="AN59">
            <v>0</v>
          </cell>
        </row>
        <row r="60">
          <cell r="B60">
            <v>523</v>
          </cell>
          <cell r="D60" t="str">
            <v>보통인부</v>
          </cell>
          <cell r="E60">
            <v>0</v>
          </cell>
          <cell r="F60" t="str">
            <v>인</v>
          </cell>
          <cell r="H60">
            <v>1</v>
          </cell>
          <cell r="I60" t="str">
            <v>x</v>
          </cell>
          <cell r="J60">
            <v>2</v>
          </cell>
          <cell r="V60" t="str">
            <v>=</v>
          </cell>
          <cell r="W60">
            <v>2</v>
          </cell>
          <cell r="Y60" t="str">
            <v>기본</v>
          </cell>
          <cell r="Z60" t="str">
            <v>x</v>
          </cell>
          <cell r="AA60" t="str">
            <v>단위량</v>
          </cell>
          <cell r="AM60">
            <v>33755</v>
          </cell>
          <cell r="AN60">
            <v>0</v>
          </cell>
        </row>
        <row r="61">
          <cell r="D61" t="str">
            <v>2) 앙카볼트구멍
   및설치</v>
          </cell>
          <cell r="AL61" t="str">
            <v>통3-61-사</v>
          </cell>
          <cell r="AM61">
            <v>0</v>
          </cell>
          <cell r="AN61">
            <v>0</v>
          </cell>
        </row>
        <row r="62">
          <cell r="B62">
            <v>518</v>
          </cell>
          <cell r="D62" t="str">
            <v>통신내선공</v>
          </cell>
          <cell r="E62">
            <v>0</v>
          </cell>
          <cell r="F62" t="str">
            <v>인</v>
          </cell>
          <cell r="H62">
            <v>0.08</v>
          </cell>
          <cell r="I62" t="str">
            <v>x</v>
          </cell>
          <cell r="J62">
            <v>4</v>
          </cell>
          <cell r="V62" t="str">
            <v>=</v>
          </cell>
          <cell r="W62">
            <v>0.32</v>
          </cell>
          <cell r="Y62" t="str">
            <v>기본</v>
          </cell>
          <cell r="Z62" t="str">
            <v>x</v>
          </cell>
          <cell r="AA62" t="str">
            <v>단위량</v>
          </cell>
          <cell r="AM62">
            <v>60168</v>
          </cell>
          <cell r="AN62">
            <v>0</v>
          </cell>
        </row>
        <row r="63">
          <cell r="B63">
            <v>523</v>
          </cell>
          <cell r="D63" t="str">
            <v>보통인부</v>
          </cell>
          <cell r="E63">
            <v>0</v>
          </cell>
          <cell r="F63" t="str">
            <v>인</v>
          </cell>
          <cell r="H63">
            <v>3.5999999999999997E-2</v>
          </cell>
          <cell r="I63" t="str">
            <v>x</v>
          </cell>
          <cell r="J63">
            <v>4</v>
          </cell>
          <cell r="V63" t="str">
            <v>=</v>
          </cell>
          <cell r="W63">
            <v>0.14000000000000001</v>
          </cell>
          <cell r="Y63" t="str">
            <v>기본</v>
          </cell>
          <cell r="Z63" t="str">
            <v>x</v>
          </cell>
          <cell r="AA63" t="str">
            <v>단위량</v>
          </cell>
          <cell r="AM63">
            <v>33755</v>
          </cell>
          <cell r="AN63">
            <v>0</v>
          </cell>
        </row>
        <row r="64">
          <cell r="B64">
            <v>544</v>
          </cell>
          <cell r="D64" t="str">
            <v>소    계</v>
          </cell>
          <cell r="E64">
            <v>0</v>
          </cell>
          <cell r="F64">
            <v>0</v>
          </cell>
          <cell r="AM64">
            <v>0</v>
          </cell>
          <cell r="AN64">
            <v>0</v>
          </cell>
        </row>
        <row r="65">
          <cell r="A65" t="str">
            <v>2-5</v>
          </cell>
          <cell r="B65">
            <v>517</v>
          </cell>
          <cell r="D65" t="str">
            <v>통신설비공</v>
          </cell>
          <cell r="E65">
            <v>0</v>
          </cell>
          <cell r="F65" t="str">
            <v>인</v>
          </cell>
          <cell r="V65" t="str">
            <v>=</v>
          </cell>
          <cell r="W65">
            <v>4</v>
          </cell>
          <cell r="AM65">
            <v>64758</v>
          </cell>
          <cell r="AN65">
            <v>0</v>
          </cell>
        </row>
        <row r="66">
          <cell r="A66" t="str">
            <v>2-6</v>
          </cell>
          <cell r="B66">
            <v>518</v>
          </cell>
          <cell r="D66" t="str">
            <v>통신내선공</v>
          </cell>
          <cell r="E66">
            <v>0</v>
          </cell>
          <cell r="F66" t="str">
            <v>인</v>
          </cell>
          <cell r="V66" t="str">
            <v>=</v>
          </cell>
          <cell r="W66">
            <v>0.32</v>
          </cell>
          <cell r="AM66">
            <v>60168</v>
          </cell>
          <cell r="AN66">
            <v>0</v>
          </cell>
        </row>
        <row r="67">
          <cell r="A67" t="str">
            <v>2-7</v>
          </cell>
          <cell r="B67">
            <v>523</v>
          </cell>
          <cell r="D67" t="str">
            <v>보통인부</v>
          </cell>
          <cell r="E67">
            <v>0</v>
          </cell>
          <cell r="F67" t="str">
            <v>인</v>
          </cell>
          <cell r="V67" t="str">
            <v>=</v>
          </cell>
          <cell r="W67">
            <v>2.14</v>
          </cell>
          <cell r="AM67">
            <v>33755</v>
          </cell>
          <cell r="AN67">
            <v>0</v>
          </cell>
        </row>
        <row r="68">
          <cell r="A68" t="str">
            <v>2-8</v>
          </cell>
          <cell r="B68">
            <v>543</v>
          </cell>
          <cell r="D68" t="str">
            <v>다. 공구손료</v>
          </cell>
          <cell r="E68" t="str">
            <v>노무비x3%</v>
          </cell>
          <cell r="F68">
            <v>0</v>
          </cell>
          <cell r="AM68">
            <v>0</v>
          </cell>
          <cell r="AN68">
            <v>0</v>
          </cell>
        </row>
        <row r="69">
          <cell r="A69" t="str">
            <v>2-9</v>
          </cell>
          <cell r="B69">
            <v>517</v>
          </cell>
          <cell r="D69" t="str">
            <v>통신설비공</v>
          </cell>
          <cell r="E69">
            <v>0</v>
          </cell>
          <cell r="F69" t="str">
            <v>인</v>
          </cell>
          <cell r="H69">
            <v>4</v>
          </cell>
          <cell r="I69" t="str">
            <v>x</v>
          </cell>
          <cell r="J69">
            <v>0.03</v>
          </cell>
          <cell r="V69" t="str">
            <v>=</v>
          </cell>
          <cell r="W69">
            <v>0.12</v>
          </cell>
          <cell r="Y69" t="str">
            <v>기본</v>
          </cell>
          <cell r="Z69" t="str">
            <v>x</v>
          </cell>
          <cell r="AA69" t="str">
            <v>공구손료</v>
          </cell>
          <cell r="AM69">
            <v>64758</v>
          </cell>
          <cell r="AN69">
            <v>0</v>
          </cell>
        </row>
        <row r="70">
          <cell r="A70" t="str">
            <v>2-10</v>
          </cell>
          <cell r="B70">
            <v>518</v>
          </cell>
          <cell r="D70" t="str">
            <v>통신내선공</v>
          </cell>
          <cell r="E70">
            <v>0</v>
          </cell>
          <cell r="F70" t="str">
            <v>인</v>
          </cell>
          <cell r="H70">
            <v>0.32</v>
          </cell>
          <cell r="I70" t="str">
            <v>x</v>
          </cell>
          <cell r="J70">
            <v>0.03</v>
          </cell>
          <cell r="V70" t="str">
            <v>=</v>
          </cell>
          <cell r="W70">
            <v>0.01</v>
          </cell>
          <cell r="Y70" t="str">
            <v>기본</v>
          </cell>
          <cell r="Z70" t="str">
            <v>x</v>
          </cell>
          <cell r="AA70" t="str">
            <v>공구손료</v>
          </cell>
          <cell r="AM70">
            <v>60168</v>
          </cell>
          <cell r="AN70">
            <v>0</v>
          </cell>
        </row>
        <row r="71">
          <cell r="AM71">
            <v>0</v>
          </cell>
          <cell r="AN71">
            <v>0</v>
          </cell>
        </row>
        <row r="72">
          <cell r="AM72">
            <v>0</v>
          </cell>
          <cell r="AN72">
            <v>0</v>
          </cell>
        </row>
        <row r="73">
          <cell r="AM73">
            <v>0</v>
          </cell>
          <cell r="AN73">
            <v>0</v>
          </cell>
        </row>
        <row r="74">
          <cell r="AM74">
            <v>0</v>
          </cell>
          <cell r="AN74">
            <v>0</v>
          </cell>
        </row>
        <row r="75">
          <cell r="AM75">
            <v>0</v>
          </cell>
          <cell r="AN75">
            <v>0</v>
          </cell>
        </row>
        <row r="76">
          <cell r="AM76">
            <v>0</v>
          </cell>
          <cell r="AN76">
            <v>0</v>
          </cell>
        </row>
        <row r="77">
          <cell r="W77">
            <v>0</v>
          </cell>
          <cell r="AM77">
            <v>0</v>
          </cell>
          <cell r="AN77">
            <v>0</v>
          </cell>
        </row>
        <row r="78">
          <cell r="A78">
            <v>3</v>
          </cell>
          <cell r="C78">
            <v>3</v>
          </cell>
          <cell r="D78" t="str">
            <v>전화기신설</v>
          </cell>
          <cell r="E78" t="str">
            <v>자동식(MFC)</v>
          </cell>
          <cell r="F78" t="str">
            <v>대</v>
          </cell>
          <cell r="AM78">
            <v>0</v>
          </cell>
          <cell r="AN78">
            <v>0</v>
          </cell>
        </row>
        <row r="79">
          <cell r="A79" t="str">
            <v>3-1</v>
          </cell>
          <cell r="B79">
            <v>541</v>
          </cell>
          <cell r="D79" t="str">
            <v>가. 재료비</v>
          </cell>
          <cell r="E79">
            <v>0</v>
          </cell>
          <cell r="F79">
            <v>0</v>
          </cell>
          <cell r="AM79">
            <v>0</v>
          </cell>
          <cell r="AN79">
            <v>0</v>
          </cell>
        </row>
        <row r="80">
          <cell r="A80" t="str">
            <v>3-2</v>
          </cell>
          <cell r="B80">
            <v>240</v>
          </cell>
          <cell r="D80" t="str">
            <v>전화기</v>
          </cell>
          <cell r="E80" t="str">
            <v>MFC</v>
          </cell>
          <cell r="F80" t="str">
            <v>대</v>
          </cell>
          <cell r="V80" t="str">
            <v>=</v>
          </cell>
          <cell r="W80">
            <v>1</v>
          </cell>
          <cell r="AL80" t="str">
            <v>관  급</v>
          </cell>
          <cell r="AM80">
            <v>0</v>
          </cell>
          <cell r="AN80" t="str">
            <v>관 급</v>
          </cell>
        </row>
        <row r="81">
          <cell r="A81" t="str">
            <v>3-3</v>
          </cell>
          <cell r="B81">
            <v>542</v>
          </cell>
          <cell r="D81" t="str">
            <v>나. 노무비</v>
          </cell>
          <cell r="E81">
            <v>0</v>
          </cell>
          <cell r="F81">
            <v>0</v>
          </cell>
          <cell r="AM81">
            <v>0</v>
          </cell>
          <cell r="AN81">
            <v>0</v>
          </cell>
        </row>
        <row r="82">
          <cell r="D82" t="str">
            <v>1) 전화기신설</v>
          </cell>
          <cell r="AL82" t="str">
            <v>통3-29</v>
          </cell>
          <cell r="AM82">
            <v>0</v>
          </cell>
          <cell r="AN82">
            <v>0</v>
          </cell>
        </row>
        <row r="83">
          <cell r="B83">
            <v>518</v>
          </cell>
          <cell r="D83" t="str">
            <v>통신내선공</v>
          </cell>
          <cell r="E83">
            <v>0</v>
          </cell>
          <cell r="F83" t="str">
            <v>인</v>
          </cell>
          <cell r="V83" t="str">
            <v>=</v>
          </cell>
          <cell r="W83">
            <v>0.04</v>
          </cell>
          <cell r="AM83">
            <v>60168</v>
          </cell>
          <cell r="AN83">
            <v>0</v>
          </cell>
        </row>
        <row r="84">
          <cell r="B84">
            <v>544</v>
          </cell>
          <cell r="D84" t="str">
            <v>소    계</v>
          </cell>
          <cell r="E84">
            <v>0</v>
          </cell>
          <cell r="F84">
            <v>0</v>
          </cell>
          <cell r="AM84">
            <v>0</v>
          </cell>
          <cell r="AN84">
            <v>0</v>
          </cell>
        </row>
        <row r="85">
          <cell r="A85" t="str">
            <v>3-4</v>
          </cell>
          <cell r="B85">
            <v>518</v>
          </cell>
          <cell r="D85" t="str">
            <v>통신내선공</v>
          </cell>
          <cell r="E85">
            <v>0</v>
          </cell>
          <cell r="F85" t="str">
            <v>인</v>
          </cell>
          <cell r="V85" t="str">
            <v>=</v>
          </cell>
          <cell r="W85">
            <v>0.04</v>
          </cell>
          <cell r="AM85">
            <v>60168</v>
          </cell>
          <cell r="AN85">
            <v>0</v>
          </cell>
        </row>
        <row r="86">
          <cell r="A86" t="str">
            <v>3-5</v>
          </cell>
          <cell r="B86">
            <v>543</v>
          </cell>
          <cell r="D86" t="str">
            <v>다. 공구손료</v>
          </cell>
          <cell r="E86" t="str">
            <v>노무비x3%</v>
          </cell>
          <cell r="F86">
            <v>0</v>
          </cell>
          <cell r="AM86">
            <v>0</v>
          </cell>
          <cell r="AN86">
            <v>0</v>
          </cell>
        </row>
        <row r="87">
          <cell r="A87" t="str">
            <v>3-6</v>
          </cell>
          <cell r="B87">
            <v>518</v>
          </cell>
          <cell r="D87" t="str">
            <v>통신내선공</v>
          </cell>
          <cell r="E87">
            <v>0</v>
          </cell>
          <cell r="F87" t="str">
            <v>인</v>
          </cell>
          <cell r="H87">
            <v>0.04</v>
          </cell>
          <cell r="I87" t="str">
            <v>x</v>
          </cell>
          <cell r="J87">
            <v>0.03</v>
          </cell>
          <cell r="V87" t="str">
            <v>=</v>
          </cell>
          <cell r="W87">
            <v>1E-3</v>
          </cell>
          <cell r="Y87" t="str">
            <v>기본</v>
          </cell>
          <cell r="Z87" t="str">
            <v>x</v>
          </cell>
          <cell r="AA87" t="str">
            <v>공구손료</v>
          </cell>
          <cell r="AM87">
            <v>60168</v>
          </cell>
          <cell r="AN87">
            <v>0</v>
          </cell>
        </row>
        <row r="88">
          <cell r="AM88">
            <v>0</v>
          </cell>
          <cell r="AN88">
            <v>0</v>
          </cell>
        </row>
        <row r="89">
          <cell r="AM89">
            <v>0</v>
          </cell>
          <cell r="AN89">
            <v>0</v>
          </cell>
        </row>
        <row r="90">
          <cell r="AM90">
            <v>0</v>
          </cell>
          <cell r="AN90">
            <v>0</v>
          </cell>
        </row>
        <row r="91">
          <cell r="AM91">
            <v>0</v>
          </cell>
          <cell r="AN91">
            <v>0</v>
          </cell>
        </row>
        <row r="92">
          <cell r="AM92">
            <v>0</v>
          </cell>
          <cell r="AN92">
            <v>0</v>
          </cell>
        </row>
        <row r="93">
          <cell r="AM93">
            <v>0</v>
          </cell>
          <cell r="AN93">
            <v>0</v>
          </cell>
        </row>
        <row r="94">
          <cell r="AM94">
            <v>0</v>
          </cell>
          <cell r="AN94">
            <v>0</v>
          </cell>
        </row>
        <row r="95">
          <cell r="AM95">
            <v>0</v>
          </cell>
          <cell r="AN95">
            <v>0</v>
          </cell>
        </row>
        <row r="96">
          <cell r="AM96">
            <v>0</v>
          </cell>
          <cell r="AN96">
            <v>0</v>
          </cell>
        </row>
        <row r="97">
          <cell r="AM97">
            <v>0</v>
          </cell>
          <cell r="AN97">
            <v>0</v>
          </cell>
        </row>
        <row r="98">
          <cell r="AM98">
            <v>0</v>
          </cell>
          <cell r="AN98">
            <v>0</v>
          </cell>
        </row>
        <row r="99">
          <cell r="AM99">
            <v>0</v>
          </cell>
          <cell r="AN99">
            <v>0</v>
          </cell>
        </row>
        <row r="100">
          <cell r="AM100">
            <v>0</v>
          </cell>
          <cell r="AN100">
            <v>0</v>
          </cell>
        </row>
        <row r="101">
          <cell r="AM101">
            <v>0</v>
          </cell>
          <cell r="AN101">
            <v>0</v>
          </cell>
        </row>
        <row r="102">
          <cell r="AM102">
            <v>0</v>
          </cell>
          <cell r="AN102">
            <v>0</v>
          </cell>
        </row>
        <row r="103">
          <cell r="A103">
            <v>4</v>
          </cell>
          <cell r="C103">
            <v>4</v>
          </cell>
          <cell r="D103" t="str">
            <v>광가입자전원장치신설</v>
          </cell>
          <cell r="E103" t="str">
            <v>48V 50A
(RT,BAT내장)</v>
          </cell>
          <cell r="F103" t="str">
            <v>개</v>
          </cell>
          <cell r="AM103">
            <v>0</v>
          </cell>
          <cell r="AN103">
            <v>0</v>
          </cell>
        </row>
        <row r="104">
          <cell r="A104" t="str">
            <v>4-1</v>
          </cell>
          <cell r="B104">
            <v>541</v>
          </cell>
          <cell r="D104" t="str">
            <v>가. 재료비</v>
          </cell>
          <cell r="E104">
            <v>0</v>
          </cell>
          <cell r="F104">
            <v>0</v>
          </cell>
          <cell r="AM104">
            <v>0</v>
          </cell>
          <cell r="AN104">
            <v>0</v>
          </cell>
        </row>
        <row r="105">
          <cell r="A105" t="str">
            <v>4-2</v>
          </cell>
          <cell r="B105">
            <v>11</v>
          </cell>
          <cell r="D105" t="str">
            <v>가(랙)</v>
          </cell>
          <cell r="E105" t="str">
            <v>RACK-C</v>
          </cell>
          <cell r="F105" t="str">
            <v>대</v>
          </cell>
          <cell r="V105" t="str">
            <v>=</v>
          </cell>
          <cell r="W105">
            <v>1</v>
          </cell>
          <cell r="AL105" t="str">
            <v>관  급</v>
          </cell>
          <cell r="AM105">
            <v>0</v>
          </cell>
          <cell r="AN105" t="str">
            <v>관 급</v>
          </cell>
        </row>
        <row r="106">
          <cell r="A106" t="str">
            <v>4-3</v>
          </cell>
          <cell r="B106">
            <v>264</v>
          </cell>
          <cell r="D106" t="str">
            <v>정류기샐프</v>
          </cell>
          <cell r="E106" t="str">
            <v>REC-SH</v>
          </cell>
          <cell r="F106" t="str">
            <v>대</v>
          </cell>
          <cell r="V106" t="str">
            <v>=</v>
          </cell>
          <cell r="W106">
            <v>1</v>
          </cell>
          <cell r="AL106" t="str">
            <v>관  급</v>
          </cell>
          <cell r="AM106">
            <v>0</v>
          </cell>
          <cell r="AN106" t="str">
            <v>관 급</v>
          </cell>
        </row>
        <row r="107">
          <cell r="A107" t="str">
            <v>4-4</v>
          </cell>
          <cell r="B107">
            <v>234</v>
          </cell>
          <cell r="D107" t="str">
            <v>전원분배반</v>
          </cell>
          <cell r="E107" t="str">
            <v>PDS</v>
          </cell>
          <cell r="F107" t="str">
            <v>대</v>
          </cell>
          <cell r="V107" t="str">
            <v>=</v>
          </cell>
          <cell r="W107">
            <v>1</v>
          </cell>
          <cell r="AL107" t="str">
            <v>관  급</v>
          </cell>
          <cell r="AM107">
            <v>0</v>
          </cell>
          <cell r="AN107" t="str">
            <v>관 급</v>
          </cell>
        </row>
        <row r="108">
          <cell r="A108" t="str">
            <v>4-5</v>
          </cell>
          <cell r="B108">
            <v>263</v>
          </cell>
          <cell r="D108" t="str">
            <v>정류기 유니트</v>
          </cell>
          <cell r="E108" t="str">
            <v>REC-U</v>
          </cell>
          <cell r="F108" t="str">
            <v>대</v>
          </cell>
          <cell r="V108" t="str">
            <v>=</v>
          </cell>
          <cell r="W108">
            <v>4</v>
          </cell>
          <cell r="AL108" t="str">
            <v>관  급</v>
          </cell>
          <cell r="AM108">
            <v>0</v>
          </cell>
          <cell r="AN108" t="str">
            <v>관 급</v>
          </cell>
        </row>
        <row r="109">
          <cell r="A109" t="str">
            <v>4-6</v>
          </cell>
          <cell r="B109">
            <v>265</v>
          </cell>
          <cell r="D109" t="str">
            <v>제어반</v>
          </cell>
          <cell r="E109" t="str">
            <v>PNC</v>
          </cell>
          <cell r="F109" t="str">
            <v>대</v>
          </cell>
          <cell r="V109" t="str">
            <v>=</v>
          </cell>
          <cell r="W109">
            <v>1</v>
          </cell>
          <cell r="AL109" t="str">
            <v>관  급</v>
          </cell>
          <cell r="AM109">
            <v>0</v>
          </cell>
          <cell r="AN109" t="str">
            <v>관 급</v>
          </cell>
        </row>
        <row r="110">
          <cell r="A110" t="str">
            <v>4-7</v>
          </cell>
          <cell r="B110">
            <v>296</v>
          </cell>
          <cell r="D110" t="str">
            <v>축전지</v>
          </cell>
          <cell r="E110" t="str">
            <v>48V 150AH</v>
          </cell>
          <cell r="F110" t="str">
            <v>조</v>
          </cell>
          <cell r="V110" t="str">
            <v>=</v>
          </cell>
          <cell r="W110">
            <v>1</v>
          </cell>
          <cell r="AL110" t="str">
            <v>관  급</v>
          </cell>
          <cell r="AM110">
            <v>0</v>
          </cell>
          <cell r="AN110" t="str">
            <v>관 급</v>
          </cell>
        </row>
        <row r="111">
          <cell r="A111" t="str">
            <v>4-8</v>
          </cell>
          <cell r="B111">
            <v>542</v>
          </cell>
          <cell r="D111" t="str">
            <v>나. 노무비</v>
          </cell>
          <cell r="E111">
            <v>0</v>
          </cell>
          <cell r="F111">
            <v>0</v>
          </cell>
          <cell r="AL111" t="str">
            <v>통6-2</v>
          </cell>
          <cell r="AM111">
            <v>0</v>
          </cell>
          <cell r="AN111">
            <v>0</v>
          </cell>
        </row>
        <row r="112">
          <cell r="D112" t="str">
            <v>1) 정류기신설</v>
          </cell>
          <cell r="AM112">
            <v>0</v>
          </cell>
          <cell r="AN112">
            <v>0</v>
          </cell>
        </row>
        <row r="113">
          <cell r="B113">
            <v>511</v>
          </cell>
          <cell r="D113" t="str">
            <v>플랜트전공</v>
          </cell>
          <cell r="E113">
            <v>0</v>
          </cell>
          <cell r="F113" t="str">
            <v>인</v>
          </cell>
          <cell r="H113">
            <v>4.42</v>
          </cell>
          <cell r="I113" t="str">
            <v>x</v>
          </cell>
          <cell r="J113">
            <v>1</v>
          </cell>
          <cell r="V113" t="str">
            <v>=</v>
          </cell>
          <cell r="W113">
            <v>4.42</v>
          </cell>
          <cell r="Y113" t="str">
            <v>기본</v>
          </cell>
          <cell r="Z113" t="str">
            <v>x</v>
          </cell>
          <cell r="AA113" t="str">
            <v>단위량</v>
          </cell>
          <cell r="AM113">
            <v>52369</v>
          </cell>
          <cell r="AN113">
            <v>0</v>
          </cell>
        </row>
        <row r="114">
          <cell r="B114">
            <v>523</v>
          </cell>
          <cell r="D114" t="str">
            <v>보통인부</v>
          </cell>
          <cell r="E114">
            <v>0</v>
          </cell>
          <cell r="F114" t="str">
            <v>인</v>
          </cell>
          <cell r="H114">
            <v>3.96</v>
          </cell>
          <cell r="I114" t="str">
            <v>x</v>
          </cell>
          <cell r="J114">
            <v>1</v>
          </cell>
          <cell r="V114" t="str">
            <v>=</v>
          </cell>
          <cell r="W114">
            <v>3.96</v>
          </cell>
          <cell r="Y114" t="str">
            <v>기본</v>
          </cell>
          <cell r="Z114" t="str">
            <v>x</v>
          </cell>
          <cell r="AA114" t="str">
            <v>단위량</v>
          </cell>
          <cell r="AM114">
            <v>33755</v>
          </cell>
          <cell r="AN114">
            <v>0</v>
          </cell>
        </row>
        <row r="115">
          <cell r="D115" t="str">
            <v>2) 축전지신설</v>
          </cell>
          <cell r="AL115" t="str">
            <v>통6-1-2</v>
          </cell>
          <cell r="AM115">
            <v>0</v>
          </cell>
          <cell r="AN115">
            <v>0</v>
          </cell>
        </row>
        <row r="116">
          <cell r="B116">
            <v>511</v>
          </cell>
          <cell r="D116" t="str">
            <v>플랜트전공</v>
          </cell>
          <cell r="E116">
            <v>0</v>
          </cell>
          <cell r="F116" t="str">
            <v>인</v>
          </cell>
          <cell r="H116">
            <v>2.4</v>
          </cell>
          <cell r="I116" t="str">
            <v>x</v>
          </cell>
          <cell r="J116">
            <v>1</v>
          </cell>
          <cell r="V116" t="str">
            <v>=</v>
          </cell>
          <cell r="W116">
            <v>2.4</v>
          </cell>
          <cell r="Y116" t="str">
            <v>기본</v>
          </cell>
          <cell r="Z116" t="str">
            <v>x</v>
          </cell>
          <cell r="AA116" t="str">
            <v>단위량</v>
          </cell>
          <cell r="AM116">
            <v>52369</v>
          </cell>
          <cell r="AN116">
            <v>0</v>
          </cell>
        </row>
        <row r="117">
          <cell r="B117">
            <v>523</v>
          </cell>
          <cell r="D117" t="str">
            <v>보통인부</v>
          </cell>
          <cell r="E117">
            <v>0</v>
          </cell>
          <cell r="F117" t="str">
            <v>인</v>
          </cell>
          <cell r="H117">
            <v>1.92</v>
          </cell>
          <cell r="I117" t="str">
            <v>x</v>
          </cell>
          <cell r="J117">
            <v>1</v>
          </cell>
          <cell r="V117" t="str">
            <v>=</v>
          </cell>
          <cell r="W117">
            <v>1.92</v>
          </cell>
          <cell r="Y117" t="str">
            <v>기본</v>
          </cell>
          <cell r="Z117" t="str">
            <v>x</v>
          </cell>
          <cell r="AA117" t="str">
            <v>단위량</v>
          </cell>
          <cell r="AM117">
            <v>33755</v>
          </cell>
          <cell r="AN117">
            <v>0</v>
          </cell>
        </row>
        <row r="118">
          <cell r="D118" t="str">
            <v>3) 충방전시험</v>
          </cell>
          <cell r="AM118">
            <v>0</v>
          </cell>
          <cell r="AN118">
            <v>0</v>
          </cell>
        </row>
        <row r="119">
          <cell r="B119">
            <v>511</v>
          </cell>
          <cell r="D119" t="str">
            <v>플랜트전공</v>
          </cell>
          <cell r="E119">
            <v>0</v>
          </cell>
          <cell r="F119" t="str">
            <v>인</v>
          </cell>
          <cell r="H119">
            <v>6</v>
          </cell>
          <cell r="I119" t="str">
            <v>x</v>
          </cell>
          <cell r="J119">
            <v>1</v>
          </cell>
          <cell r="V119" t="str">
            <v>=</v>
          </cell>
          <cell r="W119">
            <v>6</v>
          </cell>
          <cell r="Y119" t="str">
            <v>기본</v>
          </cell>
          <cell r="Z119" t="str">
            <v>x</v>
          </cell>
          <cell r="AA119" t="str">
            <v>단위량</v>
          </cell>
          <cell r="AM119">
            <v>52369</v>
          </cell>
          <cell r="AN119">
            <v>0</v>
          </cell>
        </row>
        <row r="120">
          <cell r="B120">
            <v>544</v>
          </cell>
          <cell r="D120" t="str">
            <v>소    계</v>
          </cell>
          <cell r="E120">
            <v>0</v>
          </cell>
          <cell r="F120">
            <v>0</v>
          </cell>
          <cell r="AM120">
            <v>0</v>
          </cell>
          <cell r="AN120">
            <v>0</v>
          </cell>
        </row>
        <row r="121">
          <cell r="A121" t="str">
            <v>4-9</v>
          </cell>
          <cell r="B121">
            <v>511</v>
          </cell>
          <cell r="D121" t="str">
            <v>플랜트전공</v>
          </cell>
          <cell r="E121">
            <v>0</v>
          </cell>
          <cell r="F121" t="str">
            <v>인</v>
          </cell>
          <cell r="V121" t="str">
            <v>=</v>
          </cell>
          <cell r="W121">
            <v>12.82</v>
          </cell>
          <cell r="AM121">
            <v>52369</v>
          </cell>
          <cell r="AN121">
            <v>0</v>
          </cell>
        </row>
        <row r="122">
          <cell r="A122" t="str">
            <v>4-10</v>
          </cell>
          <cell r="B122">
            <v>523</v>
          </cell>
          <cell r="D122" t="str">
            <v>보통인부</v>
          </cell>
          <cell r="E122">
            <v>0</v>
          </cell>
          <cell r="F122" t="str">
            <v>인</v>
          </cell>
          <cell r="V122" t="str">
            <v>=</v>
          </cell>
          <cell r="W122">
            <v>5.88</v>
          </cell>
          <cell r="AM122">
            <v>33755</v>
          </cell>
          <cell r="AN122">
            <v>0</v>
          </cell>
        </row>
        <row r="123">
          <cell r="A123" t="str">
            <v>4-11</v>
          </cell>
          <cell r="B123">
            <v>543</v>
          </cell>
          <cell r="D123" t="str">
            <v>다. 공구손료</v>
          </cell>
          <cell r="E123" t="str">
            <v>노무비x3%</v>
          </cell>
          <cell r="F123">
            <v>0</v>
          </cell>
          <cell r="AM123">
            <v>0</v>
          </cell>
          <cell r="AN123">
            <v>0</v>
          </cell>
        </row>
        <row r="124">
          <cell r="A124" t="str">
            <v>4-12</v>
          </cell>
          <cell r="B124">
            <v>511</v>
          </cell>
          <cell r="D124" t="str">
            <v>플랜트전공</v>
          </cell>
          <cell r="E124">
            <v>0</v>
          </cell>
          <cell r="F124" t="str">
            <v>인</v>
          </cell>
          <cell r="H124">
            <v>12.82</v>
          </cell>
          <cell r="I124" t="str">
            <v>x</v>
          </cell>
          <cell r="J124">
            <v>0.03</v>
          </cell>
          <cell r="V124" t="str">
            <v>=</v>
          </cell>
          <cell r="W124">
            <v>0.38</v>
          </cell>
          <cell r="Y124" t="str">
            <v>기본</v>
          </cell>
          <cell r="Z124" t="str">
            <v>x</v>
          </cell>
          <cell r="AA124" t="str">
            <v>공구손료</v>
          </cell>
          <cell r="AM124">
            <v>52369</v>
          </cell>
          <cell r="AN124">
            <v>0</v>
          </cell>
        </row>
        <row r="125">
          <cell r="AM125">
            <v>0</v>
          </cell>
          <cell r="AN125">
            <v>0</v>
          </cell>
        </row>
        <row r="126">
          <cell r="AM126">
            <v>0</v>
          </cell>
          <cell r="AN126">
            <v>0</v>
          </cell>
        </row>
        <row r="127">
          <cell r="AM127">
            <v>0</v>
          </cell>
          <cell r="AN127">
            <v>0</v>
          </cell>
        </row>
        <row r="128">
          <cell r="A128">
            <v>5</v>
          </cell>
          <cell r="C128">
            <v>5</v>
          </cell>
          <cell r="D128" t="str">
            <v>항온항습기신설</v>
          </cell>
          <cell r="E128" t="str">
            <v>5HP</v>
          </cell>
          <cell r="F128" t="str">
            <v>대</v>
          </cell>
          <cell r="AM128">
            <v>0</v>
          </cell>
          <cell r="AN128">
            <v>0</v>
          </cell>
        </row>
        <row r="129">
          <cell r="A129" t="str">
            <v>5-1</v>
          </cell>
          <cell r="B129">
            <v>541</v>
          </cell>
          <cell r="D129" t="str">
            <v>가. 재료비</v>
          </cell>
          <cell r="E129">
            <v>0</v>
          </cell>
          <cell r="F129">
            <v>0</v>
          </cell>
          <cell r="AM129">
            <v>0</v>
          </cell>
          <cell r="AN129">
            <v>0</v>
          </cell>
        </row>
        <row r="130">
          <cell r="A130" t="str">
            <v>5-2</v>
          </cell>
          <cell r="B130">
            <v>352</v>
          </cell>
          <cell r="D130" t="str">
            <v>항온항습기</v>
          </cell>
          <cell r="E130" t="str">
            <v>5HP</v>
          </cell>
          <cell r="F130" t="str">
            <v>대</v>
          </cell>
          <cell r="V130" t="str">
            <v>=</v>
          </cell>
          <cell r="W130">
            <v>1</v>
          </cell>
          <cell r="AM130">
            <v>8200000</v>
          </cell>
          <cell r="AN130">
            <v>0</v>
          </cell>
        </row>
        <row r="131">
          <cell r="A131" t="str">
            <v>5-3</v>
          </cell>
          <cell r="B131">
            <v>542</v>
          </cell>
          <cell r="D131" t="str">
            <v>나. 노무비</v>
          </cell>
          <cell r="E131">
            <v>0</v>
          </cell>
          <cell r="F131">
            <v>0</v>
          </cell>
          <cell r="AL131" t="str">
            <v>신3-7-15</v>
          </cell>
          <cell r="AM131">
            <v>0</v>
          </cell>
          <cell r="AN131">
            <v>0</v>
          </cell>
        </row>
        <row r="132">
          <cell r="B132">
            <v>538</v>
          </cell>
          <cell r="D132" t="str">
            <v>기계설치공</v>
          </cell>
          <cell r="E132">
            <v>0</v>
          </cell>
          <cell r="F132" t="str">
            <v>인</v>
          </cell>
          <cell r="H132">
            <v>1.3</v>
          </cell>
          <cell r="I132" t="str">
            <v>x</v>
          </cell>
          <cell r="J132">
            <v>1</v>
          </cell>
          <cell r="V132" t="str">
            <v>=</v>
          </cell>
          <cell r="W132">
            <v>1.3</v>
          </cell>
          <cell r="Y132" t="str">
            <v>기본</v>
          </cell>
          <cell r="Z132" t="str">
            <v>x</v>
          </cell>
          <cell r="AA132" t="str">
            <v>단위량</v>
          </cell>
          <cell r="AM132">
            <v>56925</v>
          </cell>
          <cell r="AN132">
            <v>0</v>
          </cell>
        </row>
        <row r="133">
          <cell r="B133">
            <v>523</v>
          </cell>
          <cell r="D133" t="str">
            <v>보통인부</v>
          </cell>
          <cell r="E133">
            <v>0</v>
          </cell>
          <cell r="F133" t="str">
            <v>인</v>
          </cell>
          <cell r="H133">
            <v>1.3</v>
          </cell>
          <cell r="I133" t="str">
            <v>x</v>
          </cell>
          <cell r="J133">
            <v>1</v>
          </cell>
          <cell r="V133" t="str">
            <v>=</v>
          </cell>
          <cell r="W133">
            <v>1.3</v>
          </cell>
          <cell r="Y133" t="str">
            <v>기본</v>
          </cell>
          <cell r="Z133" t="str">
            <v>x</v>
          </cell>
          <cell r="AA133" t="str">
            <v>단위량</v>
          </cell>
          <cell r="AM133">
            <v>33755</v>
          </cell>
          <cell r="AN133">
            <v>0</v>
          </cell>
        </row>
        <row r="134">
          <cell r="B134">
            <v>544</v>
          </cell>
          <cell r="D134" t="str">
            <v>소    계</v>
          </cell>
          <cell r="E134">
            <v>0</v>
          </cell>
          <cell r="F134">
            <v>0</v>
          </cell>
          <cell r="AM134">
            <v>0</v>
          </cell>
          <cell r="AN134">
            <v>0</v>
          </cell>
        </row>
        <row r="135">
          <cell r="A135" t="str">
            <v>5-4</v>
          </cell>
          <cell r="B135">
            <v>538</v>
          </cell>
          <cell r="D135" t="str">
            <v>기계설치공</v>
          </cell>
          <cell r="E135">
            <v>0</v>
          </cell>
          <cell r="F135" t="str">
            <v>인</v>
          </cell>
          <cell r="V135" t="str">
            <v>=</v>
          </cell>
          <cell r="W135">
            <v>1.3</v>
          </cell>
          <cell r="AM135">
            <v>56925</v>
          </cell>
          <cell r="AN135">
            <v>0</v>
          </cell>
        </row>
        <row r="136">
          <cell r="A136" t="str">
            <v>5-5</v>
          </cell>
          <cell r="B136">
            <v>523</v>
          </cell>
          <cell r="D136" t="str">
            <v>보통인부</v>
          </cell>
          <cell r="E136">
            <v>0</v>
          </cell>
          <cell r="F136" t="str">
            <v>인</v>
          </cell>
          <cell r="V136" t="str">
            <v>=</v>
          </cell>
          <cell r="W136">
            <v>1.3</v>
          </cell>
          <cell r="AM136">
            <v>33755</v>
          </cell>
          <cell r="AN136">
            <v>0</v>
          </cell>
        </row>
        <row r="137">
          <cell r="A137" t="str">
            <v>5-6</v>
          </cell>
          <cell r="B137">
            <v>543</v>
          </cell>
          <cell r="D137" t="str">
            <v>다. 공구손료</v>
          </cell>
          <cell r="E137" t="str">
            <v>노무비x3%</v>
          </cell>
          <cell r="F137">
            <v>0</v>
          </cell>
          <cell r="AM137">
            <v>0</v>
          </cell>
          <cell r="AN137">
            <v>0</v>
          </cell>
        </row>
        <row r="138">
          <cell r="A138" t="str">
            <v>5-7</v>
          </cell>
          <cell r="B138">
            <v>538</v>
          </cell>
          <cell r="D138" t="str">
            <v>기계설치공</v>
          </cell>
          <cell r="E138">
            <v>0</v>
          </cell>
          <cell r="F138" t="str">
            <v>인</v>
          </cell>
          <cell r="H138">
            <v>1.3</v>
          </cell>
          <cell r="I138" t="str">
            <v>x</v>
          </cell>
          <cell r="J138">
            <v>0.03</v>
          </cell>
          <cell r="V138" t="str">
            <v>=</v>
          </cell>
          <cell r="W138">
            <v>0.03</v>
          </cell>
          <cell r="Y138" t="str">
            <v>기본</v>
          </cell>
          <cell r="Z138" t="str">
            <v>x</v>
          </cell>
          <cell r="AA138" t="str">
            <v>공구손료</v>
          </cell>
          <cell r="AM138">
            <v>56925</v>
          </cell>
          <cell r="AN138">
            <v>0</v>
          </cell>
        </row>
        <row r="139">
          <cell r="AM139">
            <v>0</v>
          </cell>
          <cell r="AN139">
            <v>0</v>
          </cell>
        </row>
        <row r="140">
          <cell r="AM140">
            <v>0</v>
          </cell>
          <cell r="AN140">
            <v>0</v>
          </cell>
        </row>
        <row r="141">
          <cell r="AM141">
            <v>0</v>
          </cell>
          <cell r="AN141">
            <v>0</v>
          </cell>
        </row>
        <row r="142">
          <cell r="AM142">
            <v>0</v>
          </cell>
          <cell r="AN142">
            <v>0</v>
          </cell>
        </row>
        <row r="143">
          <cell r="AM143">
            <v>0</v>
          </cell>
          <cell r="AN143">
            <v>0</v>
          </cell>
        </row>
        <row r="144">
          <cell r="AM144">
            <v>0</v>
          </cell>
          <cell r="AN144">
            <v>0</v>
          </cell>
        </row>
        <row r="145">
          <cell r="AM145">
            <v>0</v>
          </cell>
          <cell r="AN145">
            <v>0</v>
          </cell>
        </row>
        <row r="146">
          <cell r="AM146">
            <v>0</v>
          </cell>
          <cell r="AN146">
            <v>0</v>
          </cell>
        </row>
        <row r="147">
          <cell r="AM147">
            <v>0</v>
          </cell>
          <cell r="AN147">
            <v>0</v>
          </cell>
        </row>
        <row r="148">
          <cell r="AM148">
            <v>0</v>
          </cell>
          <cell r="AN148">
            <v>0</v>
          </cell>
        </row>
        <row r="149">
          <cell r="AM149">
            <v>0</v>
          </cell>
          <cell r="AN149">
            <v>0</v>
          </cell>
        </row>
        <row r="150">
          <cell r="AM150">
            <v>0</v>
          </cell>
          <cell r="AN150">
            <v>0</v>
          </cell>
        </row>
        <row r="151">
          <cell r="AM151">
            <v>0</v>
          </cell>
          <cell r="AN151">
            <v>0</v>
          </cell>
        </row>
        <row r="152">
          <cell r="AM152">
            <v>0</v>
          </cell>
          <cell r="AN152">
            <v>0</v>
          </cell>
        </row>
        <row r="153">
          <cell r="A153">
            <v>6</v>
          </cell>
          <cell r="C153">
            <v>6</v>
          </cell>
          <cell r="D153" t="str">
            <v>국내케이블포설포박</v>
          </cell>
          <cell r="E153" t="str">
            <v>200Ⅱ</v>
          </cell>
          <cell r="F153" t="str">
            <v>m</v>
          </cell>
          <cell r="AM153">
            <v>0</v>
          </cell>
          <cell r="AN153">
            <v>0</v>
          </cell>
        </row>
        <row r="154">
          <cell r="A154" t="str">
            <v>6-1</v>
          </cell>
          <cell r="B154">
            <v>541</v>
          </cell>
          <cell r="D154" t="str">
            <v>가. 재료비</v>
          </cell>
          <cell r="E154">
            <v>0</v>
          </cell>
          <cell r="F154">
            <v>0</v>
          </cell>
          <cell r="AM154">
            <v>0</v>
          </cell>
          <cell r="AN154">
            <v>0</v>
          </cell>
        </row>
        <row r="155">
          <cell r="A155" t="str">
            <v>6-2</v>
          </cell>
          <cell r="B155">
            <v>752</v>
          </cell>
          <cell r="D155" t="str">
            <v>국내케이블</v>
          </cell>
          <cell r="E155" t="str">
            <v>200Ⅱ</v>
          </cell>
          <cell r="F155" t="str">
            <v>m</v>
          </cell>
          <cell r="H155">
            <v>1</v>
          </cell>
          <cell r="I155" t="str">
            <v>x</v>
          </cell>
          <cell r="J155">
            <v>1</v>
          </cell>
          <cell r="K155" t="str">
            <v>x</v>
          </cell>
          <cell r="L155" t="str">
            <v>(</v>
          </cell>
          <cell r="M155">
            <v>1</v>
          </cell>
          <cell r="N155" t="str">
            <v>+</v>
          </cell>
          <cell r="O155">
            <v>0.03</v>
          </cell>
          <cell r="P155" t="str">
            <v>)</v>
          </cell>
          <cell r="V155" t="str">
            <v>=</v>
          </cell>
          <cell r="W155">
            <v>1.03</v>
          </cell>
          <cell r="Y155" t="str">
            <v>기본</v>
          </cell>
          <cell r="Z155" t="str">
            <v>x</v>
          </cell>
          <cell r="AA155" t="str">
            <v>단위량</v>
          </cell>
          <cell r="AB155" t="str">
            <v>x</v>
          </cell>
          <cell r="AC155" t="str">
            <v>(</v>
          </cell>
          <cell r="AD155">
            <v>1</v>
          </cell>
          <cell r="AE155" t="str">
            <v>+</v>
          </cell>
          <cell r="AF155" t="str">
            <v>할증</v>
          </cell>
          <cell r="AG155" t="str">
            <v>)</v>
          </cell>
          <cell r="AM155">
            <v>2400</v>
          </cell>
          <cell r="AN155">
            <v>0</v>
          </cell>
        </row>
        <row r="156">
          <cell r="A156" t="str">
            <v>6-3</v>
          </cell>
          <cell r="B156">
            <v>542</v>
          </cell>
          <cell r="D156" t="str">
            <v>나. 노무비</v>
          </cell>
          <cell r="E156">
            <v>0</v>
          </cell>
          <cell r="F156">
            <v>0</v>
          </cell>
          <cell r="AL156" t="str">
            <v>통5-59</v>
          </cell>
          <cell r="AM156">
            <v>0</v>
          </cell>
          <cell r="AN156">
            <v>0</v>
          </cell>
        </row>
        <row r="157">
          <cell r="B157">
            <v>519</v>
          </cell>
          <cell r="D157" t="str">
            <v>통신케이블공</v>
          </cell>
          <cell r="E157">
            <v>0</v>
          </cell>
          <cell r="F157" t="str">
            <v>인</v>
          </cell>
          <cell r="H157">
            <v>0.02</v>
          </cell>
          <cell r="I157" t="str">
            <v>x</v>
          </cell>
          <cell r="J157">
            <v>1</v>
          </cell>
          <cell r="V157" t="str">
            <v>=</v>
          </cell>
          <cell r="W157">
            <v>0.02</v>
          </cell>
          <cell r="Y157" t="str">
            <v>기본</v>
          </cell>
          <cell r="Z157" t="str">
            <v>x</v>
          </cell>
          <cell r="AA157" t="str">
            <v>단위량</v>
          </cell>
          <cell r="AM157">
            <v>75788</v>
          </cell>
          <cell r="AN157">
            <v>0</v>
          </cell>
        </row>
        <row r="158">
          <cell r="B158">
            <v>517</v>
          </cell>
          <cell r="D158" t="str">
            <v>통신설비공</v>
          </cell>
          <cell r="E158">
            <v>0</v>
          </cell>
          <cell r="F158" t="str">
            <v>인</v>
          </cell>
          <cell r="H158">
            <v>2.5999999999999999E-2</v>
          </cell>
          <cell r="I158" t="str">
            <v>x</v>
          </cell>
          <cell r="J158">
            <v>1</v>
          </cell>
          <cell r="V158" t="str">
            <v>=</v>
          </cell>
          <cell r="W158">
            <v>0.02</v>
          </cell>
          <cell r="Y158" t="str">
            <v>기본</v>
          </cell>
          <cell r="Z158" t="str">
            <v>x</v>
          </cell>
          <cell r="AA158" t="str">
            <v>단위량</v>
          </cell>
          <cell r="AM158">
            <v>64758</v>
          </cell>
          <cell r="AN158">
            <v>0</v>
          </cell>
        </row>
        <row r="159">
          <cell r="B159">
            <v>523</v>
          </cell>
          <cell r="D159" t="str">
            <v>보통인부</v>
          </cell>
          <cell r="E159">
            <v>0</v>
          </cell>
          <cell r="F159" t="str">
            <v>인</v>
          </cell>
          <cell r="H159">
            <v>0.01</v>
          </cell>
          <cell r="I159" t="str">
            <v>x</v>
          </cell>
          <cell r="J159">
            <v>1</v>
          </cell>
          <cell r="V159" t="str">
            <v>=</v>
          </cell>
          <cell r="W159">
            <v>0.01</v>
          </cell>
          <cell r="Y159" t="str">
            <v>기본</v>
          </cell>
          <cell r="Z159" t="str">
            <v>x</v>
          </cell>
          <cell r="AA159" t="str">
            <v>단위량</v>
          </cell>
          <cell r="AM159">
            <v>33755</v>
          </cell>
          <cell r="AN159">
            <v>0</v>
          </cell>
        </row>
        <row r="160">
          <cell r="B160">
            <v>544</v>
          </cell>
          <cell r="D160" t="str">
            <v>소    계</v>
          </cell>
          <cell r="E160">
            <v>0</v>
          </cell>
          <cell r="F160">
            <v>0</v>
          </cell>
          <cell r="AM160">
            <v>0</v>
          </cell>
          <cell r="AN160">
            <v>0</v>
          </cell>
        </row>
        <row r="161">
          <cell r="A161" t="str">
            <v>6-4</v>
          </cell>
          <cell r="B161">
            <v>519</v>
          </cell>
          <cell r="D161" t="str">
            <v>통신케이블공</v>
          </cell>
          <cell r="E161">
            <v>0</v>
          </cell>
          <cell r="F161" t="str">
            <v>인</v>
          </cell>
          <cell r="V161" t="str">
            <v>=</v>
          </cell>
          <cell r="W161">
            <v>0.02</v>
          </cell>
          <cell r="AM161">
            <v>75788</v>
          </cell>
          <cell r="AN161">
            <v>0</v>
          </cell>
        </row>
        <row r="162">
          <cell r="A162" t="str">
            <v>6-5</v>
          </cell>
          <cell r="B162">
            <v>517</v>
          </cell>
          <cell r="D162" t="str">
            <v>통신설비공</v>
          </cell>
          <cell r="E162">
            <v>0</v>
          </cell>
          <cell r="F162" t="str">
            <v>인</v>
          </cell>
          <cell r="V162" t="str">
            <v>=</v>
          </cell>
          <cell r="W162">
            <v>0.02</v>
          </cell>
          <cell r="AM162">
            <v>64758</v>
          </cell>
          <cell r="AN162">
            <v>0</v>
          </cell>
        </row>
        <row r="163">
          <cell r="A163" t="str">
            <v>6-6</v>
          </cell>
          <cell r="B163">
            <v>523</v>
          </cell>
          <cell r="D163" t="str">
            <v>보통인부</v>
          </cell>
          <cell r="E163">
            <v>0</v>
          </cell>
          <cell r="F163" t="str">
            <v>인</v>
          </cell>
          <cell r="V163" t="str">
            <v>=</v>
          </cell>
          <cell r="W163">
            <v>0.01</v>
          </cell>
          <cell r="AM163">
            <v>33755</v>
          </cell>
          <cell r="AN163">
            <v>0</v>
          </cell>
        </row>
        <row r="164">
          <cell r="A164" t="str">
            <v>6-7</v>
          </cell>
          <cell r="B164">
            <v>543</v>
          </cell>
          <cell r="D164" t="str">
            <v>다. 공구손료</v>
          </cell>
          <cell r="E164" t="str">
            <v>노무비x3%</v>
          </cell>
          <cell r="F164">
            <v>0</v>
          </cell>
          <cell r="AM164">
            <v>0</v>
          </cell>
          <cell r="AN164">
            <v>0</v>
          </cell>
        </row>
        <row r="165">
          <cell r="A165" t="str">
            <v>6-8</v>
          </cell>
          <cell r="B165">
            <v>519</v>
          </cell>
          <cell r="D165" t="str">
            <v>통신케이블공</v>
          </cell>
          <cell r="E165">
            <v>0</v>
          </cell>
          <cell r="F165" t="str">
            <v>인</v>
          </cell>
          <cell r="H165">
            <v>0.02</v>
          </cell>
          <cell r="I165" t="str">
            <v>x</v>
          </cell>
          <cell r="J165">
            <v>0.03</v>
          </cell>
          <cell r="V165" t="str">
            <v>=</v>
          </cell>
          <cell r="W165">
            <v>5.9999999999999995E-4</v>
          </cell>
          <cell r="Y165" t="str">
            <v>기본</v>
          </cell>
          <cell r="Z165" t="str">
            <v>x</v>
          </cell>
          <cell r="AA165" t="str">
            <v>공구손료</v>
          </cell>
          <cell r="AM165">
            <v>75788</v>
          </cell>
          <cell r="AN165">
            <v>0</v>
          </cell>
        </row>
        <row r="166">
          <cell r="A166" t="str">
            <v>6-9</v>
          </cell>
          <cell r="B166">
            <v>517</v>
          </cell>
          <cell r="D166" t="str">
            <v>통신설비공</v>
          </cell>
          <cell r="E166">
            <v>0</v>
          </cell>
          <cell r="F166" t="str">
            <v>인</v>
          </cell>
          <cell r="H166">
            <v>2.5999999999999999E-2</v>
          </cell>
          <cell r="I166" t="str">
            <v>x</v>
          </cell>
          <cell r="J166">
            <v>0.03</v>
          </cell>
          <cell r="V166" t="str">
            <v>=</v>
          </cell>
          <cell r="W166">
            <v>6.9999999999999999E-4</v>
          </cell>
          <cell r="Y166" t="str">
            <v>기본</v>
          </cell>
          <cell r="Z166" t="str">
            <v>x</v>
          </cell>
          <cell r="AA166" t="str">
            <v>공구손료</v>
          </cell>
          <cell r="AM166">
            <v>64758</v>
          </cell>
          <cell r="AN166">
            <v>0</v>
          </cell>
        </row>
        <row r="167">
          <cell r="AM167">
            <v>0</v>
          </cell>
          <cell r="AN167">
            <v>0</v>
          </cell>
        </row>
        <row r="168">
          <cell r="AM168">
            <v>0</v>
          </cell>
          <cell r="AN168">
            <v>0</v>
          </cell>
        </row>
        <row r="169">
          <cell r="AM169">
            <v>0</v>
          </cell>
          <cell r="AN169">
            <v>0</v>
          </cell>
        </row>
        <row r="170">
          <cell r="AM170">
            <v>0</v>
          </cell>
          <cell r="AN170">
            <v>0</v>
          </cell>
        </row>
        <row r="171">
          <cell r="AM171">
            <v>0</v>
          </cell>
          <cell r="AN171">
            <v>0</v>
          </cell>
        </row>
        <row r="172">
          <cell r="AM172">
            <v>0</v>
          </cell>
          <cell r="AN172">
            <v>0</v>
          </cell>
        </row>
        <row r="173">
          <cell r="AM173">
            <v>0</v>
          </cell>
          <cell r="AN173">
            <v>0</v>
          </cell>
        </row>
        <row r="174">
          <cell r="AM174">
            <v>0</v>
          </cell>
          <cell r="AN174">
            <v>0</v>
          </cell>
        </row>
        <row r="175">
          <cell r="AM175">
            <v>0</v>
          </cell>
          <cell r="AN175">
            <v>0</v>
          </cell>
        </row>
        <row r="176">
          <cell r="AM176">
            <v>0</v>
          </cell>
          <cell r="AN176">
            <v>0</v>
          </cell>
        </row>
        <row r="177">
          <cell r="W177">
            <v>0</v>
          </cell>
          <cell r="AM177">
            <v>0</v>
          </cell>
          <cell r="AN177">
            <v>0</v>
          </cell>
        </row>
        <row r="178">
          <cell r="A178">
            <v>7</v>
          </cell>
          <cell r="C178">
            <v>7</v>
          </cell>
          <cell r="D178" t="str">
            <v>PCM국내케이블포설포박</v>
          </cell>
          <cell r="E178" t="str">
            <v>6Px1조</v>
          </cell>
          <cell r="F178" t="str">
            <v>m</v>
          </cell>
          <cell r="AM178">
            <v>0</v>
          </cell>
          <cell r="AN178">
            <v>0</v>
          </cell>
        </row>
        <row r="179">
          <cell r="A179" t="str">
            <v>7-1</v>
          </cell>
          <cell r="B179">
            <v>541</v>
          </cell>
          <cell r="D179" t="str">
            <v>가. 재료비</v>
          </cell>
          <cell r="E179">
            <v>0</v>
          </cell>
          <cell r="F179">
            <v>0</v>
          </cell>
          <cell r="AM179">
            <v>0</v>
          </cell>
          <cell r="AN179">
            <v>0</v>
          </cell>
        </row>
        <row r="180">
          <cell r="A180" t="str">
            <v>7-2</v>
          </cell>
          <cell r="B180">
            <v>415</v>
          </cell>
          <cell r="D180" t="str">
            <v>PCM 국내케이블</v>
          </cell>
          <cell r="E180" t="str">
            <v>6P</v>
          </cell>
          <cell r="F180" t="str">
            <v>m</v>
          </cell>
          <cell r="H180">
            <v>1</v>
          </cell>
          <cell r="I180" t="str">
            <v>x</v>
          </cell>
          <cell r="J180">
            <v>1</v>
          </cell>
          <cell r="K180" t="str">
            <v>x</v>
          </cell>
          <cell r="L180" t="str">
            <v>(</v>
          </cell>
          <cell r="M180">
            <v>1</v>
          </cell>
          <cell r="N180" t="str">
            <v>+</v>
          </cell>
          <cell r="O180">
            <v>0.03</v>
          </cell>
          <cell r="P180" t="str">
            <v>)</v>
          </cell>
          <cell r="V180" t="str">
            <v>=</v>
          </cell>
          <cell r="W180">
            <v>1.03</v>
          </cell>
          <cell r="Y180" t="str">
            <v>기본</v>
          </cell>
          <cell r="Z180" t="str">
            <v>x</v>
          </cell>
          <cell r="AA180" t="str">
            <v>단위량</v>
          </cell>
          <cell r="AB180" t="str">
            <v>x</v>
          </cell>
          <cell r="AC180" t="str">
            <v>(</v>
          </cell>
          <cell r="AD180">
            <v>1</v>
          </cell>
          <cell r="AE180" t="str">
            <v>+</v>
          </cell>
          <cell r="AF180" t="str">
            <v>할증</v>
          </cell>
          <cell r="AG180" t="str">
            <v>)</v>
          </cell>
          <cell r="AM180">
            <v>565</v>
          </cell>
          <cell r="AN180">
            <v>0</v>
          </cell>
        </row>
        <row r="181">
          <cell r="A181" t="str">
            <v>7-3</v>
          </cell>
          <cell r="B181">
            <v>542</v>
          </cell>
          <cell r="D181" t="str">
            <v>나. 노무비</v>
          </cell>
          <cell r="E181">
            <v>0</v>
          </cell>
          <cell r="F181">
            <v>0</v>
          </cell>
          <cell r="AL181" t="str">
            <v>통5-59</v>
          </cell>
          <cell r="AM181">
            <v>0</v>
          </cell>
          <cell r="AN181">
            <v>0</v>
          </cell>
        </row>
        <row r="182">
          <cell r="B182">
            <v>519</v>
          </cell>
          <cell r="D182" t="str">
            <v>통신케이블공</v>
          </cell>
          <cell r="E182">
            <v>0</v>
          </cell>
          <cell r="F182" t="str">
            <v>인</v>
          </cell>
          <cell r="H182">
            <v>0.02</v>
          </cell>
          <cell r="I182" t="str">
            <v>x</v>
          </cell>
          <cell r="J182">
            <v>1</v>
          </cell>
          <cell r="V182" t="str">
            <v>=</v>
          </cell>
          <cell r="W182">
            <v>0.02</v>
          </cell>
          <cell r="Y182" t="str">
            <v>기본</v>
          </cell>
          <cell r="Z182" t="str">
            <v>x</v>
          </cell>
          <cell r="AA182" t="str">
            <v>단위량</v>
          </cell>
          <cell r="AM182">
            <v>75788</v>
          </cell>
          <cell r="AN182">
            <v>0</v>
          </cell>
        </row>
        <row r="183">
          <cell r="B183">
            <v>517</v>
          </cell>
          <cell r="D183" t="str">
            <v>통신설비공</v>
          </cell>
          <cell r="E183">
            <v>0</v>
          </cell>
          <cell r="F183" t="str">
            <v>인</v>
          </cell>
          <cell r="H183">
            <v>2.5999999999999999E-2</v>
          </cell>
          <cell r="I183" t="str">
            <v>x</v>
          </cell>
          <cell r="J183">
            <v>1</v>
          </cell>
          <cell r="V183" t="str">
            <v>=</v>
          </cell>
          <cell r="W183">
            <v>0.02</v>
          </cell>
          <cell r="Y183" t="str">
            <v>기본</v>
          </cell>
          <cell r="Z183" t="str">
            <v>x</v>
          </cell>
          <cell r="AA183" t="str">
            <v>단위량</v>
          </cell>
          <cell r="AM183">
            <v>64758</v>
          </cell>
          <cell r="AN183">
            <v>0</v>
          </cell>
        </row>
        <row r="184">
          <cell r="B184">
            <v>523</v>
          </cell>
          <cell r="D184" t="str">
            <v>보통인부</v>
          </cell>
          <cell r="E184">
            <v>0</v>
          </cell>
          <cell r="F184" t="str">
            <v>인</v>
          </cell>
          <cell r="H184">
            <v>0.01</v>
          </cell>
          <cell r="I184" t="str">
            <v>x</v>
          </cell>
          <cell r="J184">
            <v>1</v>
          </cell>
          <cell r="V184" t="str">
            <v>=</v>
          </cell>
          <cell r="W184">
            <v>0.01</v>
          </cell>
          <cell r="Y184" t="str">
            <v>기본</v>
          </cell>
          <cell r="Z184" t="str">
            <v>x</v>
          </cell>
          <cell r="AA184" t="str">
            <v>단위량</v>
          </cell>
          <cell r="AM184">
            <v>33755</v>
          </cell>
          <cell r="AN184">
            <v>0</v>
          </cell>
        </row>
        <row r="185">
          <cell r="B185">
            <v>544</v>
          </cell>
          <cell r="D185" t="str">
            <v>소    계</v>
          </cell>
          <cell r="E185">
            <v>0</v>
          </cell>
          <cell r="F185">
            <v>0</v>
          </cell>
          <cell r="AM185">
            <v>0</v>
          </cell>
          <cell r="AN185">
            <v>0</v>
          </cell>
        </row>
        <row r="186">
          <cell r="A186" t="str">
            <v>7-4</v>
          </cell>
          <cell r="B186">
            <v>519</v>
          </cell>
          <cell r="D186" t="str">
            <v>통신케이블공</v>
          </cell>
          <cell r="E186">
            <v>0</v>
          </cell>
          <cell r="F186" t="str">
            <v>인</v>
          </cell>
          <cell r="V186" t="str">
            <v>=</v>
          </cell>
          <cell r="W186">
            <v>0.02</v>
          </cell>
          <cell r="AM186">
            <v>75788</v>
          </cell>
          <cell r="AN186">
            <v>0</v>
          </cell>
        </row>
        <row r="187">
          <cell r="A187" t="str">
            <v>7-5</v>
          </cell>
          <cell r="B187">
            <v>517</v>
          </cell>
          <cell r="D187" t="str">
            <v>통신설비공</v>
          </cell>
          <cell r="E187">
            <v>0</v>
          </cell>
          <cell r="F187" t="str">
            <v>인</v>
          </cell>
          <cell r="V187" t="str">
            <v>=</v>
          </cell>
          <cell r="W187">
            <v>0.02</v>
          </cell>
          <cell r="AM187">
            <v>64758</v>
          </cell>
          <cell r="AN187">
            <v>0</v>
          </cell>
        </row>
        <row r="188">
          <cell r="A188" t="str">
            <v>7-6</v>
          </cell>
          <cell r="B188">
            <v>523</v>
          </cell>
          <cell r="D188" t="str">
            <v>보통인부</v>
          </cell>
          <cell r="E188">
            <v>0</v>
          </cell>
          <cell r="F188" t="str">
            <v>인</v>
          </cell>
          <cell r="V188" t="str">
            <v>=</v>
          </cell>
          <cell r="W188">
            <v>0.01</v>
          </cell>
          <cell r="AM188">
            <v>33755</v>
          </cell>
          <cell r="AN188">
            <v>0</v>
          </cell>
        </row>
        <row r="189">
          <cell r="A189" t="str">
            <v>7-7</v>
          </cell>
          <cell r="B189">
            <v>543</v>
          </cell>
          <cell r="D189" t="str">
            <v>다. 공구손료</v>
          </cell>
          <cell r="E189" t="str">
            <v>노무비x3%</v>
          </cell>
          <cell r="F189">
            <v>0</v>
          </cell>
          <cell r="AM189">
            <v>0</v>
          </cell>
          <cell r="AN189">
            <v>0</v>
          </cell>
        </row>
        <row r="190">
          <cell r="A190" t="str">
            <v>7-8</v>
          </cell>
          <cell r="B190">
            <v>519</v>
          </cell>
          <cell r="D190" t="str">
            <v>통신케이블공</v>
          </cell>
          <cell r="E190">
            <v>0</v>
          </cell>
          <cell r="F190" t="str">
            <v>인</v>
          </cell>
          <cell r="H190">
            <v>0.02</v>
          </cell>
          <cell r="I190" t="str">
            <v>x</v>
          </cell>
          <cell r="J190">
            <v>0.03</v>
          </cell>
          <cell r="V190" t="str">
            <v>=</v>
          </cell>
          <cell r="W190">
            <v>5.9999999999999995E-4</v>
          </cell>
          <cell r="Y190" t="str">
            <v>기본</v>
          </cell>
          <cell r="Z190" t="str">
            <v>x</v>
          </cell>
          <cell r="AA190" t="str">
            <v>공구손료</v>
          </cell>
          <cell r="AM190">
            <v>75788</v>
          </cell>
          <cell r="AN190">
            <v>0</v>
          </cell>
        </row>
        <row r="191">
          <cell r="A191" t="str">
            <v>7-9</v>
          </cell>
          <cell r="B191">
            <v>517</v>
          </cell>
          <cell r="D191" t="str">
            <v>통신설비공</v>
          </cell>
          <cell r="E191">
            <v>0</v>
          </cell>
          <cell r="F191" t="str">
            <v>인</v>
          </cell>
          <cell r="H191">
            <v>2.5999999999999999E-2</v>
          </cell>
          <cell r="I191" t="str">
            <v>x</v>
          </cell>
          <cell r="J191">
            <v>0.03</v>
          </cell>
          <cell r="V191" t="str">
            <v>=</v>
          </cell>
          <cell r="W191">
            <v>6.9999999999999999E-4</v>
          </cell>
          <cell r="Y191" t="str">
            <v>기본</v>
          </cell>
          <cell r="Z191" t="str">
            <v>x</v>
          </cell>
          <cell r="AA191" t="str">
            <v>공구손료</v>
          </cell>
          <cell r="AM191">
            <v>64758</v>
          </cell>
          <cell r="AN191">
            <v>0</v>
          </cell>
        </row>
        <row r="192">
          <cell r="AM192">
            <v>0</v>
          </cell>
          <cell r="AN192">
            <v>0</v>
          </cell>
        </row>
        <row r="193">
          <cell r="AM193">
            <v>0</v>
          </cell>
          <cell r="AN193">
            <v>0</v>
          </cell>
        </row>
        <row r="194">
          <cell r="AM194">
            <v>0</v>
          </cell>
          <cell r="AN194">
            <v>0</v>
          </cell>
        </row>
        <row r="195">
          <cell r="AM195">
            <v>0</v>
          </cell>
          <cell r="AN195">
            <v>0</v>
          </cell>
        </row>
        <row r="196">
          <cell r="AM196">
            <v>0</v>
          </cell>
          <cell r="AN196">
            <v>0</v>
          </cell>
        </row>
        <row r="197">
          <cell r="AM197">
            <v>0</v>
          </cell>
          <cell r="AN197">
            <v>0</v>
          </cell>
        </row>
        <row r="198">
          <cell r="AM198">
            <v>0</v>
          </cell>
          <cell r="AN198">
            <v>0</v>
          </cell>
        </row>
        <row r="199">
          <cell r="AM199">
            <v>0</v>
          </cell>
          <cell r="AN199">
            <v>0</v>
          </cell>
        </row>
        <row r="200">
          <cell r="AM200">
            <v>0</v>
          </cell>
          <cell r="AN200">
            <v>0</v>
          </cell>
        </row>
        <row r="201">
          <cell r="AM201">
            <v>0</v>
          </cell>
          <cell r="AN201">
            <v>0</v>
          </cell>
        </row>
        <row r="202">
          <cell r="W202">
            <v>0</v>
          </cell>
          <cell r="AM202">
            <v>0</v>
          </cell>
          <cell r="AN202">
            <v>0</v>
          </cell>
        </row>
        <row r="203">
          <cell r="A203">
            <v>8</v>
          </cell>
          <cell r="C203">
            <v>8</v>
          </cell>
          <cell r="D203" t="str">
            <v>심선성단및수용</v>
          </cell>
          <cell r="F203" t="str">
            <v>단자</v>
          </cell>
          <cell r="AM203">
            <v>0</v>
          </cell>
          <cell r="AN203">
            <v>0</v>
          </cell>
        </row>
        <row r="204">
          <cell r="A204" t="str">
            <v>8-1</v>
          </cell>
          <cell r="B204">
            <v>542</v>
          </cell>
          <cell r="D204" t="str">
            <v>나. 노무비</v>
          </cell>
          <cell r="E204">
            <v>0</v>
          </cell>
          <cell r="F204">
            <v>0</v>
          </cell>
          <cell r="AL204" t="str">
            <v>통5-59</v>
          </cell>
          <cell r="AM204">
            <v>0</v>
          </cell>
          <cell r="AN204">
            <v>0</v>
          </cell>
        </row>
        <row r="205">
          <cell r="B205">
            <v>517</v>
          </cell>
          <cell r="D205" t="str">
            <v>통신설비공</v>
          </cell>
          <cell r="E205">
            <v>0</v>
          </cell>
          <cell r="F205" t="str">
            <v>인</v>
          </cell>
          <cell r="H205">
            <v>4.0000000000000001E-3</v>
          </cell>
          <cell r="I205" t="str">
            <v>x</v>
          </cell>
          <cell r="J205">
            <v>1</v>
          </cell>
          <cell r="V205" t="str">
            <v>=</v>
          </cell>
          <cell r="W205">
            <v>4.0000000000000001E-3</v>
          </cell>
          <cell r="Y205" t="str">
            <v>기본</v>
          </cell>
          <cell r="Z205" t="str">
            <v>x</v>
          </cell>
          <cell r="AA205" t="str">
            <v>단위량</v>
          </cell>
          <cell r="AM205">
            <v>64758</v>
          </cell>
          <cell r="AN205">
            <v>0</v>
          </cell>
        </row>
        <row r="206">
          <cell r="B206">
            <v>523</v>
          </cell>
          <cell r="D206" t="str">
            <v>보통인부</v>
          </cell>
          <cell r="E206">
            <v>0</v>
          </cell>
          <cell r="F206" t="str">
            <v>인</v>
          </cell>
          <cell r="H206">
            <v>1E-3</v>
          </cell>
          <cell r="I206" t="str">
            <v>x</v>
          </cell>
          <cell r="J206">
            <v>1</v>
          </cell>
          <cell r="V206" t="str">
            <v>=</v>
          </cell>
          <cell r="W206">
            <v>1E-3</v>
          </cell>
          <cell r="Y206" t="str">
            <v>기본</v>
          </cell>
          <cell r="Z206" t="str">
            <v>x</v>
          </cell>
          <cell r="AA206" t="str">
            <v>단위량</v>
          </cell>
          <cell r="AM206">
            <v>33755</v>
          </cell>
          <cell r="AN206">
            <v>0</v>
          </cell>
        </row>
        <row r="207">
          <cell r="B207">
            <v>544</v>
          </cell>
          <cell r="D207" t="str">
            <v>소    계</v>
          </cell>
          <cell r="E207">
            <v>0</v>
          </cell>
          <cell r="F207">
            <v>0</v>
          </cell>
          <cell r="AM207">
            <v>0</v>
          </cell>
          <cell r="AN207">
            <v>0</v>
          </cell>
        </row>
        <row r="208">
          <cell r="A208" t="str">
            <v>8-2</v>
          </cell>
          <cell r="B208">
            <v>517</v>
          </cell>
          <cell r="D208" t="str">
            <v>통신설비공</v>
          </cell>
          <cell r="E208">
            <v>0</v>
          </cell>
          <cell r="F208" t="str">
            <v>인</v>
          </cell>
          <cell r="V208" t="str">
            <v>=</v>
          </cell>
          <cell r="W208">
            <v>4.0000000000000001E-3</v>
          </cell>
          <cell r="AM208">
            <v>64758</v>
          </cell>
          <cell r="AN208">
            <v>0</v>
          </cell>
        </row>
        <row r="209">
          <cell r="A209" t="str">
            <v>8-3</v>
          </cell>
          <cell r="B209">
            <v>523</v>
          </cell>
          <cell r="D209" t="str">
            <v>보통인부</v>
          </cell>
          <cell r="E209">
            <v>0</v>
          </cell>
          <cell r="F209" t="str">
            <v>인</v>
          </cell>
          <cell r="V209" t="str">
            <v>=</v>
          </cell>
          <cell r="W209">
            <v>1E-3</v>
          </cell>
          <cell r="AM209">
            <v>33755</v>
          </cell>
          <cell r="AN209">
            <v>0</v>
          </cell>
        </row>
        <row r="210">
          <cell r="A210" t="str">
            <v>8-4</v>
          </cell>
          <cell r="B210">
            <v>543</v>
          </cell>
          <cell r="D210" t="str">
            <v>다. 공구손료</v>
          </cell>
          <cell r="E210" t="str">
            <v>노무비x3%</v>
          </cell>
          <cell r="F210">
            <v>0</v>
          </cell>
          <cell r="AM210">
            <v>0</v>
          </cell>
          <cell r="AN210">
            <v>0</v>
          </cell>
        </row>
        <row r="211">
          <cell r="A211" t="str">
            <v>8-5</v>
          </cell>
          <cell r="B211">
            <v>517</v>
          </cell>
          <cell r="D211" t="str">
            <v>통신설비공</v>
          </cell>
          <cell r="E211">
            <v>0</v>
          </cell>
          <cell r="F211" t="str">
            <v>인</v>
          </cell>
          <cell r="H211">
            <v>4.0000000000000001E-3</v>
          </cell>
          <cell r="I211" t="str">
            <v>x</v>
          </cell>
          <cell r="J211">
            <v>0.03</v>
          </cell>
          <cell r="V211" t="str">
            <v>=</v>
          </cell>
          <cell r="W211">
            <v>1E-4</v>
          </cell>
          <cell r="Y211" t="str">
            <v>기본</v>
          </cell>
          <cell r="Z211" t="str">
            <v>x</v>
          </cell>
          <cell r="AA211" t="str">
            <v>공구손료</v>
          </cell>
          <cell r="AM211">
            <v>64758</v>
          </cell>
          <cell r="AN211">
            <v>0</v>
          </cell>
        </row>
        <row r="212">
          <cell r="AM212">
            <v>0</v>
          </cell>
          <cell r="AN212">
            <v>0</v>
          </cell>
        </row>
        <row r="213">
          <cell r="AM213">
            <v>0</v>
          </cell>
          <cell r="AN213">
            <v>0</v>
          </cell>
        </row>
        <row r="214">
          <cell r="AM214">
            <v>0</v>
          </cell>
          <cell r="AN214">
            <v>0</v>
          </cell>
        </row>
        <row r="215">
          <cell r="AM215">
            <v>0</v>
          </cell>
          <cell r="AN215">
            <v>0</v>
          </cell>
        </row>
        <row r="216">
          <cell r="W216">
            <v>0</v>
          </cell>
          <cell r="AM216">
            <v>0</v>
          </cell>
          <cell r="AN216">
            <v>0</v>
          </cell>
        </row>
        <row r="217">
          <cell r="AM217">
            <v>0</v>
          </cell>
          <cell r="AN217">
            <v>0</v>
          </cell>
        </row>
        <row r="218">
          <cell r="AM218">
            <v>0</v>
          </cell>
          <cell r="AN218">
            <v>0</v>
          </cell>
        </row>
        <row r="219">
          <cell r="AM219">
            <v>0</v>
          </cell>
          <cell r="AN219">
            <v>0</v>
          </cell>
        </row>
        <row r="220">
          <cell r="AM220">
            <v>0</v>
          </cell>
          <cell r="AN220">
            <v>0</v>
          </cell>
        </row>
        <row r="221">
          <cell r="AM221">
            <v>0</v>
          </cell>
          <cell r="AN221">
            <v>0</v>
          </cell>
        </row>
        <row r="222">
          <cell r="AM222">
            <v>0</v>
          </cell>
          <cell r="AN222">
            <v>0</v>
          </cell>
        </row>
        <row r="223">
          <cell r="AM223">
            <v>0</v>
          </cell>
          <cell r="AN223">
            <v>0</v>
          </cell>
        </row>
        <row r="224">
          <cell r="AM224">
            <v>0</v>
          </cell>
          <cell r="AN224">
            <v>0</v>
          </cell>
        </row>
        <row r="225">
          <cell r="AM225">
            <v>0</v>
          </cell>
          <cell r="AN225">
            <v>0</v>
          </cell>
        </row>
        <row r="226">
          <cell r="AM226">
            <v>0</v>
          </cell>
          <cell r="AN226">
            <v>0</v>
          </cell>
        </row>
        <row r="227">
          <cell r="W227">
            <v>0</v>
          </cell>
          <cell r="AM227">
            <v>0</v>
          </cell>
          <cell r="AN227">
            <v>0</v>
          </cell>
        </row>
        <row r="228">
          <cell r="A228">
            <v>9</v>
          </cell>
          <cell r="C228">
            <v>9</v>
          </cell>
          <cell r="D228" t="str">
            <v>전원케이블포설</v>
          </cell>
          <cell r="E228" t="str">
            <v>CV 2C/22㎟</v>
          </cell>
          <cell r="F228" t="str">
            <v>m</v>
          </cell>
          <cell r="AM228">
            <v>0</v>
          </cell>
          <cell r="AN228">
            <v>0</v>
          </cell>
        </row>
        <row r="229">
          <cell r="A229" t="str">
            <v>9-1</v>
          </cell>
          <cell r="B229">
            <v>541</v>
          </cell>
          <cell r="D229" t="str">
            <v>가. 재료비</v>
          </cell>
          <cell r="E229">
            <v>0</v>
          </cell>
          <cell r="F229">
            <v>0</v>
          </cell>
          <cell r="AM229">
            <v>0</v>
          </cell>
          <cell r="AN229">
            <v>0</v>
          </cell>
        </row>
        <row r="230">
          <cell r="A230" t="str">
            <v>9-2</v>
          </cell>
          <cell r="B230">
            <v>237</v>
          </cell>
          <cell r="D230" t="str">
            <v>전원케이블</v>
          </cell>
          <cell r="E230" t="str">
            <v>CV 2Cx5.5㎟</v>
          </cell>
          <cell r="F230" t="str">
            <v>m</v>
          </cell>
          <cell r="H230">
            <v>1</v>
          </cell>
          <cell r="I230" t="str">
            <v>x</v>
          </cell>
          <cell r="J230">
            <v>1</v>
          </cell>
          <cell r="K230" t="str">
            <v>x</v>
          </cell>
          <cell r="L230" t="str">
            <v>(</v>
          </cell>
          <cell r="M230">
            <v>1</v>
          </cell>
          <cell r="N230" t="str">
            <v>+</v>
          </cell>
          <cell r="O230">
            <v>0.03</v>
          </cell>
          <cell r="P230" t="str">
            <v>)</v>
          </cell>
          <cell r="V230" t="str">
            <v>=</v>
          </cell>
          <cell r="W230">
            <v>1.03</v>
          </cell>
          <cell r="Y230" t="str">
            <v>기본</v>
          </cell>
          <cell r="Z230" t="str">
            <v>x</v>
          </cell>
          <cell r="AA230" t="str">
            <v>단위량</v>
          </cell>
          <cell r="AB230" t="str">
            <v>x</v>
          </cell>
          <cell r="AC230" t="str">
            <v>(</v>
          </cell>
          <cell r="AD230">
            <v>1</v>
          </cell>
          <cell r="AE230" t="str">
            <v>+</v>
          </cell>
          <cell r="AF230" t="str">
            <v>할증</v>
          </cell>
          <cell r="AG230" t="str">
            <v>)</v>
          </cell>
          <cell r="AM230">
            <v>685</v>
          </cell>
          <cell r="AN230">
            <v>0</v>
          </cell>
        </row>
        <row r="231">
          <cell r="A231" t="str">
            <v>9-3</v>
          </cell>
          <cell r="B231">
            <v>542</v>
          </cell>
          <cell r="D231" t="str">
            <v>나. 노무비</v>
          </cell>
          <cell r="E231">
            <v>0</v>
          </cell>
          <cell r="F231">
            <v>0</v>
          </cell>
          <cell r="AL231" t="str">
            <v>통5-59</v>
          </cell>
          <cell r="AM231">
            <v>0</v>
          </cell>
          <cell r="AN231">
            <v>0</v>
          </cell>
        </row>
        <row r="232">
          <cell r="B232">
            <v>519</v>
          </cell>
          <cell r="D232" t="str">
            <v>통신케이블공</v>
          </cell>
          <cell r="E232">
            <v>0</v>
          </cell>
          <cell r="F232" t="str">
            <v>인</v>
          </cell>
          <cell r="H232">
            <v>0.02</v>
          </cell>
          <cell r="I232" t="str">
            <v>x</v>
          </cell>
          <cell r="J232">
            <v>1</v>
          </cell>
          <cell r="V232" t="str">
            <v>=</v>
          </cell>
          <cell r="W232">
            <v>0.02</v>
          </cell>
          <cell r="Y232" t="str">
            <v>기본</v>
          </cell>
          <cell r="Z232" t="str">
            <v>x</v>
          </cell>
          <cell r="AA232" t="str">
            <v>단위량</v>
          </cell>
          <cell r="AM232">
            <v>75788</v>
          </cell>
          <cell r="AN232">
            <v>0</v>
          </cell>
        </row>
        <row r="233">
          <cell r="B233">
            <v>517</v>
          </cell>
          <cell r="D233" t="str">
            <v>통신설비공</v>
          </cell>
          <cell r="E233">
            <v>0</v>
          </cell>
          <cell r="F233" t="str">
            <v>인</v>
          </cell>
          <cell r="H233">
            <v>0.03</v>
          </cell>
          <cell r="I233" t="str">
            <v>x</v>
          </cell>
          <cell r="J233">
            <v>1</v>
          </cell>
          <cell r="V233" t="str">
            <v>=</v>
          </cell>
          <cell r="W233">
            <v>0.03</v>
          </cell>
          <cell r="Y233" t="str">
            <v>기본</v>
          </cell>
          <cell r="Z233" t="str">
            <v>x</v>
          </cell>
          <cell r="AA233" t="str">
            <v>단위량</v>
          </cell>
          <cell r="AM233">
            <v>64758</v>
          </cell>
          <cell r="AN233">
            <v>0</v>
          </cell>
        </row>
        <row r="234">
          <cell r="B234">
            <v>523</v>
          </cell>
          <cell r="D234" t="str">
            <v>보통인부</v>
          </cell>
          <cell r="E234">
            <v>0</v>
          </cell>
          <cell r="F234" t="str">
            <v>인</v>
          </cell>
          <cell r="H234">
            <v>0.01</v>
          </cell>
          <cell r="I234" t="str">
            <v>x</v>
          </cell>
          <cell r="J234">
            <v>1</v>
          </cell>
          <cell r="V234" t="str">
            <v>=</v>
          </cell>
          <cell r="W234">
            <v>0.01</v>
          </cell>
          <cell r="Y234" t="str">
            <v>기본</v>
          </cell>
          <cell r="Z234" t="str">
            <v>x</v>
          </cell>
          <cell r="AA234" t="str">
            <v>단위량</v>
          </cell>
          <cell r="AM234">
            <v>33755</v>
          </cell>
          <cell r="AN234">
            <v>0</v>
          </cell>
        </row>
        <row r="235">
          <cell r="B235">
            <v>544</v>
          </cell>
          <cell r="D235" t="str">
            <v>소    계</v>
          </cell>
          <cell r="E235">
            <v>0</v>
          </cell>
          <cell r="F235">
            <v>0</v>
          </cell>
          <cell r="AM235">
            <v>0</v>
          </cell>
          <cell r="AN235">
            <v>0</v>
          </cell>
        </row>
        <row r="236">
          <cell r="A236" t="str">
            <v>9-4</v>
          </cell>
          <cell r="B236">
            <v>519</v>
          </cell>
          <cell r="D236" t="str">
            <v>통신케이블공</v>
          </cell>
          <cell r="E236">
            <v>0</v>
          </cell>
          <cell r="F236" t="str">
            <v>인</v>
          </cell>
          <cell r="V236" t="str">
            <v>=</v>
          </cell>
          <cell r="W236">
            <v>0.02</v>
          </cell>
          <cell r="AM236">
            <v>75788</v>
          </cell>
          <cell r="AN236">
            <v>0</v>
          </cell>
        </row>
        <row r="237">
          <cell r="A237" t="str">
            <v>9-5</v>
          </cell>
          <cell r="B237">
            <v>517</v>
          </cell>
          <cell r="D237" t="str">
            <v>통신설비공</v>
          </cell>
          <cell r="E237">
            <v>0</v>
          </cell>
          <cell r="F237" t="str">
            <v>인</v>
          </cell>
          <cell r="V237" t="str">
            <v>=</v>
          </cell>
          <cell r="W237">
            <v>0.03</v>
          </cell>
          <cell r="AM237">
            <v>64758</v>
          </cell>
          <cell r="AN237">
            <v>0</v>
          </cell>
        </row>
        <row r="238">
          <cell r="A238" t="str">
            <v>9-6</v>
          </cell>
          <cell r="B238">
            <v>523</v>
          </cell>
          <cell r="D238" t="str">
            <v>보통인부</v>
          </cell>
          <cell r="E238">
            <v>0</v>
          </cell>
          <cell r="F238" t="str">
            <v>인</v>
          </cell>
          <cell r="V238" t="str">
            <v>=</v>
          </cell>
          <cell r="W238">
            <v>0.01</v>
          </cell>
          <cell r="AM238">
            <v>33755</v>
          </cell>
          <cell r="AN238">
            <v>0</v>
          </cell>
        </row>
        <row r="239">
          <cell r="A239" t="str">
            <v>9-7</v>
          </cell>
          <cell r="B239">
            <v>543</v>
          </cell>
          <cell r="D239" t="str">
            <v>다. 공구손료</v>
          </cell>
          <cell r="E239" t="str">
            <v>노무비x3%</v>
          </cell>
          <cell r="F239">
            <v>0</v>
          </cell>
          <cell r="AM239">
            <v>0</v>
          </cell>
          <cell r="AN239">
            <v>0</v>
          </cell>
        </row>
        <row r="240">
          <cell r="A240" t="str">
            <v>9-8</v>
          </cell>
          <cell r="B240">
            <v>519</v>
          </cell>
          <cell r="D240" t="str">
            <v>통신케이블공</v>
          </cell>
          <cell r="E240">
            <v>0</v>
          </cell>
          <cell r="F240" t="str">
            <v>인</v>
          </cell>
          <cell r="H240">
            <v>0.02</v>
          </cell>
          <cell r="I240" t="str">
            <v>x</v>
          </cell>
          <cell r="J240">
            <v>0.03</v>
          </cell>
          <cell r="V240" t="str">
            <v>=</v>
          </cell>
          <cell r="W240">
            <v>5.9999999999999995E-4</v>
          </cell>
          <cell r="Y240" t="str">
            <v>기본</v>
          </cell>
          <cell r="Z240" t="str">
            <v>x</v>
          </cell>
          <cell r="AA240" t="str">
            <v>공구손료</v>
          </cell>
          <cell r="AM240">
            <v>75788</v>
          </cell>
          <cell r="AN240">
            <v>0</v>
          </cell>
        </row>
        <row r="241">
          <cell r="A241" t="str">
            <v>9-9</v>
          </cell>
          <cell r="B241">
            <v>517</v>
          </cell>
          <cell r="D241" t="str">
            <v>통신설비공</v>
          </cell>
          <cell r="E241">
            <v>0</v>
          </cell>
          <cell r="F241" t="str">
            <v>인</v>
          </cell>
          <cell r="H241">
            <v>0.03</v>
          </cell>
          <cell r="I241" t="str">
            <v>x</v>
          </cell>
          <cell r="J241">
            <v>0.03</v>
          </cell>
          <cell r="V241" t="str">
            <v>=</v>
          </cell>
          <cell r="W241">
            <v>8.9999999999999998E-4</v>
          </cell>
          <cell r="Y241" t="str">
            <v>기본</v>
          </cell>
          <cell r="Z241" t="str">
            <v>x</v>
          </cell>
          <cell r="AA241" t="str">
            <v>공구손료</v>
          </cell>
          <cell r="AM241">
            <v>64758</v>
          </cell>
          <cell r="AN241">
            <v>0</v>
          </cell>
        </row>
        <row r="242">
          <cell r="AM242">
            <v>0</v>
          </cell>
          <cell r="AN242">
            <v>0</v>
          </cell>
        </row>
        <row r="243">
          <cell r="AM243">
            <v>0</v>
          </cell>
          <cell r="AN243">
            <v>0</v>
          </cell>
        </row>
        <row r="244">
          <cell r="AM244">
            <v>0</v>
          </cell>
          <cell r="AN244">
            <v>0</v>
          </cell>
        </row>
        <row r="245">
          <cell r="AM245">
            <v>0</v>
          </cell>
          <cell r="AN245">
            <v>0</v>
          </cell>
        </row>
        <row r="246">
          <cell r="AM246">
            <v>0</v>
          </cell>
          <cell r="AN246">
            <v>0</v>
          </cell>
        </row>
        <row r="247">
          <cell r="AM247">
            <v>0</v>
          </cell>
          <cell r="AN247">
            <v>0</v>
          </cell>
        </row>
        <row r="248">
          <cell r="AM248">
            <v>0</v>
          </cell>
          <cell r="AN248">
            <v>0</v>
          </cell>
        </row>
        <row r="249">
          <cell r="AM249">
            <v>0</v>
          </cell>
          <cell r="AN249">
            <v>0</v>
          </cell>
        </row>
        <row r="250">
          <cell r="AM250">
            <v>0</v>
          </cell>
          <cell r="AN250">
            <v>0</v>
          </cell>
        </row>
        <row r="251">
          <cell r="AM251">
            <v>0</v>
          </cell>
          <cell r="AN251">
            <v>0</v>
          </cell>
        </row>
        <row r="252">
          <cell r="AM252">
            <v>0</v>
          </cell>
          <cell r="AN252">
            <v>0</v>
          </cell>
        </row>
        <row r="253">
          <cell r="A253">
            <v>10</v>
          </cell>
          <cell r="C253">
            <v>10</v>
          </cell>
          <cell r="D253" t="str">
            <v>전원케이블신설</v>
          </cell>
          <cell r="E253" t="str">
            <v>CV 2C/5.5㎟</v>
          </cell>
          <cell r="AM253">
            <v>0</v>
          </cell>
          <cell r="AN253">
            <v>0</v>
          </cell>
        </row>
        <row r="254">
          <cell r="A254" t="str">
            <v>10-1</v>
          </cell>
          <cell r="B254">
            <v>541</v>
          </cell>
          <cell r="D254" t="str">
            <v>가. 재료비</v>
          </cell>
          <cell r="E254">
            <v>0</v>
          </cell>
          <cell r="F254">
            <v>0</v>
          </cell>
          <cell r="AM254">
            <v>0</v>
          </cell>
          <cell r="AN254">
            <v>0</v>
          </cell>
        </row>
        <row r="255">
          <cell r="A255" t="str">
            <v>10-2</v>
          </cell>
          <cell r="B255">
            <v>237</v>
          </cell>
          <cell r="D255" t="str">
            <v>전원케이블</v>
          </cell>
          <cell r="E255" t="str">
            <v>CV 2Cx5.5㎟</v>
          </cell>
          <cell r="F255" t="str">
            <v>m</v>
          </cell>
          <cell r="H255">
            <v>1</v>
          </cell>
          <cell r="I255" t="str">
            <v>x</v>
          </cell>
          <cell r="J255">
            <v>1</v>
          </cell>
          <cell r="K255" t="str">
            <v>x</v>
          </cell>
          <cell r="L255" t="str">
            <v>(</v>
          </cell>
          <cell r="M255">
            <v>1</v>
          </cell>
          <cell r="N255" t="str">
            <v>+</v>
          </cell>
          <cell r="O255">
            <v>0.03</v>
          </cell>
          <cell r="P255" t="str">
            <v>)</v>
          </cell>
          <cell r="V255" t="str">
            <v>=</v>
          </cell>
          <cell r="W255">
            <v>1.03</v>
          </cell>
          <cell r="Y255" t="str">
            <v>기본</v>
          </cell>
          <cell r="Z255" t="str">
            <v>x</v>
          </cell>
          <cell r="AA255" t="str">
            <v>단위량</v>
          </cell>
          <cell r="AB255" t="str">
            <v>x</v>
          </cell>
          <cell r="AC255" t="str">
            <v>(</v>
          </cell>
          <cell r="AD255">
            <v>1</v>
          </cell>
          <cell r="AE255" t="str">
            <v>+</v>
          </cell>
          <cell r="AF255" t="str">
            <v>할증</v>
          </cell>
          <cell r="AG255" t="str">
            <v>)</v>
          </cell>
          <cell r="AM255">
            <v>685</v>
          </cell>
          <cell r="AN255">
            <v>0</v>
          </cell>
        </row>
        <row r="256">
          <cell r="A256" t="str">
            <v>10-3</v>
          </cell>
          <cell r="B256">
            <v>542</v>
          </cell>
          <cell r="D256" t="str">
            <v>나. 노무비</v>
          </cell>
          <cell r="E256">
            <v>0</v>
          </cell>
          <cell r="F256">
            <v>0</v>
          </cell>
          <cell r="AL256" t="str">
            <v>통5-59</v>
          </cell>
          <cell r="AM256">
            <v>0</v>
          </cell>
          <cell r="AN256">
            <v>0</v>
          </cell>
        </row>
        <row r="257">
          <cell r="B257">
            <v>519</v>
          </cell>
          <cell r="D257" t="str">
            <v>통신케이블공</v>
          </cell>
          <cell r="E257">
            <v>0</v>
          </cell>
          <cell r="F257" t="str">
            <v>인</v>
          </cell>
          <cell r="H257">
            <v>0.02</v>
          </cell>
          <cell r="I257" t="str">
            <v>x</v>
          </cell>
          <cell r="J257">
            <v>1</v>
          </cell>
          <cell r="V257" t="str">
            <v>=</v>
          </cell>
          <cell r="W257">
            <v>0.02</v>
          </cell>
          <cell r="Y257" t="str">
            <v>기본</v>
          </cell>
          <cell r="Z257" t="str">
            <v>x</v>
          </cell>
          <cell r="AA257" t="str">
            <v>단위량</v>
          </cell>
          <cell r="AM257">
            <v>75788</v>
          </cell>
          <cell r="AN257">
            <v>0</v>
          </cell>
        </row>
        <row r="258">
          <cell r="B258">
            <v>517</v>
          </cell>
          <cell r="D258" t="str">
            <v>통신설비공</v>
          </cell>
          <cell r="E258">
            <v>0</v>
          </cell>
          <cell r="F258" t="str">
            <v>인</v>
          </cell>
          <cell r="H258">
            <v>0.03</v>
          </cell>
          <cell r="I258" t="str">
            <v>x</v>
          </cell>
          <cell r="J258">
            <v>1</v>
          </cell>
          <cell r="V258" t="str">
            <v>=</v>
          </cell>
          <cell r="W258">
            <v>0.03</v>
          </cell>
          <cell r="Y258" t="str">
            <v>기본</v>
          </cell>
          <cell r="Z258" t="str">
            <v>x</v>
          </cell>
          <cell r="AA258" t="str">
            <v>단위량</v>
          </cell>
          <cell r="AM258">
            <v>64758</v>
          </cell>
          <cell r="AN258">
            <v>0</v>
          </cell>
        </row>
        <row r="259">
          <cell r="B259">
            <v>523</v>
          </cell>
          <cell r="D259" t="str">
            <v>보통인부</v>
          </cell>
          <cell r="E259">
            <v>0</v>
          </cell>
          <cell r="F259" t="str">
            <v>인</v>
          </cell>
          <cell r="H259">
            <v>0.01</v>
          </cell>
          <cell r="I259" t="str">
            <v>x</v>
          </cell>
          <cell r="J259">
            <v>1</v>
          </cell>
          <cell r="V259" t="str">
            <v>=</v>
          </cell>
          <cell r="W259">
            <v>0.01</v>
          </cell>
          <cell r="Y259" t="str">
            <v>기본</v>
          </cell>
          <cell r="Z259" t="str">
            <v>x</v>
          </cell>
          <cell r="AA259" t="str">
            <v>단위량</v>
          </cell>
          <cell r="AM259">
            <v>33755</v>
          </cell>
          <cell r="AN259">
            <v>0</v>
          </cell>
        </row>
        <row r="260">
          <cell r="B260">
            <v>544</v>
          </cell>
          <cell r="D260" t="str">
            <v>소    계</v>
          </cell>
          <cell r="E260">
            <v>0</v>
          </cell>
          <cell r="F260">
            <v>0</v>
          </cell>
          <cell r="AM260">
            <v>0</v>
          </cell>
          <cell r="AN260">
            <v>0</v>
          </cell>
        </row>
        <row r="261">
          <cell r="A261" t="str">
            <v>10-4</v>
          </cell>
          <cell r="B261">
            <v>519</v>
          </cell>
          <cell r="D261" t="str">
            <v>통신케이블공</v>
          </cell>
          <cell r="E261">
            <v>0</v>
          </cell>
          <cell r="F261" t="str">
            <v>인</v>
          </cell>
          <cell r="V261" t="str">
            <v>=</v>
          </cell>
          <cell r="W261">
            <v>0.02</v>
          </cell>
          <cell r="AM261">
            <v>75788</v>
          </cell>
          <cell r="AN261">
            <v>0</v>
          </cell>
        </row>
        <row r="262">
          <cell r="A262" t="str">
            <v>10-5</v>
          </cell>
          <cell r="B262">
            <v>517</v>
          </cell>
          <cell r="D262" t="str">
            <v>통신설비공</v>
          </cell>
          <cell r="E262">
            <v>0</v>
          </cell>
          <cell r="F262" t="str">
            <v>인</v>
          </cell>
          <cell r="V262" t="str">
            <v>=</v>
          </cell>
          <cell r="W262">
            <v>0.03</v>
          </cell>
          <cell r="AM262">
            <v>64758</v>
          </cell>
          <cell r="AN262">
            <v>0</v>
          </cell>
        </row>
        <row r="263">
          <cell r="A263" t="str">
            <v>10-6</v>
          </cell>
          <cell r="B263">
            <v>523</v>
          </cell>
          <cell r="D263" t="str">
            <v>보통인부</v>
          </cell>
          <cell r="E263">
            <v>0</v>
          </cell>
          <cell r="F263" t="str">
            <v>인</v>
          </cell>
          <cell r="V263" t="str">
            <v>=</v>
          </cell>
          <cell r="W263">
            <v>0.01</v>
          </cell>
          <cell r="AM263">
            <v>33755</v>
          </cell>
          <cell r="AN263">
            <v>0</v>
          </cell>
        </row>
        <row r="264">
          <cell r="A264" t="str">
            <v>10-7</v>
          </cell>
          <cell r="B264">
            <v>543</v>
          </cell>
          <cell r="D264" t="str">
            <v>다. 공구손료</v>
          </cell>
          <cell r="E264" t="str">
            <v>노무비x3%</v>
          </cell>
          <cell r="F264">
            <v>0</v>
          </cell>
          <cell r="AM264">
            <v>0</v>
          </cell>
          <cell r="AN264">
            <v>0</v>
          </cell>
        </row>
        <row r="265">
          <cell r="A265" t="str">
            <v>10-8</v>
          </cell>
          <cell r="B265">
            <v>519</v>
          </cell>
          <cell r="D265" t="str">
            <v>통신케이블공</v>
          </cell>
          <cell r="E265">
            <v>0</v>
          </cell>
          <cell r="F265" t="str">
            <v>인</v>
          </cell>
          <cell r="H265">
            <v>0.02</v>
          </cell>
          <cell r="I265" t="str">
            <v>x</v>
          </cell>
          <cell r="J265">
            <v>0.03</v>
          </cell>
          <cell r="V265" t="str">
            <v>=</v>
          </cell>
          <cell r="W265">
            <v>5.9999999999999995E-4</v>
          </cell>
          <cell r="Y265" t="str">
            <v>기본</v>
          </cell>
          <cell r="Z265" t="str">
            <v>x</v>
          </cell>
          <cell r="AA265" t="str">
            <v>공구손료</v>
          </cell>
          <cell r="AM265">
            <v>75788</v>
          </cell>
          <cell r="AN265">
            <v>0</v>
          </cell>
        </row>
        <row r="266">
          <cell r="A266" t="str">
            <v>10-9</v>
          </cell>
          <cell r="B266">
            <v>517</v>
          </cell>
          <cell r="D266" t="str">
            <v>통신설비공</v>
          </cell>
          <cell r="E266">
            <v>0</v>
          </cell>
          <cell r="F266" t="str">
            <v>인</v>
          </cell>
          <cell r="H266">
            <v>0.03</v>
          </cell>
          <cell r="I266" t="str">
            <v>x</v>
          </cell>
          <cell r="J266">
            <v>0.03</v>
          </cell>
          <cell r="V266" t="str">
            <v>=</v>
          </cell>
          <cell r="W266">
            <v>8.9999999999999998E-4</v>
          </cell>
          <cell r="Y266" t="str">
            <v>기본</v>
          </cell>
          <cell r="Z266" t="str">
            <v>x</v>
          </cell>
          <cell r="AA266" t="str">
            <v>공구손료</v>
          </cell>
          <cell r="AM266">
            <v>64758</v>
          </cell>
          <cell r="AN266">
            <v>0</v>
          </cell>
        </row>
        <row r="267">
          <cell r="AM267">
            <v>0</v>
          </cell>
          <cell r="AN267">
            <v>0</v>
          </cell>
        </row>
        <row r="268">
          <cell r="AM268">
            <v>0</v>
          </cell>
          <cell r="AN268">
            <v>0</v>
          </cell>
        </row>
        <row r="269">
          <cell r="AM269">
            <v>0</v>
          </cell>
          <cell r="AN269">
            <v>0</v>
          </cell>
        </row>
        <row r="270">
          <cell r="AM270">
            <v>0</v>
          </cell>
          <cell r="AN270">
            <v>0</v>
          </cell>
        </row>
        <row r="271">
          <cell r="AM271">
            <v>0</v>
          </cell>
          <cell r="AN271">
            <v>0</v>
          </cell>
        </row>
        <row r="272">
          <cell r="AM272">
            <v>0</v>
          </cell>
          <cell r="AN272">
            <v>0</v>
          </cell>
        </row>
        <row r="273">
          <cell r="AM273">
            <v>0</v>
          </cell>
          <cell r="AN273">
            <v>0</v>
          </cell>
        </row>
        <row r="274">
          <cell r="AM274">
            <v>0</v>
          </cell>
          <cell r="AN274">
            <v>0</v>
          </cell>
        </row>
        <row r="275">
          <cell r="AM275">
            <v>0</v>
          </cell>
          <cell r="AN275">
            <v>0</v>
          </cell>
        </row>
        <row r="276">
          <cell r="AM276">
            <v>0</v>
          </cell>
          <cell r="AN276">
            <v>0</v>
          </cell>
        </row>
        <row r="277">
          <cell r="W277">
            <v>0</v>
          </cell>
          <cell r="AM277">
            <v>0</v>
          </cell>
          <cell r="AN277">
            <v>0</v>
          </cell>
        </row>
        <row r="278">
          <cell r="A278">
            <v>11</v>
          </cell>
          <cell r="C278">
            <v>11</v>
          </cell>
          <cell r="D278" t="str">
            <v>전원케이블 단말처리</v>
          </cell>
          <cell r="F278" t="str">
            <v>개소</v>
          </cell>
          <cell r="AM278">
            <v>0</v>
          </cell>
          <cell r="AN278">
            <v>0</v>
          </cell>
        </row>
        <row r="279">
          <cell r="A279" t="str">
            <v>11-1</v>
          </cell>
          <cell r="B279">
            <v>541</v>
          </cell>
          <cell r="D279" t="str">
            <v>가. 재료비</v>
          </cell>
          <cell r="E279">
            <v>0</v>
          </cell>
          <cell r="F279">
            <v>0</v>
          </cell>
          <cell r="AM279">
            <v>0</v>
          </cell>
          <cell r="AN279">
            <v>0</v>
          </cell>
        </row>
        <row r="280">
          <cell r="A280" t="str">
            <v>11-2</v>
          </cell>
          <cell r="B280">
            <v>191</v>
          </cell>
          <cell r="D280" t="str">
            <v>압착터미날단자</v>
          </cell>
          <cell r="E280" t="str">
            <v>22㎟</v>
          </cell>
          <cell r="F280" t="str">
            <v>개</v>
          </cell>
          <cell r="H280">
            <v>2</v>
          </cell>
          <cell r="I280" t="str">
            <v>x</v>
          </cell>
          <cell r="J280">
            <v>1</v>
          </cell>
          <cell r="V280" t="str">
            <v>=</v>
          </cell>
          <cell r="W280">
            <v>2</v>
          </cell>
          <cell r="Y280" t="str">
            <v>기본</v>
          </cell>
          <cell r="Z280" t="str">
            <v>x</v>
          </cell>
          <cell r="AA280" t="str">
            <v>단위량</v>
          </cell>
          <cell r="AM280">
            <v>72</v>
          </cell>
          <cell r="AN280">
            <v>0</v>
          </cell>
        </row>
        <row r="281">
          <cell r="A281" t="str">
            <v>11-3</v>
          </cell>
          <cell r="B281">
            <v>542</v>
          </cell>
          <cell r="D281" t="str">
            <v>나. 노무비</v>
          </cell>
          <cell r="E281">
            <v>0</v>
          </cell>
          <cell r="F281">
            <v>0</v>
          </cell>
          <cell r="AL281" t="str">
            <v>전5-40</v>
          </cell>
          <cell r="AM281">
            <v>0</v>
          </cell>
          <cell r="AN281">
            <v>0</v>
          </cell>
        </row>
        <row r="282">
          <cell r="B282">
            <v>514</v>
          </cell>
          <cell r="D282" t="str">
            <v>저압케이블공</v>
          </cell>
          <cell r="E282">
            <v>0</v>
          </cell>
          <cell r="F282" t="str">
            <v>인</v>
          </cell>
          <cell r="H282">
            <v>0.46</v>
          </cell>
          <cell r="I282" t="str">
            <v>x</v>
          </cell>
          <cell r="J282">
            <v>1</v>
          </cell>
          <cell r="V282" t="str">
            <v>=</v>
          </cell>
          <cell r="W282">
            <v>0.46</v>
          </cell>
          <cell r="Y282" t="str">
            <v>기본</v>
          </cell>
          <cell r="Z282" t="str">
            <v>x</v>
          </cell>
          <cell r="AA282" t="str">
            <v>압착단자</v>
          </cell>
          <cell r="AM282">
            <v>59146</v>
          </cell>
          <cell r="AN282">
            <v>0</v>
          </cell>
        </row>
        <row r="283">
          <cell r="B283">
            <v>544</v>
          </cell>
          <cell r="D283" t="str">
            <v>소    계</v>
          </cell>
          <cell r="E283">
            <v>0</v>
          </cell>
          <cell r="F283">
            <v>0</v>
          </cell>
          <cell r="AM283">
            <v>0</v>
          </cell>
          <cell r="AN283">
            <v>0</v>
          </cell>
        </row>
        <row r="284">
          <cell r="A284" t="str">
            <v>11-4</v>
          </cell>
          <cell r="B284">
            <v>514</v>
          </cell>
          <cell r="D284" t="str">
            <v>저압케이블공</v>
          </cell>
          <cell r="E284">
            <v>0</v>
          </cell>
          <cell r="F284" t="str">
            <v>인</v>
          </cell>
          <cell r="V284" t="str">
            <v>=</v>
          </cell>
          <cell r="W284">
            <v>0.46</v>
          </cell>
          <cell r="AM284">
            <v>59146</v>
          </cell>
          <cell r="AN284">
            <v>0</v>
          </cell>
        </row>
        <row r="285">
          <cell r="A285" t="str">
            <v>11-5</v>
          </cell>
          <cell r="B285">
            <v>543</v>
          </cell>
          <cell r="D285" t="str">
            <v>다. 공구손료</v>
          </cell>
          <cell r="E285" t="str">
            <v>노무비x3%</v>
          </cell>
          <cell r="F285">
            <v>0</v>
          </cell>
          <cell r="AM285">
            <v>0</v>
          </cell>
          <cell r="AN285">
            <v>0</v>
          </cell>
        </row>
        <row r="286">
          <cell r="A286" t="str">
            <v>11-6</v>
          </cell>
          <cell r="B286">
            <v>514</v>
          </cell>
          <cell r="D286" t="str">
            <v>저압케이블공</v>
          </cell>
          <cell r="E286">
            <v>0</v>
          </cell>
          <cell r="F286" t="str">
            <v>인</v>
          </cell>
          <cell r="H286">
            <v>0.46</v>
          </cell>
          <cell r="I286" t="str">
            <v>x</v>
          </cell>
          <cell r="J286">
            <v>0.03</v>
          </cell>
          <cell r="V286" t="str">
            <v>=</v>
          </cell>
          <cell r="W286">
            <v>0.01</v>
          </cell>
          <cell r="Y286" t="str">
            <v>기본</v>
          </cell>
          <cell r="Z286" t="str">
            <v>x</v>
          </cell>
          <cell r="AA286" t="str">
            <v>공구손료</v>
          </cell>
          <cell r="AM286">
            <v>59146</v>
          </cell>
          <cell r="AN286">
            <v>0</v>
          </cell>
        </row>
        <row r="287">
          <cell r="AM287">
            <v>0</v>
          </cell>
          <cell r="AN287">
            <v>0</v>
          </cell>
        </row>
        <row r="288">
          <cell r="AM288">
            <v>0</v>
          </cell>
          <cell r="AN288">
            <v>0</v>
          </cell>
        </row>
        <row r="289">
          <cell r="AM289">
            <v>0</v>
          </cell>
          <cell r="AN289">
            <v>0</v>
          </cell>
        </row>
        <row r="290">
          <cell r="AM290">
            <v>0</v>
          </cell>
          <cell r="AN290">
            <v>0</v>
          </cell>
        </row>
        <row r="291">
          <cell r="AM291">
            <v>0</v>
          </cell>
          <cell r="AN291">
            <v>0</v>
          </cell>
        </row>
        <row r="292">
          <cell r="AM292">
            <v>0</v>
          </cell>
          <cell r="AN292">
            <v>0</v>
          </cell>
        </row>
        <row r="293">
          <cell r="AM293">
            <v>0</v>
          </cell>
          <cell r="AN293">
            <v>0</v>
          </cell>
        </row>
        <row r="294">
          <cell r="AM294">
            <v>0</v>
          </cell>
          <cell r="AN294">
            <v>0</v>
          </cell>
        </row>
        <row r="295">
          <cell r="AM295">
            <v>0</v>
          </cell>
          <cell r="AN295">
            <v>0</v>
          </cell>
        </row>
        <row r="296">
          <cell r="AM296">
            <v>0</v>
          </cell>
          <cell r="AN296">
            <v>0</v>
          </cell>
        </row>
        <row r="297">
          <cell r="AM297">
            <v>0</v>
          </cell>
          <cell r="AN297">
            <v>0</v>
          </cell>
        </row>
        <row r="298">
          <cell r="AM298">
            <v>0</v>
          </cell>
          <cell r="AN298">
            <v>0</v>
          </cell>
        </row>
        <row r="299">
          <cell r="AM299">
            <v>0</v>
          </cell>
          <cell r="AN299">
            <v>0</v>
          </cell>
        </row>
        <row r="300">
          <cell r="AM300">
            <v>0</v>
          </cell>
          <cell r="AN300">
            <v>0</v>
          </cell>
        </row>
        <row r="301">
          <cell r="AM301">
            <v>0</v>
          </cell>
          <cell r="AN301">
            <v>0</v>
          </cell>
        </row>
        <row r="302">
          <cell r="W302">
            <v>0</v>
          </cell>
          <cell r="AM302">
            <v>0</v>
          </cell>
          <cell r="AN302">
            <v>0</v>
          </cell>
        </row>
        <row r="303">
          <cell r="A303">
            <v>12</v>
          </cell>
          <cell r="C303">
            <v>12</v>
          </cell>
          <cell r="D303" t="str">
            <v>접지선신설(옥내)</v>
          </cell>
          <cell r="E303" t="str">
            <v>IV 50㎟</v>
          </cell>
          <cell r="F303" t="str">
            <v>m</v>
          </cell>
          <cell r="AM303">
            <v>0</v>
          </cell>
          <cell r="AN303">
            <v>0</v>
          </cell>
        </row>
        <row r="304">
          <cell r="A304" t="str">
            <v>12-1</v>
          </cell>
          <cell r="B304">
            <v>541</v>
          </cell>
          <cell r="D304" t="str">
            <v>가. 재료비</v>
          </cell>
          <cell r="E304">
            <v>0</v>
          </cell>
          <cell r="F304">
            <v>0</v>
          </cell>
          <cell r="AM304">
            <v>0</v>
          </cell>
          <cell r="AN304">
            <v>0</v>
          </cell>
        </row>
        <row r="305">
          <cell r="A305" t="str">
            <v>12-2</v>
          </cell>
          <cell r="B305">
            <v>753</v>
          </cell>
          <cell r="D305" t="str">
            <v>접지용전선</v>
          </cell>
          <cell r="E305" t="str">
            <v>IV 50㎟</v>
          </cell>
          <cell r="F305" t="str">
            <v>m</v>
          </cell>
          <cell r="H305">
            <v>1</v>
          </cell>
          <cell r="I305" t="str">
            <v>x</v>
          </cell>
          <cell r="J305">
            <v>1</v>
          </cell>
          <cell r="K305" t="str">
            <v>x</v>
          </cell>
          <cell r="L305" t="str">
            <v>(</v>
          </cell>
          <cell r="M305">
            <v>1</v>
          </cell>
          <cell r="N305" t="str">
            <v>+</v>
          </cell>
          <cell r="O305">
            <v>0.05</v>
          </cell>
          <cell r="P305" t="str">
            <v>)</v>
          </cell>
          <cell r="V305" t="str">
            <v>=</v>
          </cell>
          <cell r="W305">
            <v>1.05</v>
          </cell>
          <cell r="Y305" t="str">
            <v>기본</v>
          </cell>
          <cell r="Z305" t="str">
            <v>x</v>
          </cell>
          <cell r="AA305" t="str">
            <v>단위량</v>
          </cell>
          <cell r="AB305" t="str">
            <v>x</v>
          </cell>
          <cell r="AC305" t="str">
            <v>(</v>
          </cell>
          <cell r="AD305">
            <v>1</v>
          </cell>
          <cell r="AE305" t="str">
            <v>+</v>
          </cell>
          <cell r="AF305" t="str">
            <v>할증</v>
          </cell>
          <cell r="AG305" t="str">
            <v>)</v>
          </cell>
          <cell r="AM305">
            <v>1884</v>
          </cell>
          <cell r="AN305">
            <v>0</v>
          </cell>
        </row>
        <row r="306">
          <cell r="A306" t="str">
            <v>12-3</v>
          </cell>
          <cell r="B306">
            <v>542</v>
          </cell>
          <cell r="D306" t="str">
            <v>나. 노무비</v>
          </cell>
          <cell r="E306">
            <v>0</v>
          </cell>
          <cell r="F306">
            <v>0</v>
          </cell>
          <cell r="AL306" t="str">
            <v>전7-8</v>
          </cell>
          <cell r="AM306">
            <v>0</v>
          </cell>
          <cell r="AN306">
            <v>0</v>
          </cell>
        </row>
        <row r="307">
          <cell r="B307">
            <v>518</v>
          </cell>
          <cell r="D307" t="str">
            <v>통신내선공</v>
          </cell>
          <cell r="E307">
            <v>0</v>
          </cell>
          <cell r="F307" t="str">
            <v>인</v>
          </cell>
          <cell r="H307">
            <v>3.1E-2</v>
          </cell>
          <cell r="I307" t="str">
            <v>x</v>
          </cell>
          <cell r="J307">
            <v>1</v>
          </cell>
          <cell r="W307">
            <v>3.1E-2</v>
          </cell>
          <cell r="Y307" t="str">
            <v>기본</v>
          </cell>
          <cell r="Z307" t="str">
            <v>x</v>
          </cell>
          <cell r="AA307" t="str">
            <v>단위량</v>
          </cell>
          <cell r="AM307">
            <v>60168</v>
          </cell>
          <cell r="AN307">
            <v>0</v>
          </cell>
        </row>
        <row r="308">
          <cell r="B308">
            <v>544</v>
          </cell>
          <cell r="D308" t="str">
            <v>소    계</v>
          </cell>
          <cell r="E308">
            <v>0</v>
          </cell>
          <cell r="F308">
            <v>0</v>
          </cell>
          <cell r="AM308">
            <v>0</v>
          </cell>
          <cell r="AN308">
            <v>0</v>
          </cell>
        </row>
        <row r="309">
          <cell r="A309" t="str">
            <v>12-4</v>
          </cell>
          <cell r="B309">
            <v>518</v>
          </cell>
          <cell r="D309" t="str">
            <v>통신내선공</v>
          </cell>
          <cell r="E309">
            <v>0</v>
          </cell>
          <cell r="F309" t="str">
            <v>인</v>
          </cell>
          <cell r="V309" t="str">
            <v>=</v>
          </cell>
          <cell r="W309">
            <v>3.1E-2</v>
          </cell>
          <cell r="AM309">
            <v>60168</v>
          </cell>
          <cell r="AN309">
            <v>0</v>
          </cell>
        </row>
        <row r="310">
          <cell r="A310" t="str">
            <v>12-5</v>
          </cell>
          <cell r="B310">
            <v>543</v>
          </cell>
          <cell r="D310" t="str">
            <v>다. 공구손료</v>
          </cell>
          <cell r="E310" t="str">
            <v>노무비x3%</v>
          </cell>
          <cell r="F310">
            <v>0</v>
          </cell>
          <cell r="AM310">
            <v>0</v>
          </cell>
          <cell r="AN310">
            <v>0</v>
          </cell>
        </row>
        <row r="311">
          <cell r="A311" t="str">
            <v>12-6</v>
          </cell>
          <cell r="B311">
            <v>518</v>
          </cell>
          <cell r="D311" t="str">
            <v>통신내선공</v>
          </cell>
          <cell r="E311">
            <v>0</v>
          </cell>
          <cell r="F311" t="str">
            <v>인</v>
          </cell>
          <cell r="H311">
            <v>3.1E-2</v>
          </cell>
          <cell r="I311" t="str">
            <v>x</v>
          </cell>
          <cell r="J311">
            <v>0.03</v>
          </cell>
          <cell r="V311" t="str">
            <v>=</v>
          </cell>
          <cell r="W311">
            <v>8.9999999999999998E-4</v>
          </cell>
          <cell r="Y311" t="str">
            <v>기본</v>
          </cell>
          <cell r="Z311" t="str">
            <v>x</v>
          </cell>
          <cell r="AA311" t="str">
            <v>공구손료</v>
          </cell>
          <cell r="AM311">
            <v>60168</v>
          </cell>
          <cell r="AN311">
            <v>0</v>
          </cell>
        </row>
        <row r="312">
          <cell r="AM312">
            <v>0</v>
          </cell>
          <cell r="AN312">
            <v>0</v>
          </cell>
        </row>
        <row r="313">
          <cell r="AM313">
            <v>0</v>
          </cell>
          <cell r="AN313">
            <v>0</v>
          </cell>
        </row>
        <row r="314">
          <cell r="AM314">
            <v>0</v>
          </cell>
          <cell r="AN314">
            <v>0</v>
          </cell>
        </row>
        <row r="315">
          <cell r="AM315">
            <v>0</v>
          </cell>
          <cell r="AN315">
            <v>0</v>
          </cell>
        </row>
        <row r="316">
          <cell r="AM316">
            <v>0</v>
          </cell>
          <cell r="AN316">
            <v>0</v>
          </cell>
        </row>
        <row r="317">
          <cell r="AM317">
            <v>0</v>
          </cell>
          <cell r="AN317">
            <v>0</v>
          </cell>
        </row>
        <row r="318">
          <cell r="AM318">
            <v>0</v>
          </cell>
          <cell r="AN318">
            <v>0</v>
          </cell>
        </row>
        <row r="319">
          <cell r="AM319">
            <v>0</v>
          </cell>
          <cell r="AN319">
            <v>0</v>
          </cell>
        </row>
        <row r="320">
          <cell r="AM320">
            <v>0</v>
          </cell>
          <cell r="AN320">
            <v>0</v>
          </cell>
        </row>
        <row r="321">
          <cell r="AM321">
            <v>0</v>
          </cell>
          <cell r="AN321">
            <v>0</v>
          </cell>
        </row>
        <row r="322">
          <cell r="AM322">
            <v>0</v>
          </cell>
          <cell r="AN322">
            <v>0</v>
          </cell>
        </row>
        <row r="323">
          <cell r="AM323">
            <v>0</v>
          </cell>
          <cell r="AN323">
            <v>0</v>
          </cell>
        </row>
        <row r="324">
          <cell r="AM324">
            <v>0</v>
          </cell>
          <cell r="AN324">
            <v>0</v>
          </cell>
        </row>
        <row r="325">
          <cell r="AM325">
            <v>0</v>
          </cell>
          <cell r="AN325">
            <v>0</v>
          </cell>
        </row>
        <row r="326">
          <cell r="AM326">
            <v>0</v>
          </cell>
          <cell r="AN326">
            <v>0</v>
          </cell>
        </row>
        <row r="327">
          <cell r="AM327">
            <v>0</v>
          </cell>
          <cell r="AN327">
            <v>0</v>
          </cell>
        </row>
        <row r="328">
          <cell r="A328">
            <v>13</v>
          </cell>
          <cell r="C328">
            <v>13</v>
          </cell>
          <cell r="D328" t="str">
            <v>접지선신설(옥외)</v>
          </cell>
          <cell r="E328" t="str">
            <v>GV 38㎟</v>
          </cell>
          <cell r="F328" t="str">
            <v>m</v>
          </cell>
          <cell r="AM328">
            <v>0</v>
          </cell>
          <cell r="AN328">
            <v>0</v>
          </cell>
        </row>
        <row r="329">
          <cell r="A329" t="str">
            <v>13-1</v>
          </cell>
          <cell r="B329">
            <v>541</v>
          </cell>
          <cell r="D329" t="str">
            <v>가. 재료비</v>
          </cell>
          <cell r="E329">
            <v>0</v>
          </cell>
          <cell r="F329">
            <v>0</v>
          </cell>
          <cell r="AM329">
            <v>0</v>
          </cell>
          <cell r="AN329">
            <v>0</v>
          </cell>
        </row>
        <row r="330">
          <cell r="A330" t="str">
            <v>13-2</v>
          </cell>
          <cell r="B330">
            <v>725</v>
          </cell>
          <cell r="D330" t="str">
            <v>접지용전선</v>
          </cell>
          <cell r="E330" t="str">
            <v>GV 38㎟</v>
          </cell>
          <cell r="F330" t="str">
            <v>m</v>
          </cell>
          <cell r="H330">
            <v>1</v>
          </cell>
          <cell r="I330" t="str">
            <v>x</v>
          </cell>
          <cell r="J330">
            <v>1</v>
          </cell>
          <cell r="K330" t="str">
            <v>x</v>
          </cell>
          <cell r="L330" t="str">
            <v>(</v>
          </cell>
          <cell r="M330">
            <v>1</v>
          </cell>
          <cell r="N330" t="str">
            <v>+</v>
          </cell>
          <cell r="O330">
            <v>0.05</v>
          </cell>
          <cell r="P330" t="str">
            <v>)</v>
          </cell>
          <cell r="V330" t="str">
            <v>=</v>
          </cell>
          <cell r="W330">
            <v>1.05</v>
          </cell>
          <cell r="Y330" t="str">
            <v>기본</v>
          </cell>
          <cell r="Z330" t="str">
            <v>x</v>
          </cell>
          <cell r="AA330" t="str">
            <v>단위량</v>
          </cell>
          <cell r="AB330" t="str">
            <v>x</v>
          </cell>
          <cell r="AC330" t="str">
            <v>(</v>
          </cell>
          <cell r="AD330">
            <v>1</v>
          </cell>
          <cell r="AE330" t="str">
            <v>+</v>
          </cell>
          <cell r="AF330" t="str">
            <v>할증</v>
          </cell>
          <cell r="AG330" t="str">
            <v>)</v>
          </cell>
          <cell r="AM330">
            <v>1940</v>
          </cell>
          <cell r="AN330">
            <v>0</v>
          </cell>
        </row>
        <row r="331">
          <cell r="A331" t="str">
            <v>13-3</v>
          </cell>
          <cell r="B331">
            <v>542</v>
          </cell>
          <cell r="D331" t="str">
            <v>나. 노무비</v>
          </cell>
          <cell r="E331">
            <v>0</v>
          </cell>
          <cell r="F331">
            <v>0</v>
          </cell>
          <cell r="AL331" t="str">
            <v>전7-8</v>
          </cell>
          <cell r="AM331">
            <v>0</v>
          </cell>
          <cell r="AN331">
            <v>0</v>
          </cell>
        </row>
        <row r="332">
          <cell r="B332">
            <v>518</v>
          </cell>
          <cell r="D332" t="str">
            <v>통신내선공</v>
          </cell>
          <cell r="E332">
            <v>0</v>
          </cell>
          <cell r="F332" t="str">
            <v>인</v>
          </cell>
          <cell r="H332">
            <v>3.1E-2</v>
          </cell>
          <cell r="I332" t="str">
            <v>x</v>
          </cell>
          <cell r="J332">
            <v>1</v>
          </cell>
          <cell r="W332">
            <v>3.1E-2</v>
          </cell>
          <cell r="Y332" t="str">
            <v>기본</v>
          </cell>
          <cell r="Z332" t="str">
            <v>x</v>
          </cell>
          <cell r="AA332" t="str">
            <v>단위량</v>
          </cell>
          <cell r="AM332">
            <v>60168</v>
          </cell>
          <cell r="AN332">
            <v>0</v>
          </cell>
        </row>
        <row r="333">
          <cell r="B333">
            <v>544</v>
          </cell>
          <cell r="D333" t="str">
            <v>소    계</v>
          </cell>
          <cell r="E333">
            <v>0</v>
          </cell>
          <cell r="F333">
            <v>0</v>
          </cell>
          <cell r="AM333">
            <v>0</v>
          </cell>
          <cell r="AN333">
            <v>0</v>
          </cell>
        </row>
        <row r="334">
          <cell r="A334" t="str">
            <v>13-4</v>
          </cell>
          <cell r="B334">
            <v>518</v>
          </cell>
          <cell r="D334" t="str">
            <v>통신내선공</v>
          </cell>
          <cell r="E334">
            <v>0</v>
          </cell>
          <cell r="F334" t="str">
            <v>인</v>
          </cell>
          <cell r="V334" t="str">
            <v>=</v>
          </cell>
          <cell r="W334">
            <v>3.1E-2</v>
          </cell>
          <cell r="AM334">
            <v>60168</v>
          </cell>
          <cell r="AN334">
            <v>0</v>
          </cell>
        </row>
        <row r="335">
          <cell r="A335" t="str">
            <v>13-5</v>
          </cell>
          <cell r="B335">
            <v>543</v>
          </cell>
          <cell r="D335" t="str">
            <v>다. 공구손료</v>
          </cell>
          <cell r="E335" t="str">
            <v>노무비x3%</v>
          </cell>
          <cell r="F335">
            <v>0</v>
          </cell>
          <cell r="AM335">
            <v>0</v>
          </cell>
          <cell r="AN335">
            <v>0</v>
          </cell>
        </row>
        <row r="336">
          <cell r="A336" t="str">
            <v>13-6</v>
          </cell>
          <cell r="B336">
            <v>518</v>
          </cell>
          <cell r="D336" t="str">
            <v>통신내선공</v>
          </cell>
          <cell r="E336">
            <v>0</v>
          </cell>
          <cell r="F336" t="str">
            <v>인</v>
          </cell>
          <cell r="H336">
            <v>3.1E-2</v>
          </cell>
          <cell r="I336" t="str">
            <v>x</v>
          </cell>
          <cell r="J336">
            <v>0.03</v>
          </cell>
          <cell r="V336" t="str">
            <v>=</v>
          </cell>
          <cell r="W336">
            <v>8.9999999999999998E-4</v>
          </cell>
          <cell r="Y336" t="str">
            <v>기본</v>
          </cell>
          <cell r="Z336" t="str">
            <v>x</v>
          </cell>
          <cell r="AA336" t="str">
            <v>공구손료</v>
          </cell>
          <cell r="AM336">
            <v>60168</v>
          </cell>
          <cell r="AN336">
            <v>0</v>
          </cell>
        </row>
        <row r="337">
          <cell r="AM337">
            <v>0</v>
          </cell>
          <cell r="AN337">
            <v>0</v>
          </cell>
        </row>
        <row r="338">
          <cell r="AM338">
            <v>0</v>
          </cell>
          <cell r="AN338">
            <v>0</v>
          </cell>
        </row>
        <row r="339">
          <cell r="AM339">
            <v>0</v>
          </cell>
          <cell r="AN339">
            <v>0</v>
          </cell>
        </row>
        <row r="340">
          <cell r="AM340">
            <v>0</v>
          </cell>
          <cell r="AN340">
            <v>0</v>
          </cell>
        </row>
        <row r="341">
          <cell r="AM341">
            <v>0</v>
          </cell>
          <cell r="AN341">
            <v>0</v>
          </cell>
        </row>
        <row r="342">
          <cell r="AM342">
            <v>0</v>
          </cell>
          <cell r="AN342">
            <v>0</v>
          </cell>
        </row>
        <row r="343">
          <cell r="AM343">
            <v>0</v>
          </cell>
          <cell r="AN343">
            <v>0</v>
          </cell>
        </row>
        <row r="344">
          <cell r="AM344">
            <v>0</v>
          </cell>
          <cell r="AN344">
            <v>0</v>
          </cell>
        </row>
        <row r="345">
          <cell r="AM345">
            <v>0</v>
          </cell>
          <cell r="AN345">
            <v>0</v>
          </cell>
        </row>
        <row r="346">
          <cell r="AM346">
            <v>0</v>
          </cell>
          <cell r="AN346">
            <v>0</v>
          </cell>
        </row>
        <row r="347">
          <cell r="AM347">
            <v>0</v>
          </cell>
          <cell r="AN347">
            <v>0</v>
          </cell>
        </row>
        <row r="348">
          <cell r="AM348">
            <v>0</v>
          </cell>
          <cell r="AN348">
            <v>0</v>
          </cell>
        </row>
        <row r="349">
          <cell r="AM349">
            <v>0</v>
          </cell>
          <cell r="AN349">
            <v>0</v>
          </cell>
        </row>
        <row r="350">
          <cell r="AM350">
            <v>0</v>
          </cell>
          <cell r="AN350">
            <v>0</v>
          </cell>
        </row>
        <row r="351">
          <cell r="AM351">
            <v>0</v>
          </cell>
          <cell r="AN351">
            <v>0</v>
          </cell>
        </row>
        <row r="352">
          <cell r="AM352">
            <v>0</v>
          </cell>
          <cell r="AN352">
            <v>0</v>
          </cell>
        </row>
        <row r="353">
          <cell r="A353">
            <v>14</v>
          </cell>
          <cell r="C353">
            <v>14</v>
          </cell>
          <cell r="D353" t="str">
            <v>PCM 단국설치</v>
          </cell>
          <cell r="E353" t="str">
            <v>E1</v>
          </cell>
          <cell r="F353" t="str">
            <v>대</v>
          </cell>
          <cell r="AM353">
            <v>0</v>
          </cell>
          <cell r="AN353">
            <v>0</v>
          </cell>
        </row>
        <row r="354">
          <cell r="A354" t="str">
            <v>14-1</v>
          </cell>
          <cell r="B354">
            <v>541</v>
          </cell>
          <cell r="D354" t="str">
            <v>가. 재료비</v>
          </cell>
          <cell r="E354">
            <v>0</v>
          </cell>
          <cell r="F354">
            <v>0</v>
          </cell>
          <cell r="AM354">
            <v>0</v>
          </cell>
          <cell r="AN354">
            <v>0</v>
          </cell>
        </row>
        <row r="355">
          <cell r="A355" t="str">
            <v>14-2</v>
          </cell>
          <cell r="B355">
            <v>764</v>
          </cell>
          <cell r="D355" t="str">
            <v>PCM 단국</v>
          </cell>
          <cell r="E355" t="str">
            <v>E1</v>
          </cell>
          <cell r="F355" t="str">
            <v>대</v>
          </cell>
          <cell r="H355">
            <v>1</v>
          </cell>
          <cell r="V355" t="str">
            <v>=</v>
          </cell>
          <cell r="W355">
            <v>1</v>
          </cell>
          <cell r="Y355" t="str">
            <v>기본</v>
          </cell>
          <cell r="AL355" t="str">
            <v>관  급</v>
          </cell>
          <cell r="AM355">
            <v>0</v>
          </cell>
          <cell r="AN355" t="str">
            <v>관 급</v>
          </cell>
        </row>
        <row r="356">
          <cell r="A356" t="str">
            <v>14-3</v>
          </cell>
          <cell r="B356">
            <v>542</v>
          </cell>
          <cell r="D356" t="str">
            <v>나. 노무비</v>
          </cell>
          <cell r="E356">
            <v>0</v>
          </cell>
          <cell r="F356">
            <v>0</v>
          </cell>
          <cell r="AL356" t="str">
            <v>통5-60</v>
          </cell>
          <cell r="AM356">
            <v>0</v>
          </cell>
          <cell r="AN356">
            <v>0</v>
          </cell>
        </row>
        <row r="357">
          <cell r="D357" t="str">
            <v>1) 광체가 설치</v>
          </cell>
          <cell r="AM357">
            <v>0</v>
          </cell>
          <cell r="AN357">
            <v>0</v>
          </cell>
        </row>
        <row r="358">
          <cell r="D358" t="str">
            <v>포장해체 및 반입</v>
          </cell>
          <cell r="AM358">
            <v>0</v>
          </cell>
          <cell r="AN358">
            <v>0</v>
          </cell>
        </row>
        <row r="359">
          <cell r="B359">
            <v>517</v>
          </cell>
          <cell r="D359" t="str">
            <v>통신설비공</v>
          </cell>
          <cell r="E359">
            <v>0</v>
          </cell>
          <cell r="F359" t="str">
            <v>인</v>
          </cell>
          <cell r="H359">
            <v>0.5</v>
          </cell>
          <cell r="I359" t="str">
            <v>x</v>
          </cell>
          <cell r="J359">
            <v>1</v>
          </cell>
          <cell r="V359" t="str">
            <v>=</v>
          </cell>
          <cell r="W359">
            <v>0.5</v>
          </cell>
          <cell r="Y359" t="str">
            <v>기본</v>
          </cell>
          <cell r="AM359">
            <v>64758</v>
          </cell>
          <cell r="AN359">
            <v>0</v>
          </cell>
        </row>
        <row r="360">
          <cell r="B360">
            <v>523</v>
          </cell>
          <cell r="D360" t="str">
            <v>보통인부</v>
          </cell>
          <cell r="E360">
            <v>0</v>
          </cell>
          <cell r="F360" t="str">
            <v>인</v>
          </cell>
          <cell r="H360">
            <v>0.5</v>
          </cell>
          <cell r="I360" t="str">
            <v>x</v>
          </cell>
          <cell r="J360">
            <v>1</v>
          </cell>
          <cell r="V360" t="str">
            <v>=</v>
          </cell>
          <cell r="W360">
            <v>0.5</v>
          </cell>
          <cell r="Y360" t="str">
            <v>기본</v>
          </cell>
          <cell r="AM360">
            <v>33755</v>
          </cell>
          <cell r="AN360">
            <v>0</v>
          </cell>
        </row>
        <row r="361">
          <cell r="D361" t="str">
            <v>장치거치</v>
          </cell>
          <cell r="V361" t="str">
            <v>=</v>
          </cell>
          <cell r="W361">
            <v>0</v>
          </cell>
          <cell r="AM361">
            <v>0</v>
          </cell>
          <cell r="AN361">
            <v>0</v>
          </cell>
        </row>
        <row r="362">
          <cell r="B362">
            <v>517</v>
          </cell>
          <cell r="D362" t="str">
            <v>통신설비공</v>
          </cell>
          <cell r="E362">
            <v>0</v>
          </cell>
          <cell r="F362" t="str">
            <v>인</v>
          </cell>
          <cell r="H362">
            <v>0.5</v>
          </cell>
          <cell r="I362" t="str">
            <v>x</v>
          </cell>
          <cell r="J362">
            <v>1</v>
          </cell>
          <cell r="V362" t="str">
            <v>=</v>
          </cell>
          <cell r="W362">
            <v>0.5</v>
          </cell>
          <cell r="Y362" t="str">
            <v>기본</v>
          </cell>
          <cell r="AM362">
            <v>64758</v>
          </cell>
          <cell r="AN362">
            <v>0</v>
          </cell>
        </row>
        <row r="363">
          <cell r="B363">
            <v>523</v>
          </cell>
          <cell r="D363" t="str">
            <v>보통인부</v>
          </cell>
          <cell r="E363">
            <v>0</v>
          </cell>
          <cell r="F363" t="str">
            <v>인</v>
          </cell>
          <cell r="H363">
            <v>0.5</v>
          </cell>
          <cell r="I363" t="str">
            <v>x</v>
          </cell>
          <cell r="J363">
            <v>1</v>
          </cell>
          <cell r="V363" t="str">
            <v>=</v>
          </cell>
          <cell r="W363">
            <v>0.5</v>
          </cell>
          <cell r="Y363" t="str">
            <v>기본</v>
          </cell>
          <cell r="AM363">
            <v>33755</v>
          </cell>
          <cell r="AN363">
            <v>0</v>
          </cell>
        </row>
        <row r="364">
          <cell r="D364" t="str">
            <v>유닛실장</v>
          </cell>
          <cell r="AM364">
            <v>0</v>
          </cell>
          <cell r="AN364">
            <v>0</v>
          </cell>
        </row>
        <row r="365">
          <cell r="B365">
            <v>517</v>
          </cell>
          <cell r="D365" t="str">
            <v>통신설비공</v>
          </cell>
          <cell r="E365">
            <v>0</v>
          </cell>
          <cell r="F365" t="str">
            <v>인</v>
          </cell>
          <cell r="H365">
            <v>0.02</v>
          </cell>
          <cell r="I365" t="str">
            <v>x</v>
          </cell>
          <cell r="J365">
            <v>10</v>
          </cell>
          <cell r="V365" t="str">
            <v>=</v>
          </cell>
          <cell r="W365">
            <v>0.2</v>
          </cell>
          <cell r="Y365" t="str">
            <v>기본</v>
          </cell>
          <cell r="Z365" t="str">
            <v>x</v>
          </cell>
          <cell r="AA365" t="str">
            <v>10 UNIT</v>
          </cell>
          <cell r="AM365">
            <v>64758</v>
          </cell>
          <cell r="AN365">
            <v>0</v>
          </cell>
        </row>
        <row r="366">
          <cell r="D366" t="str">
            <v>2) 기초조정 및 시험</v>
          </cell>
          <cell r="AM366">
            <v>0</v>
          </cell>
          <cell r="AN366">
            <v>0</v>
          </cell>
        </row>
        <row r="367">
          <cell r="D367" t="str">
            <v>공통시험</v>
          </cell>
          <cell r="AM367">
            <v>0</v>
          </cell>
          <cell r="AN367">
            <v>0</v>
          </cell>
        </row>
        <row r="368">
          <cell r="B368">
            <v>534</v>
          </cell>
          <cell r="D368" t="str">
            <v>통신기사2급</v>
          </cell>
          <cell r="E368">
            <v>0</v>
          </cell>
          <cell r="F368" t="str">
            <v>인</v>
          </cell>
          <cell r="H368">
            <v>0.16</v>
          </cell>
          <cell r="I368" t="str">
            <v>x</v>
          </cell>
          <cell r="J368">
            <v>1</v>
          </cell>
          <cell r="V368" t="str">
            <v>=</v>
          </cell>
          <cell r="W368">
            <v>0.16</v>
          </cell>
          <cell r="Y368" t="str">
            <v>기본</v>
          </cell>
          <cell r="AM368">
            <v>79642</v>
          </cell>
          <cell r="AN368">
            <v>0</v>
          </cell>
        </row>
        <row r="369">
          <cell r="D369" t="str">
            <v>개별시험</v>
          </cell>
          <cell r="AM369">
            <v>0</v>
          </cell>
          <cell r="AN369">
            <v>0</v>
          </cell>
        </row>
        <row r="370">
          <cell r="B370">
            <v>534</v>
          </cell>
          <cell r="D370" t="str">
            <v>통신기사2급</v>
          </cell>
          <cell r="E370">
            <v>0</v>
          </cell>
          <cell r="F370" t="str">
            <v>인</v>
          </cell>
          <cell r="H370">
            <v>0.03</v>
          </cell>
          <cell r="I370" t="str">
            <v>x</v>
          </cell>
          <cell r="J370">
            <v>1</v>
          </cell>
          <cell r="V370" t="str">
            <v>=</v>
          </cell>
          <cell r="W370">
            <v>0.03</v>
          </cell>
          <cell r="Y370" t="str">
            <v>기본</v>
          </cell>
          <cell r="AM370">
            <v>79642</v>
          </cell>
          <cell r="AN370">
            <v>0</v>
          </cell>
        </row>
        <row r="371">
          <cell r="D371" t="str">
            <v>단국종합특성 시험</v>
          </cell>
          <cell r="AM371">
            <v>0</v>
          </cell>
          <cell r="AN371">
            <v>0</v>
          </cell>
        </row>
        <row r="372">
          <cell r="B372">
            <v>534</v>
          </cell>
          <cell r="D372" t="str">
            <v>통신기사2급</v>
          </cell>
          <cell r="E372">
            <v>0</v>
          </cell>
          <cell r="F372" t="str">
            <v>인</v>
          </cell>
          <cell r="H372">
            <v>0.19</v>
          </cell>
          <cell r="I372" t="str">
            <v>x</v>
          </cell>
          <cell r="J372">
            <v>1</v>
          </cell>
          <cell r="V372" t="str">
            <v>=</v>
          </cell>
          <cell r="W372">
            <v>0.19</v>
          </cell>
          <cell r="Y372" t="str">
            <v>기본</v>
          </cell>
          <cell r="AM372">
            <v>79642</v>
          </cell>
          <cell r="AN372">
            <v>0</v>
          </cell>
        </row>
        <row r="373">
          <cell r="D373" t="str">
            <v>회선개통 시험</v>
          </cell>
          <cell r="AM373">
            <v>0</v>
          </cell>
          <cell r="AN373">
            <v>0</v>
          </cell>
        </row>
        <row r="374">
          <cell r="B374">
            <v>534</v>
          </cell>
          <cell r="D374" t="str">
            <v>통신기사2급</v>
          </cell>
          <cell r="E374">
            <v>0</v>
          </cell>
          <cell r="F374" t="str">
            <v>인</v>
          </cell>
          <cell r="H374">
            <v>0.05</v>
          </cell>
          <cell r="I374" t="str">
            <v>x</v>
          </cell>
          <cell r="J374">
            <v>1</v>
          </cell>
          <cell r="V374" t="str">
            <v>=</v>
          </cell>
          <cell r="W374">
            <v>0.05</v>
          </cell>
          <cell r="Y374" t="str">
            <v>기본</v>
          </cell>
          <cell r="AM374">
            <v>79642</v>
          </cell>
          <cell r="AN374">
            <v>0</v>
          </cell>
        </row>
        <row r="375">
          <cell r="B375">
            <v>544</v>
          </cell>
          <cell r="D375" t="str">
            <v>소    계</v>
          </cell>
          <cell r="E375">
            <v>0</v>
          </cell>
          <cell r="F375">
            <v>0</v>
          </cell>
          <cell r="AM375">
            <v>0</v>
          </cell>
          <cell r="AN375">
            <v>0</v>
          </cell>
        </row>
        <row r="376">
          <cell r="A376" t="str">
            <v>14-4</v>
          </cell>
          <cell r="B376">
            <v>517</v>
          </cell>
          <cell r="D376" t="str">
            <v>통신설비공</v>
          </cell>
          <cell r="E376">
            <v>0</v>
          </cell>
          <cell r="F376" t="str">
            <v>인</v>
          </cell>
          <cell r="V376" t="str">
            <v>=</v>
          </cell>
          <cell r="W376">
            <v>1.2</v>
          </cell>
          <cell r="AM376">
            <v>64758</v>
          </cell>
          <cell r="AN376">
            <v>0</v>
          </cell>
        </row>
        <row r="377">
          <cell r="A377" t="str">
            <v>14-5</v>
          </cell>
          <cell r="B377">
            <v>523</v>
          </cell>
          <cell r="D377" t="str">
            <v>보통인부</v>
          </cell>
          <cell r="E377">
            <v>0</v>
          </cell>
          <cell r="F377" t="str">
            <v>인</v>
          </cell>
          <cell r="V377" t="str">
            <v>=</v>
          </cell>
          <cell r="W377">
            <v>1</v>
          </cell>
          <cell r="AM377">
            <v>33755</v>
          </cell>
          <cell r="AN377">
            <v>0</v>
          </cell>
        </row>
        <row r="378">
          <cell r="A378" t="str">
            <v>14-6</v>
          </cell>
          <cell r="B378">
            <v>534</v>
          </cell>
          <cell r="D378" t="str">
            <v>통신기사2급</v>
          </cell>
          <cell r="E378">
            <v>0</v>
          </cell>
          <cell r="F378" t="str">
            <v>인</v>
          </cell>
          <cell r="V378" t="str">
            <v>=</v>
          </cell>
          <cell r="W378">
            <v>0.43</v>
          </cell>
          <cell r="AM378">
            <v>79642</v>
          </cell>
          <cell r="AN378">
            <v>0</v>
          </cell>
        </row>
        <row r="379">
          <cell r="A379" t="str">
            <v>14-7</v>
          </cell>
          <cell r="B379">
            <v>543</v>
          </cell>
          <cell r="D379" t="str">
            <v>다. 공구손료</v>
          </cell>
          <cell r="E379" t="str">
            <v>노무비x3%</v>
          </cell>
          <cell r="F379">
            <v>0</v>
          </cell>
          <cell r="AM379">
            <v>0</v>
          </cell>
          <cell r="AN379">
            <v>0</v>
          </cell>
        </row>
        <row r="380">
          <cell r="A380" t="str">
            <v>14-8</v>
          </cell>
          <cell r="B380">
            <v>517</v>
          </cell>
          <cell r="D380" t="str">
            <v>통신설비공</v>
          </cell>
          <cell r="E380">
            <v>0</v>
          </cell>
          <cell r="F380" t="str">
            <v>인</v>
          </cell>
          <cell r="H380">
            <v>1.2</v>
          </cell>
          <cell r="I380" t="str">
            <v>x</v>
          </cell>
          <cell r="J380">
            <v>0.03</v>
          </cell>
          <cell r="V380" t="str">
            <v>=</v>
          </cell>
          <cell r="W380">
            <v>0.03</v>
          </cell>
          <cell r="Y380" t="str">
            <v>기본</v>
          </cell>
          <cell r="Z380" t="str">
            <v>x</v>
          </cell>
          <cell r="AA380" t="str">
            <v>공구손료</v>
          </cell>
          <cell r="AM380">
            <v>64758</v>
          </cell>
          <cell r="AN380">
            <v>0</v>
          </cell>
        </row>
        <row r="381">
          <cell r="A381" t="str">
            <v>14-9</v>
          </cell>
          <cell r="B381">
            <v>534</v>
          </cell>
          <cell r="D381" t="str">
            <v>통신기사2급</v>
          </cell>
          <cell r="E381">
            <v>0</v>
          </cell>
          <cell r="F381" t="str">
            <v>인</v>
          </cell>
          <cell r="H381">
            <v>1</v>
          </cell>
          <cell r="I381" t="str">
            <v>x</v>
          </cell>
          <cell r="J381">
            <v>0.03</v>
          </cell>
          <cell r="V381" t="str">
            <v>=</v>
          </cell>
          <cell r="W381">
            <v>0.03</v>
          </cell>
          <cell r="Y381" t="str">
            <v>기본</v>
          </cell>
          <cell r="Z381" t="str">
            <v>x</v>
          </cell>
          <cell r="AA381" t="str">
            <v>공구손료</v>
          </cell>
          <cell r="AM381">
            <v>79642</v>
          </cell>
          <cell r="AN381">
            <v>0</v>
          </cell>
        </row>
        <row r="382">
          <cell r="AM382">
            <v>0</v>
          </cell>
          <cell r="AN382">
            <v>0</v>
          </cell>
        </row>
        <row r="383">
          <cell r="AM383">
            <v>0</v>
          </cell>
          <cell r="AN383">
            <v>0</v>
          </cell>
        </row>
        <row r="384">
          <cell r="AM384">
            <v>0</v>
          </cell>
          <cell r="AN384">
            <v>0</v>
          </cell>
        </row>
        <row r="385">
          <cell r="AM385">
            <v>0</v>
          </cell>
          <cell r="AN385">
            <v>0</v>
          </cell>
        </row>
        <row r="386">
          <cell r="AM386">
            <v>0</v>
          </cell>
          <cell r="AN386">
            <v>0</v>
          </cell>
        </row>
        <row r="387">
          <cell r="AM387">
            <v>0</v>
          </cell>
          <cell r="AN387">
            <v>0</v>
          </cell>
        </row>
        <row r="388">
          <cell r="AM388">
            <v>0</v>
          </cell>
          <cell r="AN388">
            <v>0</v>
          </cell>
        </row>
        <row r="389">
          <cell r="AM389">
            <v>0</v>
          </cell>
          <cell r="AN389">
            <v>0</v>
          </cell>
        </row>
        <row r="390">
          <cell r="AM390">
            <v>0</v>
          </cell>
          <cell r="AN390">
            <v>0</v>
          </cell>
        </row>
        <row r="391">
          <cell r="AM391">
            <v>0</v>
          </cell>
          <cell r="AN391">
            <v>0</v>
          </cell>
        </row>
        <row r="392">
          <cell r="AM392">
            <v>0</v>
          </cell>
          <cell r="AN392">
            <v>0</v>
          </cell>
        </row>
        <row r="393">
          <cell r="AM393">
            <v>0</v>
          </cell>
          <cell r="AN393">
            <v>0</v>
          </cell>
        </row>
        <row r="394">
          <cell r="AM394">
            <v>0</v>
          </cell>
          <cell r="AN394">
            <v>0</v>
          </cell>
        </row>
        <row r="395">
          <cell r="AM395">
            <v>0</v>
          </cell>
          <cell r="AN395">
            <v>0</v>
          </cell>
        </row>
        <row r="396">
          <cell r="AM396">
            <v>0</v>
          </cell>
          <cell r="AN396">
            <v>0</v>
          </cell>
        </row>
        <row r="397">
          <cell r="AM397">
            <v>0</v>
          </cell>
          <cell r="AN397">
            <v>0</v>
          </cell>
        </row>
        <row r="398">
          <cell r="AM398">
            <v>0</v>
          </cell>
          <cell r="AN398">
            <v>0</v>
          </cell>
        </row>
        <row r="399">
          <cell r="AM399">
            <v>0</v>
          </cell>
          <cell r="AN399">
            <v>0</v>
          </cell>
        </row>
        <row r="400">
          <cell r="AM400">
            <v>0</v>
          </cell>
          <cell r="AN400">
            <v>0</v>
          </cell>
        </row>
        <row r="401">
          <cell r="AM401">
            <v>0</v>
          </cell>
          <cell r="AN401">
            <v>0</v>
          </cell>
        </row>
        <row r="402">
          <cell r="AM402">
            <v>0</v>
          </cell>
          <cell r="AN402">
            <v>0</v>
          </cell>
        </row>
        <row r="403">
          <cell r="A403">
            <v>15</v>
          </cell>
          <cell r="C403">
            <v>15</v>
          </cell>
          <cell r="D403" t="str">
            <v>CABLE DUCT 신설</v>
          </cell>
          <cell r="E403" t="str">
            <v>W300xH100x2.0t</v>
          </cell>
          <cell r="F403" t="str">
            <v>m</v>
          </cell>
          <cell r="AM403">
            <v>0</v>
          </cell>
          <cell r="AN403">
            <v>0</v>
          </cell>
        </row>
        <row r="404">
          <cell r="A404" t="str">
            <v>15-1</v>
          </cell>
          <cell r="B404">
            <v>541</v>
          </cell>
          <cell r="D404" t="str">
            <v>가. 재료비</v>
          </cell>
          <cell r="E404">
            <v>0</v>
          </cell>
          <cell r="F404">
            <v>0</v>
          </cell>
          <cell r="AM404">
            <v>0</v>
          </cell>
          <cell r="AN404">
            <v>0</v>
          </cell>
        </row>
        <row r="405">
          <cell r="A405" t="str">
            <v>15-2</v>
          </cell>
          <cell r="B405">
            <v>717</v>
          </cell>
          <cell r="D405" t="str">
            <v>CABLE DUCT</v>
          </cell>
          <cell r="E405" t="str">
            <v>W300×H100×2.0t</v>
          </cell>
          <cell r="F405" t="str">
            <v>m</v>
          </cell>
          <cell r="W405">
            <v>1</v>
          </cell>
          <cell r="AM405">
            <v>23400</v>
          </cell>
          <cell r="AN405">
            <v>0</v>
          </cell>
        </row>
        <row r="406">
          <cell r="A406" t="str">
            <v>15-3</v>
          </cell>
          <cell r="B406">
            <v>715</v>
          </cell>
          <cell r="D406" t="str">
            <v>셋트앙카</v>
          </cell>
          <cell r="E406" t="str">
            <v>3/8"×75</v>
          </cell>
          <cell r="F406" t="str">
            <v>개</v>
          </cell>
          <cell r="W406">
            <v>2</v>
          </cell>
          <cell r="AM406">
            <v>68</v>
          </cell>
          <cell r="AN406">
            <v>0</v>
          </cell>
        </row>
        <row r="407">
          <cell r="A407" t="str">
            <v>15-4</v>
          </cell>
          <cell r="B407">
            <v>716</v>
          </cell>
          <cell r="D407" t="str">
            <v>달대볼트</v>
          </cell>
          <cell r="E407" t="str">
            <v>M10×1000</v>
          </cell>
          <cell r="F407" t="str">
            <v>개</v>
          </cell>
          <cell r="W407">
            <v>2</v>
          </cell>
          <cell r="AM407">
            <v>275</v>
          </cell>
          <cell r="AN407">
            <v>0</v>
          </cell>
        </row>
        <row r="408">
          <cell r="A408" t="str">
            <v>15-5</v>
          </cell>
          <cell r="B408">
            <v>542</v>
          </cell>
          <cell r="D408" t="str">
            <v>나. 노무비</v>
          </cell>
          <cell r="E408">
            <v>0</v>
          </cell>
          <cell r="F408">
            <v>0</v>
          </cell>
          <cell r="AL408" t="str">
            <v>전7-5</v>
          </cell>
          <cell r="AM408">
            <v>0</v>
          </cell>
          <cell r="AN408">
            <v>0</v>
          </cell>
        </row>
        <row r="409">
          <cell r="B409">
            <v>512</v>
          </cell>
          <cell r="D409" t="str">
            <v>내선전공</v>
          </cell>
          <cell r="E409">
            <v>0</v>
          </cell>
          <cell r="F409" t="str">
            <v>인</v>
          </cell>
          <cell r="H409">
            <v>0.5</v>
          </cell>
          <cell r="I409" t="str">
            <v>x</v>
          </cell>
          <cell r="J409">
            <v>1</v>
          </cell>
          <cell r="V409" t="str">
            <v>=</v>
          </cell>
          <cell r="W409">
            <v>0.5</v>
          </cell>
          <cell r="Y409" t="str">
            <v>기본</v>
          </cell>
          <cell r="Z409" t="str">
            <v>x</v>
          </cell>
          <cell r="AA409" t="str">
            <v>단위량</v>
          </cell>
          <cell r="AM409">
            <v>47911</v>
          </cell>
          <cell r="AN409">
            <v>0</v>
          </cell>
        </row>
        <row r="410">
          <cell r="B410">
            <v>518</v>
          </cell>
          <cell r="D410" t="str">
            <v>통신내선공</v>
          </cell>
          <cell r="E410">
            <v>0</v>
          </cell>
          <cell r="F410" t="str">
            <v>인</v>
          </cell>
          <cell r="H410">
            <v>0.08</v>
          </cell>
          <cell r="I410" t="str">
            <v>x</v>
          </cell>
          <cell r="J410">
            <v>2</v>
          </cell>
          <cell r="V410" t="str">
            <v>=</v>
          </cell>
          <cell r="W410">
            <v>0.16</v>
          </cell>
          <cell r="Y410" t="str">
            <v>기본</v>
          </cell>
          <cell r="Z410" t="str">
            <v>x</v>
          </cell>
          <cell r="AA410" t="str">
            <v>앙카수량</v>
          </cell>
          <cell r="AL410" t="str">
            <v>통3-61-사</v>
          </cell>
          <cell r="AM410">
            <v>60168</v>
          </cell>
          <cell r="AN410">
            <v>0</v>
          </cell>
        </row>
        <row r="411">
          <cell r="B411">
            <v>523</v>
          </cell>
          <cell r="D411" t="str">
            <v>보통인부</v>
          </cell>
          <cell r="E411">
            <v>0</v>
          </cell>
          <cell r="F411" t="str">
            <v>인</v>
          </cell>
          <cell r="H411">
            <v>3.5999999999999997E-2</v>
          </cell>
          <cell r="I411" t="str">
            <v>x</v>
          </cell>
          <cell r="J411">
            <v>2</v>
          </cell>
          <cell r="V411" t="str">
            <v>=</v>
          </cell>
          <cell r="W411">
            <v>7.0000000000000007E-2</v>
          </cell>
          <cell r="Y411" t="str">
            <v>기본</v>
          </cell>
          <cell r="Z411" t="str">
            <v>x</v>
          </cell>
          <cell r="AA411" t="str">
            <v>앙카수량</v>
          </cell>
          <cell r="AM411">
            <v>33755</v>
          </cell>
          <cell r="AN411">
            <v>0</v>
          </cell>
        </row>
        <row r="412">
          <cell r="B412">
            <v>544</v>
          </cell>
          <cell r="D412" t="str">
            <v>소    계</v>
          </cell>
          <cell r="E412">
            <v>0</v>
          </cell>
          <cell r="F412">
            <v>0</v>
          </cell>
          <cell r="AM412">
            <v>0</v>
          </cell>
          <cell r="AN412">
            <v>0</v>
          </cell>
        </row>
        <row r="413">
          <cell r="A413" t="str">
            <v>15-6</v>
          </cell>
          <cell r="B413">
            <v>512</v>
          </cell>
          <cell r="D413" t="str">
            <v>내선전공</v>
          </cell>
          <cell r="E413">
            <v>0</v>
          </cell>
          <cell r="F413" t="str">
            <v>인</v>
          </cell>
          <cell r="V413" t="str">
            <v>=</v>
          </cell>
          <cell r="W413">
            <v>0.5</v>
          </cell>
          <cell r="AM413">
            <v>47911</v>
          </cell>
          <cell r="AN413">
            <v>0</v>
          </cell>
        </row>
        <row r="414">
          <cell r="A414" t="str">
            <v>15-7</v>
          </cell>
          <cell r="B414">
            <v>518</v>
          </cell>
          <cell r="D414" t="str">
            <v>통신내선공</v>
          </cell>
          <cell r="E414">
            <v>0</v>
          </cell>
          <cell r="F414" t="str">
            <v>인</v>
          </cell>
          <cell r="V414" t="str">
            <v>=</v>
          </cell>
          <cell r="W414">
            <v>0.16</v>
          </cell>
          <cell r="AM414">
            <v>60168</v>
          </cell>
          <cell r="AN414">
            <v>0</v>
          </cell>
        </row>
        <row r="415">
          <cell r="A415" t="str">
            <v>15-8</v>
          </cell>
          <cell r="B415">
            <v>523</v>
          </cell>
          <cell r="D415" t="str">
            <v>보통인부</v>
          </cell>
          <cell r="E415">
            <v>0</v>
          </cell>
          <cell r="F415" t="str">
            <v>인</v>
          </cell>
          <cell r="V415" t="str">
            <v>=</v>
          </cell>
          <cell r="W415">
            <v>7.0000000000000007E-2</v>
          </cell>
          <cell r="AM415">
            <v>33755</v>
          </cell>
          <cell r="AN415">
            <v>0</v>
          </cell>
        </row>
        <row r="416">
          <cell r="A416" t="str">
            <v>15-9</v>
          </cell>
          <cell r="B416">
            <v>543</v>
          </cell>
          <cell r="D416" t="str">
            <v>다. 공구손료</v>
          </cell>
          <cell r="E416" t="str">
            <v>노무비x3%</v>
          </cell>
          <cell r="F416">
            <v>0</v>
          </cell>
          <cell r="AM416">
            <v>0</v>
          </cell>
          <cell r="AN416">
            <v>0</v>
          </cell>
        </row>
        <row r="417">
          <cell r="A417" t="str">
            <v>15-10</v>
          </cell>
          <cell r="B417">
            <v>512</v>
          </cell>
          <cell r="D417" t="str">
            <v>내선전공</v>
          </cell>
          <cell r="E417">
            <v>0</v>
          </cell>
          <cell r="F417" t="str">
            <v>인</v>
          </cell>
          <cell r="H417">
            <v>0.5</v>
          </cell>
          <cell r="I417" t="str">
            <v>x</v>
          </cell>
          <cell r="J417">
            <v>0.03</v>
          </cell>
          <cell r="V417" t="str">
            <v>=</v>
          </cell>
          <cell r="W417">
            <v>0.01</v>
          </cell>
          <cell r="Y417" t="str">
            <v>기본</v>
          </cell>
          <cell r="Z417" t="str">
            <v>x</v>
          </cell>
          <cell r="AA417" t="str">
            <v>공구손료</v>
          </cell>
          <cell r="AM417">
            <v>47911</v>
          </cell>
          <cell r="AN417">
            <v>0</v>
          </cell>
        </row>
        <row r="418">
          <cell r="A418" t="str">
            <v>15-11</v>
          </cell>
          <cell r="B418">
            <v>518</v>
          </cell>
          <cell r="D418" t="str">
            <v>통신내선공</v>
          </cell>
          <cell r="E418">
            <v>0</v>
          </cell>
          <cell r="F418" t="str">
            <v>인</v>
          </cell>
          <cell r="H418">
            <v>0.16</v>
          </cell>
          <cell r="I418" t="str">
            <v>x</v>
          </cell>
          <cell r="J418">
            <v>0.03</v>
          </cell>
          <cell r="V418" t="str">
            <v>=</v>
          </cell>
          <cell r="W418">
            <v>4.0000000000000001E-3</v>
          </cell>
          <cell r="Y418" t="str">
            <v>기본</v>
          </cell>
          <cell r="Z418" t="str">
            <v>x</v>
          </cell>
          <cell r="AA418" t="str">
            <v>공구손료</v>
          </cell>
          <cell r="AM418">
            <v>60168</v>
          </cell>
          <cell r="AN418">
            <v>0</v>
          </cell>
        </row>
        <row r="419">
          <cell r="AM419">
            <v>0</v>
          </cell>
          <cell r="AN419">
            <v>0</v>
          </cell>
        </row>
        <row r="420">
          <cell r="AM420">
            <v>0</v>
          </cell>
          <cell r="AN420">
            <v>0</v>
          </cell>
        </row>
        <row r="421">
          <cell r="AM421">
            <v>0</v>
          </cell>
          <cell r="AN421">
            <v>0</v>
          </cell>
        </row>
        <row r="422">
          <cell r="AM422">
            <v>0</v>
          </cell>
          <cell r="AN422">
            <v>0</v>
          </cell>
        </row>
        <row r="423">
          <cell r="AM423">
            <v>0</v>
          </cell>
          <cell r="AN423">
            <v>0</v>
          </cell>
        </row>
        <row r="424">
          <cell r="AM424">
            <v>0</v>
          </cell>
          <cell r="AN424">
            <v>0</v>
          </cell>
        </row>
        <row r="425">
          <cell r="AM425">
            <v>0</v>
          </cell>
          <cell r="AN425">
            <v>0</v>
          </cell>
        </row>
        <row r="426">
          <cell r="AM426">
            <v>0</v>
          </cell>
          <cell r="AN426">
            <v>0</v>
          </cell>
        </row>
        <row r="427">
          <cell r="AM427">
            <v>0</v>
          </cell>
          <cell r="AN427">
            <v>0</v>
          </cell>
        </row>
        <row r="428">
          <cell r="A428">
            <v>16</v>
          </cell>
          <cell r="C428">
            <v>16</v>
          </cell>
          <cell r="D428" t="str">
            <v>가입자증설카드</v>
          </cell>
          <cell r="E428" t="str">
            <v>16회선</v>
          </cell>
          <cell r="F428" t="str">
            <v>매</v>
          </cell>
          <cell r="AM428">
            <v>0</v>
          </cell>
          <cell r="AN428">
            <v>0</v>
          </cell>
        </row>
        <row r="429">
          <cell r="A429" t="str">
            <v>16-1</v>
          </cell>
          <cell r="B429">
            <v>541</v>
          </cell>
          <cell r="D429" t="str">
            <v>가. 재료비</v>
          </cell>
          <cell r="E429">
            <v>0</v>
          </cell>
          <cell r="F429">
            <v>0</v>
          </cell>
          <cell r="AM429">
            <v>0</v>
          </cell>
          <cell r="AN429">
            <v>0</v>
          </cell>
        </row>
        <row r="430">
          <cell r="A430" t="str">
            <v>16-2</v>
          </cell>
          <cell r="B430">
            <v>754</v>
          </cell>
          <cell r="D430" t="str">
            <v>가입자 증설카드</v>
          </cell>
          <cell r="E430" t="str">
            <v>16회선</v>
          </cell>
          <cell r="F430" t="str">
            <v>매</v>
          </cell>
          <cell r="V430" t="str">
            <v>=</v>
          </cell>
          <cell r="W430">
            <v>1</v>
          </cell>
          <cell r="AL430" t="str">
            <v>관  급</v>
          </cell>
          <cell r="AM430">
            <v>0</v>
          </cell>
          <cell r="AN430" t="str">
            <v>관 급</v>
          </cell>
        </row>
        <row r="431">
          <cell r="A431" t="str">
            <v>16-3</v>
          </cell>
          <cell r="B431">
            <v>542</v>
          </cell>
          <cell r="D431" t="str">
            <v>나. 노무비</v>
          </cell>
          <cell r="E431">
            <v>0</v>
          </cell>
          <cell r="F431">
            <v>0</v>
          </cell>
          <cell r="AL431" t="str">
            <v>통4-10</v>
          </cell>
          <cell r="AM431">
            <v>0</v>
          </cell>
          <cell r="AN431">
            <v>0</v>
          </cell>
        </row>
        <row r="432">
          <cell r="B432">
            <v>517</v>
          </cell>
          <cell r="D432" t="str">
            <v>통신설비공</v>
          </cell>
          <cell r="E432">
            <v>0</v>
          </cell>
          <cell r="F432" t="str">
            <v>인</v>
          </cell>
          <cell r="H432">
            <v>0.03</v>
          </cell>
          <cell r="V432" t="str">
            <v>=</v>
          </cell>
          <cell r="W432">
            <v>0.03</v>
          </cell>
          <cell r="AM432">
            <v>64758</v>
          </cell>
          <cell r="AN432">
            <v>0</v>
          </cell>
        </row>
        <row r="433">
          <cell r="B433">
            <v>523</v>
          </cell>
          <cell r="D433" t="str">
            <v>보통인부</v>
          </cell>
          <cell r="E433">
            <v>0</v>
          </cell>
          <cell r="F433" t="str">
            <v>인</v>
          </cell>
          <cell r="H433">
            <v>0.02</v>
          </cell>
          <cell r="V433" t="str">
            <v>=</v>
          </cell>
          <cell r="W433">
            <v>0.02</v>
          </cell>
          <cell r="AM433">
            <v>33755</v>
          </cell>
          <cell r="AN433">
            <v>0</v>
          </cell>
        </row>
        <row r="434">
          <cell r="B434">
            <v>544</v>
          </cell>
          <cell r="D434" t="str">
            <v>소    계</v>
          </cell>
          <cell r="E434">
            <v>0</v>
          </cell>
          <cell r="F434">
            <v>0</v>
          </cell>
          <cell r="AM434">
            <v>0</v>
          </cell>
          <cell r="AN434">
            <v>0</v>
          </cell>
        </row>
        <row r="435">
          <cell r="A435" t="str">
            <v>16-4</v>
          </cell>
          <cell r="B435">
            <v>517</v>
          </cell>
          <cell r="D435" t="str">
            <v>통신설비공</v>
          </cell>
          <cell r="E435">
            <v>0</v>
          </cell>
          <cell r="F435" t="str">
            <v>인</v>
          </cell>
          <cell r="V435" t="str">
            <v>=</v>
          </cell>
          <cell r="W435">
            <v>0.03</v>
          </cell>
          <cell r="AM435">
            <v>64758</v>
          </cell>
          <cell r="AN435">
            <v>0</v>
          </cell>
        </row>
        <row r="436">
          <cell r="A436" t="str">
            <v>16-5</v>
          </cell>
          <cell r="B436">
            <v>523</v>
          </cell>
          <cell r="D436" t="str">
            <v>보통인부</v>
          </cell>
          <cell r="E436">
            <v>0</v>
          </cell>
          <cell r="F436" t="str">
            <v>인</v>
          </cell>
          <cell r="V436" t="str">
            <v>=</v>
          </cell>
          <cell r="W436">
            <v>0.02</v>
          </cell>
          <cell r="AM436">
            <v>33755</v>
          </cell>
          <cell r="AN436">
            <v>0</v>
          </cell>
        </row>
        <row r="437">
          <cell r="A437" t="str">
            <v>16-6</v>
          </cell>
          <cell r="B437">
            <v>543</v>
          </cell>
          <cell r="D437" t="str">
            <v>다. 공구손료</v>
          </cell>
          <cell r="E437" t="str">
            <v>노무비x3%</v>
          </cell>
          <cell r="F437">
            <v>0</v>
          </cell>
          <cell r="AM437">
            <v>0</v>
          </cell>
          <cell r="AN437">
            <v>0</v>
          </cell>
        </row>
        <row r="438">
          <cell r="A438" t="str">
            <v>16-7</v>
          </cell>
          <cell r="B438">
            <v>517</v>
          </cell>
          <cell r="D438" t="str">
            <v>통신설비공</v>
          </cell>
          <cell r="E438">
            <v>0</v>
          </cell>
          <cell r="F438" t="str">
            <v>인</v>
          </cell>
          <cell r="H438">
            <v>0.03</v>
          </cell>
          <cell r="I438" t="str">
            <v>x</v>
          </cell>
          <cell r="J438">
            <v>0.03</v>
          </cell>
          <cell r="V438" t="str">
            <v>=</v>
          </cell>
          <cell r="W438">
            <v>8.9999999999999998E-4</v>
          </cell>
          <cell r="AM438">
            <v>64758</v>
          </cell>
          <cell r="AN438">
            <v>0</v>
          </cell>
        </row>
        <row r="439">
          <cell r="AM439">
            <v>0</v>
          </cell>
          <cell r="AN439">
            <v>0</v>
          </cell>
        </row>
        <row r="440">
          <cell r="AM440">
            <v>0</v>
          </cell>
          <cell r="AN440">
            <v>0</v>
          </cell>
        </row>
        <row r="441">
          <cell r="AM441">
            <v>0</v>
          </cell>
          <cell r="AN441">
            <v>0</v>
          </cell>
        </row>
        <row r="442">
          <cell r="AM442">
            <v>0</v>
          </cell>
          <cell r="AN442">
            <v>0</v>
          </cell>
        </row>
        <row r="443">
          <cell r="AM443">
            <v>0</v>
          </cell>
          <cell r="AN443">
            <v>0</v>
          </cell>
        </row>
        <row r="444">
          <cell r="AM444">
            <v>0</v>
          </cell>
          <cell r="AN444">
            <v>0</v>
          </cell>
        </row>
        <row r="445">
          <cell r="AM445">
            <v>0</v>
          </cell>
          <cell r="AN445">
            <v>0</v>
          </cell>
        </row>
        <row r="446">
          <cell r="AM446">
            <v>0</v>
          </cell>
          <cell r="AN446">
            <v>0</v>
          </cell>
        </row>
        <row r="447">
          <cell r="AM447">
            <v>0</v>
          </cell>
          <cell r="AN447">
            <v>0</v>
          </cell>
        </row>
        <row r="448">
          <cell r="AM448">
            <v>0</v>
          </cell>
          <cell r="AN448">
            <v>0</v>
          </cell>
        </row>
        <row r="449">
          <cell r="AM449">
            <v>0</v>
          </cell>
          <cell r="AN449">
            <v>0</v>
          </cell>
        </row>
        <row r="450">
          <cell r="AM450">
            <v>0</v>
          </cell>
          <cell r="AN450">
            <v>0</v>
          </cell>
        </row>
        <row r="451">
          <cell r="AM451">
            <v>0</v>
          </cell>
          <cell r="AN451">
            <v>0</v>
          </cell>
        </row>
        <row r="452">
          <cell r="AM452">
            <v>0</v>
          </cell>
          <cell r="AN452">
            <v>0</v>
          </cell>
        </row>
        <row r="453">
          <cell r="A453">
            <v>17</v>
          </cell>
          <cell r="C453">
            <v>17</v>
          </cell>
          <cell r="D453" t="str">
            <v>중계선 카드</v>
          </cell>
          <cell r="E453" t="str">
            <v>E1</v>
          </cell>
          <cell r="F453" t="str">
            <v>매</v>
          </cell>
          <cell r="AM453">
            <v>0</v>
          </cell>
          <cell r="AN453">
            <v>0</v>
          </cell>
        </row>
        <row r="454">
          <cell r="A454" t="str">
            <v>17-1</v>
          </cell>
          <cell r="B454">
            <v>541</v>
          </cell>
          <cell r="D454" t="str">
            <v>가. 재료비</v>
          </cell>
          <cell r="E454">
            <v>0</v>
          </cell>
          <cell r="F454">
            <v>0</v>
          </cell>
          <cell r="AM454">
            <v>0</v>
          </cell>
          <cell r="AN454">
            <v>0</v>
          </cell>
        </row>
        <row r="455">
          <cell r="A455" t="str">
            <v>17-2</v>
          </cell>
          <cell r="B455">
            <v>468</v>
          </cell>
          <cell r="D455" t="str">
            <v>중계선용카드</v>
          </cell>
          <cell r="E455" t="str">
            <v>E1</v>
          </cell>
          <cell r="F455" t="str">
            <v>매</v>
          </cell>
          <cell r="V455" t="str">
            <v>=</v>
          </cell>
          <cell r="W455">
            <v>1</v>
          </cell>
          <cell r="AL455" t="str">
            <v>관  급</v>
          </cell>
          <cell r="AM455">
            <v>0</v>
          </cell>
          <cell r="AN455" t="str">
            <v>관 급</v>
          </cell>
        </row>
        <row r="456">
          <cell r="A456" t="str">
            <v>17-3</v>
          </cell>
          <cell r="B456">
            <v>542</v>
          </cell>
          <cell r="D456" t="str">
            <v>나. 노무비</v>
          </cell>
          <cell r="E456">
            <v>0</v>
          </cell>
          <cell r="F456">
            <v>0</v>
          </cell>
          <cell r="AL456" t="str">
            <v>통4-10</v>
          </cell>
          <cell r="AM456">
            <v>0</v>
          </cell>
          <cell r="AN456">
            <v>0</v>
          </cell>
        </row>
        <row r="457">
          <cell r="D457" t="str">
            <v>1) I/O 장치 설치</v>
          </cell>
          <cell r="AM457">
            <v>0</v>
          </cell>
          <cell r="AN457">
            <v>0</v>
          </cell>
        </row>
        <row r="458">
          <cell r="B458">
            <v>517</v>
          </cell>
          <cell r="D458" t="str">
            <v>통신설비공</v>
          </cell>
          <cell r="E458">
            <v>0</v>
          </cell>
          <cell r="F458" t="str">
            <v>인</v>
          </cell>
          <cell r="H458">
            <v>0.03</v>
          </cell>
          <cell r="V458" t="str">
            <v>=</v>
          </cell>
          <cell r="W458">
            <v>0.03</v>
          </cell>
          <cell r="AM458">
            <v>64758</v>
          </cell>
          <cell r="AN458">
            <v>0</v>
          </cell>
        </row>
        <row r="459">
          <cell r="B459">
            <v>523</v>
          </cell>
          <cell r="D459" t="str">
            <v>보통인부</v>
          </cell>
          <cell r="E459">
            <v>0</v>
          </cell>
          <cell r="F459" t="str">
            <v>인</v>
          </cell>
          <cell r="H459">
            <v>0.02</v>
          </cell>
          <cell r="V459" t="str">
            <v>=</v>
          </cell>
          <cell r="W459">
            <v>0.02</v>
          </cell>
          <cell r="AM459">
            <v>33755</v>
          </cell>
          <cell r="AN459">
            <v>0</v>
          </cell>
        </row>
        <row r="460">
          <cell r="D460" t="str">
            <v>2) 출입중계시험</v>
          </cell>
          <cell r="AM460">
            <v>0</v>
          </cell>
          <cell r="AN460">
            <v>0</v>
          </cell>
        </row>
        <row r="461">
          <cell r="B461">
            <v>534</v>
          </cell>
          <cell r="D461" t="str">
            <v>통신기사2급</v>
          </cell>
          <cell r="E461">
            <v>0</v>
          </cell>
          <cell r="F461" t="str">
            <v>인</v>
          </cell>
          <cell r="H461">
            <v>7.0000000000000007E-2</v>
          </cell>
          <cell r="V461" t="str">
            <v>=</v>
          </cell>
          <cell r="W461">
            <v>7.0000000000000007E-2</v>
          </cell>
          <cell r="AM461">
            <v>79642</v>
          </cell>
          <cell r="AN461">
            <v>0</v>
          </cell>
        </row>
        <row r="462">
          <cell r="B462">
            <v>519</v>
          </cell>
          <cell r="D462" t="str">
            <v>통신케이블공</v>
          </cell>
          <cell r="E462">
            <v>0</v>
          </cell>
          <cell r="F462" t="str">
            <v>인</v>
          </cell>
          <cell r="H462">
            <v>0.104</v>
          </cell>
          <cell r="V462" t="str">
            <v>=</v>
          </cell>
          <cell r="W462">
            <v>0.104</v>
          </cell>
          <cell r="AM462">
            <v>75788</v>
          </cell>
          <cell r="AN462">
            <v>0</v>
          </cell>
        </row>
        <row r="463">
          <cell r="B463">
            <v>544</v>
          </cell>
          <cell r="D463" t="str">
            <v>소    계</v>
          </cell>
          <cell r="E463">
            <v>0</v>
          </cell>
          <cell r="F463">
            <v>0</v>
          </cell>
          <cell r="AM463">
            <v>0</v>
          </cell>
          <cell r="AN463">
            <v>0</v>
          </cell>
        </row>
        <row r="464">
          <cell r="A464" t="str">
            <v>17-4</v>
          </cell>
          <cell r="B464">
            <v>517</v>
          </cell>
          <cell r="D464" t="str">
            <v>통신설비공</v>
          </cell>
          <cell r="E464">
            <v>0</v>
          </cell>
          <cell r="F464" t="str">
            <v>인</v>
          </cell>
          <cell r="V464" t="str">
            <v>=</v>
          </cell>
          <cell r="W464">
            <v>0.03</v>
          </cell>
          <cell r="AM464">
            <v>64758</v>
          </cell>
          <cell r="AN464">
            <v>0</v>
          </cell>
        </row>
        <row r="465">
          <cell r="A465" t="str">
            <v>17-5</v>
          </cell>
          <cell r="B465">
            <v>523</v>
          </cell>
          <cell r="D465" t="str">
            <v>보통인부</v>
          </cell>
          <cell r="E465">
            <v>0</v>
          </cell>
          <cell r="F465" t="str">
            <v>인</v>
          </cell>
          <cell r="V465" t="str">
            <v>=</v>
          </cell>
          <cell r="W465">
            <v>0.02</v>
          </cell>
          <cell r="AM465">
            <v>33755</v>
          </cell>
          <cell r="AN465">
            <v>0</v>
          </cell>
        </row>
        <row r="466">
          <cell r="A466" t="str">
            <v>17-6</v>
          </cell>
          <cell r="B466">
            <v>534</v>
          </cell>
          <cell r="D466" t="str">
            <v>통신기사2급</v>
          </cell>
          <cell r="E466">
            <v>0</v>
          </cell>
          <cell r="F466" t="str">
            <v>인</v>
          </cell>
          <cell r="V466" t="str">
            <v>=</v>
          </cell>
          <cell r="W466">
            <v>7.0000000000000007E-2</v>
          </cell>
          <cell r="AM466">
            <v>79642</v>
          </cell>
          <cell r="AN466">
            <v>0</v>
          </cell>
        </row>
        <row r="467">
          <cell r="A467" t="str">
            <v>17-7</v>
          </cell>
          <cell r="B467">
            <v>519</v>
          </cell>
          <cell r="D467" t="str">
            <v>통신케이블공</v>
          </cell>
          <cell r="E467">
            <v>0</v>
          </cell>
          <cell r="F467" t="str">
            <v>인</v>
          </cell>
          <cell r="V467" t="str">
            <v>=</v>
          </cell>
          <cell r="W467">
            <v>0.1</v>
          </cell>
          <cell r="AM467">
            <v>75788</v>
          </cell>
          <cell r="AN467">
            <v>0</v>
          </cell>
        </row>
        <row r="468">
          <cell r="A468" t="str">
            <v>17-8</v>
          </cell>
          <cell r="B468">
            <v>543</v>
          </cell>
          <cell r="D468" t="str">
            <v>다. 공구손료</v>
          </cell>
          <cell r="E468" t="str">
            <v>노무비x3%</v>
          </cell>
          <cell r="F468">
            <v>0</v>
          </cell>
          <cell r="AM468">
            <v>0</v>
          </cell>
          <cell r="AN468">
            <v>0</v>
          </cell>
        </row>
        <row r="469">
          <cell r="A469" t="str">
            <v>17-9</v>
          </cell>
          <cell r="B469">
            <v>517</v>
          </cell>
          <cell r="D469" t="str">
            <v>통신설비공</v>
          </cell>
          <cell r="E469">
            <v>0</v>
          </cell>
          <cell r="F469" t="str">
            <v>인</v>
          </cell>
          <cell r="H469">
            <v>0.03</v>
          </cell>
          <cell r="I469" t="str">
            <v>x</v>
          </cell>
          <cell r="J469">
            <v>0.03</v>
          </cell>
          <cell r="V469" t="str">
            <v>=</v>
          </cell>
          <cell r="W469">
            <v>8.9999999999999998E-4</v>
          </cell>
          <cell r="AM469">
            <v>64758</v>
          </cell>
          <cell r="AN469">
            <v>0</v>
          </cell>
        </row>
        <row r="470">
          <cell r="A470" t="str">
            <v>17-10</v>
          </cell>
          <cell r="B470">
            <v>534</v>
          </cell>
          <cell r="D470" t="str">
            <v>통신기사2급</v>
          </cell>
          <cell r="E470">
            <v>0</v>
          </cell>
          <cell r="F470" t="str">
            <v>인</v>
          </cell>
          <cell r="H470">
            <v>7.0000000000000007E-2</v>
          </cell>
          <cell r="I470" t="str">
            <v>x</v>
          </cell>
          <cell r="J470">
            <v>0.03</v>
          </cell>
          <cell r="V470" t="str">
            <v>=</v>
          </cell>
          <cell r="W470">
            <v>2E-3</v>
          </cell>
          <cell r="AM470">
            <v>79642</v>
          </cell>
          <cell r="AN470">
            <v>0</v>
          </cell>
        </row>
        <row r="471">
          <cell r="A471" t="str">
            <v>17-11</v>
          </cell>
          <cell r="B471">
            <v>519</v>
          </cell>
          <cell r="D471" t="str">
            <v>통신케이블공</v>
          </cell>
          <cell r="E471">
            <v>0</v>
          </cell>
          <cell r="F471" t="str">
            <v>인</v>
          </cell>
          <cell r="H471">
            <v>0.1</v>
          </cell>
          <cell r="I471" t="str">
            <v>x</v>
          </cell>
          <cell r="J471">
            <v>0.03</v>
          </cell>
          <cell r="V471" t="str">
            <v>=</v>
          </cell>
          <cell r="W471">
            <v>3.0000000000000001E-3</v>
          </cell>
          <cell r="AM471">
            <v>75788</v>
          </cell>
          <cell r="AN471">
            <v>0</v>
          </cell>
        </row>
        <row r="472">
          <cell r="AM472">
            <v>0</v>
          </cell>
          <cell r="AN472">
            <v>0</v>
          </cell>
        </row>
        <row r="473">
          <cell r="AM473">
            <v>0</v>
          </cell>
          <cell r="AN473">
            <v>0</v>
          </cell>
        </row>
        <row r="474">
          <cell r="AM474">
            <v>0</v>
          </cell>
          <cell r="AN474">
            <v>0</v>
          </cell>
        </row>
        <row r="475">
          <cell r="AM475">
            <v>0</v>
          </cell>
          <cell r="AN475">
            <v>0</v>
          </cell>
        </row>
        <row r="476">
          <cell r="AM476">
            <v>0</v>
          </cell>
          <cell r="AN476">
            <v>0</v>
          </cell>
        </row>
        <row r="477">
          <cell r="AM477">
            <v>0</v>
          </cell>
          <cell r="AN477">
            <v>0</v>
          </cell>
        </row>
        <row r="478">
          <cell r="A478">
            <v>18</v>
          </cell>
          <cell r="C478">
            <v>18</v>
          </cell>
          <cell r="D478" t="str">
            <v>교환기 신설</v>
          </cell>
          <cell r="E478" t="str">
            <v>300회선</v>
          </cell>
          <cell r="F478" t="str">
            <v>대</v>
          </cell>
          <cell r="AM478">
            <v>0</v>
          </cell>
          <cell r="AN478">
            <v>0</v>
          </cell>
        </row>
        <row r="479">
          <cell r="A479" t="str">
            <v>18-1</v>
          </cell>
          <cell r="B479">
            <v>541</v>
          </cell>
          <cell r="D479" t="str">
            <v>가. 재료비</v>
          </cell>
          <cell r="E479">
            <v>0</v>
          </cell>
          <cell r="F479">
            <v>0</v>
          </cell>
          <cell r="AM479">
            <v>0</v>
          </cell>
          <cell r="AN479">
            <v>0</v>
          </cell>
        </row>
        <row r="480">
          <cell r="A480" t="str">
            <v>18-2</v>
          </cell>
          <cell r="B480">
            <v>756</v>
          </cell>
          <cell r="D480" t="str">
            <v>교환기</v>
          </cell>
          <cell r="E480" t="str">
            <v>300회선</v>
          </cell>
          <cell r="F480" t="str">
            <v>대</v>
          </cell>
          <cell r="H480">
            <v>1</v>
          </cell>
          <cell r="V480" t="str">
            <v>=</v>
          </cell>
          <cell r="W480">
            <v>1</v>
          </cell>
          <cell r="Y480" t="str">
            <v>기본</v>
          </cell>
          <cell r="AL480" t="str">
            <v>관  급</v>
          </cell>
          <cell r="AM480">
            <v>0</v>
          </cell>
          <cell r="AN480" t="str">
            <v>관 급</v>
          </cell>
        </row>
        <row r="481">
          <cell r="A481" t="str">
            <v>18-3</v>
          </cell>
          <cell r="B481">
            <v>751</v>
          </cell>
          <cell r="D481" t="str">
            <v>앙카볼트</v>
          </cell>
          <cell r="E481" t="str">
            <v>(5/8")M16xL400</v>
          </cell>
          <cell r="F481" t="str">
            <v>개</v>
          </cell>
          <cell r="H481">
            <v>4</v>
          </cell>
          <cell r="V481" t="str">
            <v>=</v>
          </cell>
          <cell r="W481">
            <v>4</v>
          </cell>
          <cell r="Y481" t="str">
            <v>기본</v>
          </cell>
          <cell r="AM481">
            <v>517</v>
          </cell>
          <cell r="AN481">
            <v>0</v>
          </cell>
        </row>
        <row r="503">
          <cell r="A503">
            <v>19</v>
          </cell>
          <cell r="C503">
            <v>19</v>
          </cell>
          <cell r="D503" t="str">
            <v>TALK-BACK신설</v>
          </cell>
          <cell r="E503" t="str">
            <v>모장치(12회로)</v>
          </cell>
          <cell r="F503" t="str">
            <v>대</v>
          </cell>
          <cell r="AM503">
            <v>0</v>
          </cell>
          <cell r="AN503">
            <v>0</v>
          </cell>
        </row>
        <row r="504">
          <cell r="A504" t="str">
            <v>19-1</v>
          </cell>
          <cell r="B504">
            <v>541</v>
          </cell>
          <cell r="D504" t="str">
            <v>가. 재료비</v>
          </cell>
          <cell r="E504">
            <v>0</v>
          </cell>
          <cell r="F504">
            <v>0</v>
          </cell>
          <cell r="AM504">
            <v>0</v>
          </cell>
          <cell r="AN504">
            <v>0</v>
          </cell>
        </row>
        <row r="505">
          <cell r="A505" t="str">
            <v>19-2</v>
          </cell>
          <cell r="B505">
            <v>755</v>
          </cell>
          <cell r="D505" t="str">
            <v>TALK-BACK</v>
          </cell>
          <cell r="E505" t="str">
            <v>TR30W, 12회로</v>
          </cell>
          <cell r="F505" t="str">
            <v>대</v>
          </cell>
          <cell r="V505" t="str">
            <v>=</v>
          </cell>
          <cell r="W505">
            <v>1</v>
          </cell>
          <cell r="AM505">
            <v>5600000</v>
          </cell>
          <cell r="AN505">
            <v>0</v>
          </cell>
        </row>
        <row r="506">
          <cell r="A506" t="str">
            <v>19-3</v>
          </cell>
          <cell r="B506">
            <v>542</v>
          </cell>
          <cell r="D506" t="str">
            <v>나. 노무비</v>
          </cell>
          <cell r="E506">
            <v>0</v>
          </cell>
          <cell r="F506">
            <v>0</v>
          </cell>
          <cell r="AL506" t="str">
            <v>통3-29</v>
          </cell>
          <cell r="AM506">
            <v>0</v>
          </cell>
          <cell r="AN506">
            <v>0</v>
          </cell>
        </row>
        <row r="507">
          <cell r="B507">
            <v>517</v>
          </cell>
          <cell r="D507" t="str">
            <v>통신설비공</v>
          </cell>
          <cell r="E507">
            <v>0</v>
          </cell>
          <cell r="F507" t="str">
            <v>인</v>
          </cell>
          <cell r="V507" t="str">
            <v>=</v>
          </cell>
          <cell r="W507">
            <v>2</v>
          </cell>
          <cell r="AM507">
            <v>64758</v>
          </cell>
          <cell r="AN507">
            <v>0</v>
          </cell>
        </row>
        <row r="508">
          <cell r="B508">
            <v>518</v>
          </cell>
          <cell r="D508" t="str">
            <v>통신내선공</v>
          </cell>
          <cell r="E508">
            <v>0</v>
          </cell>
          <cell r="F508" t="str">
            <v>인</v>
          </cell>
          <cell r="V508" t="str">
            <v>=</v>
          </cell>
          <cell r="W508">
            <v>1</v>
          </cell>
          <cell r="AM508">
            <v>60168</v>
          </cell>
          <cell r="AN508">
            <v>0</v>
          </cell>
        </row>
        <row r="509">
          <cell r="B509">
            <v>544</v>
          </cell>
          <cell r="D509" t="str">
            <v>소    계</v>
          </cell>
          <cell r="E509">
            <v>0</v>
          </cell>
          <cell r="F509">
            <v>0</v>
          </cell>
          <cell r="AM509">
            <v>0</v>
          </cell>
          <cell r="AN509">
            <v>0</v>
          </cell>
        </row>
        <row r="510">
          <cell r="A510" t="str">
            <v>19-4</v>
          </cell>
          <cell r="B510">
            <v>517</v>
          </cell>
          <cell r="D510" t="str">
            <v>통신설비공</v>
          </cell>
          <cell r="E510">
            <v>0</v>
          </cell>
          <cell r="F510" t="str">
            <v>인</v>
          </cell>
          <cell r="V510" t="str">
            <v>=</v>
          </cell>
          <cell r="W510">
            <v>2</v>
          </cell>
          <cell r="AM510">
            <v>64758</v>
          </cell>
          <cell r="AN510">
            <v>0</v>
          </cell>
        </row>
        <row r="511">
          <cell r="A511" t="str">
            <v>19-5</v>
          </cell>
          <cell r="B511">
            <v>518</v>
          </cell>
          <cell r="D511" t="str">
            <v>통신내선공</v>
          </cell>
          <cell r="E511">
            <v>0</v>
          </cell>
          <cell r="F511" t="str">
            <v>인</v>
          </cell>
          <cell r="V511" t="str">
            <v>=</v>
          </cell>
          <cell r="W511">
            <v>1</v>
          </cell>
          <cell r="AM511">
            <v>60168</v>
          </cell>
          <cell r="AN511">
            <v>0</v>
          </cell>
        </row>
        <row r="512">
          <cell r="A512" t="str">
            <v>19-6</v>
          </cell>
          <cell r="B512">
            <v>543</v>
          </cell>
          <cell r="D512" t="str">
            <v>다. 공구손료</v>
          </cell>
          <cell r="E512" t="str">
            <v>노무비x3%</v>
          </cell>
          <cell r="F512">
            <v>0</v>
          </cell>
          <cell r="AM512">
            <v>0</v>
          </cell>
          <cell r="AN512">
            <v>0</v>
          </cell>
        </row>
        <row r="513">
          <cell r="A513" t="str">
            <v>19-7</v>
          </cell>
          <cell r="B513">
            <v>517</v>
          </cell>
          <cell r="D513" t="str">
            <v>통신설비공</v>
          </cell>
          <cell r="E513">
            <v>0</v>
          </cell>
          <cell r="F513" t="str">
            <v>인</v>
          </cell>
          <cell r="H513">
            <v>2</v>
          </cell>
          <cell r="I513" t="str">
            <v>x</v>
          </cell>
          <cell r="J513">
            <v>0.03</v>
          </cell>
          <cell r="V513" t="str">
            <v>=</v>
          </cell>
          <cell r="W513">
            <v>0.06</v>
          </cell>
          <cell r="Y513" t="str">
            <v>기본</v>
          </cell>
          <cell r="Z513" t="str">
            <v>x</v>
          </cell>
          <cell r="AA513" t="str">
            <v>공구손료</v>
          </cell>
          <cell r="AM513">
            <v>64758</v>
          </cell>
          <cell r="AN513">
            <v>0</v>
          </cell>
        </row>
        <row r="514">
          <cell r="A514" t="str">
            <v>19-8</v>
          </cell>
          <cell r="B514">
            <v>518</v>
          </cell>
          <cell r="D514" t="str">
            <v>통신내선공</v>
          </cell>
          <cell r="E514">
            <v>0</v>
          </cell>
          <cell r="F514" t="str">
            <v>인</v>
          </cell>
          <cell r="H514">
            <v>1</v>
          </cell>
          <cell r="I514" t="str">
            <v>x</v>
          </cell>
          <cell r="J514">
            <v>0.03</v>
          </cell>
          <cell r="V514" t="str">
            <v>=</v>
          </cell>
          <cell r="W514">
            <v>0.03</v>
          </cell>
          <cell r="Y514" t="str">
            <v>기본</v>
          </cell>
          <cell r="Z514" t="str">
            <v>x</v>
          </cell>
          <cell r="AA514" t="str">
            <v>공구손료</v>
          </cell>
          <cell r="AM514">
            <v>60168</v>
          </cell>
          <cell r="AN514">
            <v>0</v>
          </cell>
        </row>
        <row r="515">
          <cell r="AM515">
            <v>0</v>
          </cell>
          <cell r="AN515">
            <v>0</v>
          </cell>
        </row>
        <row r="516">
          <cell r="AM516">
            <v>0</v>
          </cell>
          <cell r="AN516">
            <v>0</v>
          </cell>
        </row>
        <row r="517">
          <cell r="AM517">
            <v>0</v>
          </cell>
          <cell r="AN517">
            <v>0</v>
          </cell>
        </row>
        <row r="518">
          <cell r="AM518">
            <v>0</v>
          </cell>
          <cell r="AN518">
            <v>0</v>
          </cell>
        </row>
        <row r="519">
          <cell r="AM519">
            <v>0</v>
          </cell>
          <cell r="AN519">
            <v>0</v>
          </cell>
        </row>
        <row r="520">
          <cell r="AM520">
            <v>0</v>
          </cell>
          <cell r="AN520">
            <v>0</v>
          </cell>
        </row>
        <row r="521">
          <cell r="AM521">
            <v>0</v>
          </cell>
          <cell r="AN521">
            <v>0</v>
          </cell>
        </row>
        <row r="522">
          <cell r="AM522">
            <v>0</v>
          </cell>
          <cell r="AN522">
            <v>0</v>
          </cell>
        </row>
        <row r="523">
          <cell r="AM523">
            <v>0</v>
          </cell>
          <cell r="AN523">
            <v>0</v>
          </cell>
        </row>
        <row r="524">
          <cell r="AM524">
            <v>0</v>
          </cell>
          <cell r="AN524">
            <v>0</v>
          </cell>
        </row>
        <row r="525">
          <cell r="AM525">
            <v>0</v>
          </cell>
          <cell r="AN525">
            <v>0</v>
          </cell>
        </row>
        <row r="526">
          <cell r="AM526">
            <v>0</v>
          </cell>
          <cell r="AN526">
            <v>0</v>
          </cell>
        </row>
        <row r="527">
          <cell r="AM527">
            <v>0</v>
          </cell>
          <cell r="AN527">
            <v>0</v>
          </cell>
        </row>
        <row r="528">
          <cell r="A528">
            <v>20</v>
          </cell>
          <cell r="C528">
            <v>20</v>
          </cell>
          <cell r="D528" t="str">
            <v>TALK-BACK신설</v>
          </cell>
          <cell r="E528" t="str">
            <v>자장치
(5W, 기초대형)</v>
          </cell>
          <cell r="F528" t="str">
            <v>대</v>
          </cell>
          <cell r="AM528">
            <v>0</v>
          </cell>
          <cell r="AN528">
            <v>0</v>
          </cell>
        </row>
        <row r="529">
          <cell r="A529" t="str">
            <v>20-1</v>
          </cell>
          <cell r="B529">
            <v>541</v>
          </cell>
          <cell r="D529" t="str">
            <v>가. 재료비</v>
          </cell>
          <cell r="E529">
            <v>0</v>
          </cell>
          <cell r="F529">
            <v>0</v>
          </cell>
          <cell r="AM529">
            <v>0</v>
          </cell>
          <cell r="AN529">
            <v>0</v>
          </cell>
        </row>
        <row r="530">
          <cell r="A530" t="str">
            <v>20-2</v>
          </cell>
          <cell r="B530">
            <v>120</v>
          </cell>
          <cell r="D530" t="str">
            <v>백관</v>
          </cell>
          <cell r="E530" t="str">
            <v>Φ100mm</v>
          </cell>
          <cell r="F530" t="str">
            <v>m</v>
          </cell>
          <cell r="V530" t="str">
            <v>=</v>
          </cell>
          <cell r="W530">
            <v>0.15</v>
          </cell>
          <cell r="Y530" t="str">
            <v>기본</v>
          </cell>
          <cell r="AM530">
            <v>7025</v>
          </cell>
          <cell r="AN530">
            <v>0</v>
          </cell>
        </row>
        <row r="531">
          <cell r="A531" t="str">
            <v>20-3</v>
          </cell>
          <cell r="B531">
            <v>759</v>
          </cell>
          <cell r="D531" t="str">
            <v>백관</v>
          </cell>
          <cell r="E531" t="str">
            <v>Φ80㎜</v>
          </cell>
          <cell r="F531" t="str">
            <v>m</v>
          </cell>
          <cell r="V531" t="str">
            <v>=</v>
          </cell>
          <cell r="W531">
            <v>1.7</v>
          </cell>
          <cell r="Y531" t="str">
            <v>기본</v>
          </cell>
          <cell r="AM531">
            <v>4929</v>
          </cell>
          <cell r="AN531">
            <v>0</v>
          </cell>
        </row>
        <row r="532">
          <cell r="A532" t="str">
            <v>20-4</v>
          </cell>
          <cell r="B532">
            <v>760</v>
          </cell>
          <cell r="D532" t="str">
            <v>육각볼트</v>
          </cell>
          <cell r="E532" t="str">
            <v>M12xL35</v>
          </cell>
          <cell r="F532" t="str">
            <v>개</v>
          </cell>
          <cell r="V532" t="str">
            <v>=</v>
          </cell>
          <cell r="W532">
            <v>5</v>
          </cell>
          <cell r="Y532" t="str">
            <v>기본</v>
          </cell>
          <cell r="AM532">
            <v>47</v>
          </cell>
          <cell r="AN532">
            <v>0</v>
          </cell>
        </row>
        <row r="533">
          <cell r="A533" t="str">
            <v>20-5</v>
          </cell>
          <cell r="B533">
            <v>62</v>
          </cell>
          <cell r="D533" t="str">
            <v>너트</v>
          </cell>
          <cell r="E533" t="str">
            <v>M12</v>
          </cell>
          <cell r="F533" t="str">
            <v>개</v>
          </cell>
          <cell r="V533" t="str">
            <v>=</v>
          </cell>
          <cell r="W533">
            <v>5</v>
          </cell>
          <cell r="Y533" t="str">
            <v>기본</v>
          </cell>
          <cell r="AM533">
            <v>20</v>
          </cell>
          <cell r="AN533">
            <v>0</v>
          </cell>
        </row>
        <row r="534">
          <cell r="A534" t="str">
            <v>20-6</v>
          </cell>
          <cell r="B534">
            <v>761</v>
          </cell>
          <cell r="D534" t="str">
            <v>밴드</v>
          </cell>
          <cell r="E534">
            <v>0</v>
          </cell>
          <cell r="F534" t="str">
            <v>개</v>
          </cell>
          <cell r="V534" t="str">
            <v>=</v>
          </cell>
          <cell r="W534">
            <v>1</v>
          </cell>
          <cell r="Y534" t="str">
            <v>기본</v>
          </cell>
          <cell r="AM534">
            <v>1100</v>
          </cell>
          <cell r="AN534">
            <v>0</v>
          </cell>
        </row>
        <row r="535">
          <cell r="A535" t="str">
            <v>20-7</v>
          </cell>
          <cell r="B535">
            <v>762</v>
          </cell>
          <cell r="D535" t="str">
            <v>볼트</v>
          </cell>
          <cell r="E535" t="str">
            <v>M24xL200</v>
          </cell>
          <cell r="F535" t="str">
            <v>개</v>
          </cell>
          <cell r="V535" t="str">
            <v>=</v>
          </cell>
          <cell r="W535">
            <v>4</v>
          </cell>
          <cell r="Y535" t="str">
            <v>기본</v>
          </cell>
          <cell r="AM535">
            <v>720</v>
          </cell>
          <cell r="AN535">
            <v>0</v>
          </cell>
        </row>
        <row r="536">
          <cell r="A536" t="str">
            <v>20-8</v>
          </cell>
          <cell r="B536">
            <v>63</v>
          </cell>
          <cell r="D536" t="str">
            <v>너트</v>
          </cell>
          <cell r="E536" t="str">
            <v>M16</v>
          </cell>
          <cell r="F536" t="str">
            <v>개</v>
          </cell>
          <cell r="V536" t="str">
            <v>=</v>
          </cell>
          <cell r="W536">
            <v>4</v>
          </cell>
          <cell r="Y536" t="str">
            <v>기본</v>
          </cell>
          <cell r="AM536">
            <v>33</v>
          </cell>
          <cell r="AN536">
            <v>0</v>
          </cell>
        </row>
        <row r="537">
          <cell r="A537" t="str">
            <v>20-9</v>
          </cell>
          <cell r="B537">
            <v>173</v>
          </cell>
          <cell r="D537" t="str">
            <v>스프링 와샤</v>
          </cell>
          <cell r="E537" t="str">
            <v>M16</v>
          </cell>
          <cell r="F537" t="str">
            <v>개</v>
          </cell>
          <cell r="V537" t="str">
            <v>=</v>
          </cell>
          <cell r="W537">
            <v>4</v>
          </cell>
          <cell r="Y537" t="str">
            <v>기본</v>
          </cell>
          <cell r="AM537">
            <v>10</v>
          </cell>
          <cell r="AN537">
            <v>0</v>
          </cell>
        </row>
        <row r="538">
          <cell r="A538" t="str">
            <v>20-10</v>
          </cell>
          <cell r="B538">
            <v>400</v>
          </cell>
          <cell r="D538" t="str">
            <v>HI-PVC 전선관</v>
          </cell>
          <cell r="E538" t="str">
            <v>Φ82㎜</v>
          </cell>
          <cell r="F538" t="str">
            <v>m</v>
          </cell>
          <cell r="V538" t="str">
            <v>=</v>
          </cell>
          <cell r="W538">
            <v>0.8</v>
          </cell>
          <cell r="Y538" t="str">
            <v>기본</v>
          </cell>
          <cell r="AM538">
            <v>3287</v>
          </cell>
          <cell r="AN538">
            <v>0</v>
          </cell>
        </row>
        <row r="539">
          <cell r="A539" t="str">
            <v>20-11</v>
          </cell>
          <cell r="B539">
            <v>73</v>
          </cell>
          <cell r="D539" t="str">
            <v>노말밴드</v>
          </cell>
          <cell r="E539" t="str">
            <v>HI Φ82mm</v>
          </cell>
          <cell r="F539" t="str">
            <v>개</v>
          </cell>
          <cell r="V539" t="str">
            <v>=</v>
          </cell>
          <cell r="W539">
            <v>1</v>
          </cell>
          <cell r="Y539" t="str">
            <v>기본</v>
          </cell>
          <cell r="AM539">
            <v>10685</v>
          </cell>
          <cell r="AN539">
            <v>0</v>
          </cell>
        </row>
        <row r="540">
          <cell r="A540" t="str">
            <v>20-12</v>
          </cell>
          <cell r="B540">
            <v>341</v>
          </cell>
          <cell r="D540" t="str">
            <v>보조강판</v>
          </cell>
          <cell r="E540" t="str">
            <v>6t</v>
          </cell>
          <cell r="F540" t="str">
            <v>㎏</v>
          </cell>
          <cell r="V540" t="str">
            <v>=</v>
          </cell>
          <cell r="W540">
            <v>3.94</v>
          </cell>
          <cell r="Y540" t="str">
            <v>기본</v>
          </cell>
          <cell r="AM540">
            <v>305</v>
          </cell>
          <cell r="AN540">
            <v>0</v>
          </cell>
        </row>
        <row r="541">
          <cell r="A541" t="str">
            <v>20-13</v>
          </cell>
          <cell r="B541">
            <v>342</v>
          </cell>
          <cell r="D541" t="str">
            <v>강판</v>
          </cell>
          <cell r="E541" t="str">
            <v>9t</v>
          </cell>
          <cell r="F541" t="str">
            <v>㎏</v>
          </cell>
          <cell r="V541" t="str">
            <v>=</v>
          </cell>
          <cell r="W541">
            <v>5.68</v>
          </cell>
          <cell r="Y541" t="str">
            <v>기본</v>
          </cell>
          <cell r="AM541">
            <v>310</v>
          </cell>
          <cell r="AN541">
            <v>0</v>
          </cell>
        </row>
        <row r="542">
          <cell r="A542" t="str">
            <v>20-14</v>
          </cell>
          <cell r="B542">
            <v>126</v>
          </cell>
          <cell r="D542" t="str">
            <v>보통합판</v>
          </cell>
          <cell r="E542" t="str">
            <v>12x1210x2420</v>
          </cell>
          <cell r="F542" t="str">
            <v>매</v>
          </cell>
          <cell r="H542">
            <v>1.03</v>
          </cell>
          <cell r="I542" t="str">
            <v>x</v>
          </cell>
          <cell r="J542">
            <v>0.40100000000000002</v>
          </cell>
          <cell r="K542" t="str">
            <v>x</v>
          </cell>
          <cell r="M542">
            <v>1.2</v>
          </cell>
          <cell r="V542" t="str">
            <v>=</v>
          </cell>
          <cell r="W542">
            <v>0.49</v>
          </cell>
          <cell r="Y542" t="str">
            <v>기본</v>
          </cell>
          <cell r="Z542" t="str">
            <v>X</v>
          </cell>
          <cell r="AA542" t="str">
            <v>사용횟수</v>
          </cell>
          <cell r="AB542" t="str">
            <v>X</v>
          </cell>
          <cell r="AD542" t="str">
            <v>거푸집량</v>
          </cell>
          <cell r="AM542">
            <v>16000</v>
          </cell>
          <cell r="AN542">
            <v>0</v>
          </cell>
        </row>
        <row r="543">
          <cell r="A543" t="str">
            <v>20-15</v>
          </cell>
          <cell r="B543">
            <v>14</v>
          </cell>
          <cell r="D543" t="str">
            <v>각재</v>
          </cell>
          <cell r="E543" t="str">
            <v>외송</v>
          </cell>
          <cell r="F543" t="str">
            <v>㎥</v>
          </cell>
          <cell r="H543">
            <v>3.7999999999999999E-2</v>
          </cell>
          <cell r="I543" t="str">
            <v>x</v>
          </cell>
          <cell r="J543">
            <v>0.40100000000000002</v>
          </cell>
          <cell r="K543" t="str">
            <v>x</v>
          </cell>
          <cell r="M543">
            <v>1.2</v>
          </cell>
          <cell r="V543" t="str">
            <v>=</v>
          </cell>
          <cell r="W543">
            <v>0.01</v>
          </cell>
          <cell r="Y543" t="str">
            <v>기본</v>
          </cell>
          <cell r="Z543" t="str">
            <v>X</v>
          </cell>
          <cell r="AA543" t="str">
            <v>사용횟수</v>
          </cell>
          <cell r="AB543" t="str">
            <v>X</v>
          </cell>
          <cell r="AD543" t="str">
            <v>거푸집량</v>
          </cell>
          <cell r="AM543">
            <v>171467</v>
          </cell>
          <cell r="AN543">
            <v>0</v>
          </cell>
        </row>
        <row r="544">
          <cell r="A544" t="str">
            <v>20-16</v>
          </cell>
          <cell r="B544">
            <v>162</v>
          </cell>
          <cell r="D544" t="str">
            <v>소철선</v>
          </cell>
          <cell r="E544" t="str">
            <v>#8</v>
          </cell>
          <cell r="F544" t="str">
            <v>㎏</v>
          </cell>
          <cell r="H544">
            <v>0.28999999999999998</v>
          </cell>
          <cell r="I544" t="str">
            <v>x</v>
          </cell>
          <cell r="J544">
            <v>0.40100000000000002</v>
          </cell>
          <cell r="K544" t="str">
            <v>x</v>
          </cell>
          <cell r="M544">
            <v>1.2</v>
          </cell>
          <cell r="V544" t="str">
            <v>=</v>
          </cell>
          <cell r="W544">
            <v>0.13</v>
          </cell>
          <cell r="Y544" t="str">
            <v>기본</v>
          </cell>
          <cell r="Z544" t="str">
            <v>X</v>
          </cell>
          <cell r="AA544" t="str">
            <v>사용횟수</v>
          </cell>
          <cell r="AB544" t="str">
            <v>X</v>
          </cell>
          <cell r="AD544" t="str">
            <v>거푸집량</v>
          </cell>
          <cell r="AM544">
            <v>450</v>
          </cell>
          <cell r="AN544">
            <v>0</v>
          </cell>
        </row>
        <row r="545">
          <cell r="A545" t="str">
            <v>20-17</v>
          </cell>
          <cell r="B545">
            <v>104</v>
          </cell>
          <cell r="D545" t="str">
            <v>박리제</v>
          </cell>
          <cell r="E545" t="str">
            <v>유성</v>
          </cell>
          <cell r="F545" t="str">
            <v>ℓ</v>
          </cell>
          <cell r="H545">
            <v>0.2</v>
          </cell>
          <cell r="I545" t="str">
            <v>x</v>
          </cell>
          <cell r="J545">
            <v>0.40100000000000002</v>
          </cell>
          <cell r="K545" t="str">
            <v>x</v>
          </cell>
          <cell r="M545">
            <v>1.2</v>
          </cell>
          <cell r="V545" t="str">
            <v>=</v>
          </cell>
          <cell r="W545">
            <v>0.09</v>
          </cell>
          <cell r="Y545" t="str">
            <v>기본</v>
          </cell>
          <cell r="Z545" t="str">
            <v>X</v>
          </cell>
          <cell r="AA545" t="str">
            <v>사용횟수</v>
          </cell>
          <cell r="AB545" t="str">
            <v>X</v>
          </cell>
          <cell r="AD545" t="str">
            <v>거푸집량</v>
          </cell>
          <cell r="AM545">
            <v>1250</v>
          </cell>
          <cell r="AN545">
            <v>0</v>
          </cell>
        </row>
        <row r="546">
          <cell r="A546" t="str">
            <v>20-18</v>
          </cell>
          <cell r="B546">
            <v>295</v>
          </cell>
          <cell r="D546" t="str">
            <v>철못</v>
          </cell>
          <cell r="E546" t="str">
            <v>50mm</v>
          </cell>
          <cell r="F546" t="str">
            <v>㎏</v>
          </cell>
          <cell r="H546">
            <v>0.19</v>
          </cell>
          <cell r="I546" t="str">
            <v>x</v>
          </cell>
          <cell r="J546">
            <v>0.40100000000000002</v>
          </cell>
          <cell r="K546" t="str">
            <v>x</v>
          </cell>
          <cell r="M546">
            <v>1.2</v>
          </cell>
          <cell r="V546" t="str">
            <v>=</v>
          </cell>
          <cell r="W546">
            <v>0.09</v>
          </cell>
          <cell r="Y546" t="str">
            <v>기본</v>
          </cell>
          <cell r="Z546" t="str">
            <v>X</v>
          </cell>
          <cell r="AA546" t="str">
            <v>사용횟수</v>
          </cell>
          <cell r="AB546" t="str">
            <v>X</v>
          </cell>
          <cell r="AD546" t="str">
            <v>거푸집량</v>
          </cell>
          <cell r="AM546">
            <v>608</v>
          </cell>
          <cell r="AN546">
            <v>0</v>
          </cell>
        </row>
        <row r="547">
          <cell r="A547" t="str">
            <v>20-19</v>
          </cell>
          <cell r="B547">
            <v>182</v>
          </cell>
          <cell r="D547" t="str">
            <v>시멘트</v>
          </cell>
          <cell r="E547" t="str">
            <v>40㎏</v>
          </cell>
          <cell r="F547" t="str">
            <v>포</v>
          </cell>
          <cell r="V547" t="str">
            <v>=</v>
          </cell>
          <cell r="W547">
            <v>1.8</v>
          </cell>
          <cell r="AM547">
            <v>2580</v>
          </cell>
          <cell r="AN547">
            <v>0</v>
          </cell>
        </row>
        <row r="548">
          <cell r="A548" t="str">
            <v>20-20</v>
          </cell>
          <cell r="B548">
            <v>99</v>
          </cell>
          <cell r="D548" t="str">
            <v>모래</v>
          </cell>
          <cell r="E548" t="str">
            <v>세사</v>
          </cell>
          <cell r="F548" t="str">
            <v>㎥</v>
          </cell>
          <cell r="V548" t="str">
            <v>=</v>
          </cell>
          <cell r="W548">
            <v>0.1</v>
          </cell>
          <cell r="AM548">
            <v>9000</v>
          </cell>
          <cell r="AN548">
            <v>0</v>
          </cell>
        </row>
        <row r="549">
          <cell r="A549" t="str">
            <v>20-21</v>
          </cell>
          <cell r="B549">
            <v>226</v>
          </cell>
          <cell r="D549" t="str">
            <v>자갈</v>
          </cell>
          <cell r="E549" t="str">
            <v>Φ13mm</v>
          </cell>
          <cell r="F549" t="str">
            <v>㎥</v>
          </cell>
          <cell r="V549" t="str">
            <v>=</v>
          </cell>
          <cell r="W549">
            <v>0.04</v>
          </cell>
          <cell r="AM549">
            <v>11000</v>
          </cell>
          <cell r="AN549">
            <v>0</v>
          </cell>
        </row>
        <row r="550">
          <cell r="A550" t="str">
            <v>20-22</v>
          </cell>
          <cell r="B550">
            <v>224</v>
          </cell>
          <cell r="D550" t="str">
            <v>자갈</v>
          </cell>
          <cell r="E550" t="str">
            <v>#57(Φ25㎜)</v>
          </cell>
          <cell r="F550" t="str">
            <v>㎥</v>
          </cell>
          <cell r="V550" t="str">
            <v>=</v>
          </cell>
          <cell r="W550">
            <v>0.05</v>
          </cell>
          <cell r="AM550">
            <v>18000</v>
          </cell>
          <cell r="AN550">
            <v>0</v>
          </cell>
        </row>
        <row r="551">
          <cell r="A551" t="str">
            <v>20-23</v>
          </cell>
          <cell r="B551">
            <v>281</v>
          </cell>
          <cell r="D551" t="str">
            <v>조합페인트</v>
          </cell>
          <cell r="E551">
            <v>0</v>
          </cell>
          <cell r="F551" t="str">
            <v>ℓ</v>
          </cell>
          <cell r="V551" t="str">
            <v>=</v>
          </cell>
          <cell r="W551">
            <v>0.11</v>
          </cell>
          <cell r="AM551">
            <v>3075</v>
          </cell>
          <cell r="AN551">
            <v>0</v>
          </cell>
        </row>
        <row r="552">
          <cell r="A552" t="str">
            <v>20-24</v>
          </cell>
          <cell r="B552">
            <v>186</v>
          </cell>
          <cell r="D552" t="str">
            <v>신나</v>
          </cell>
          <cell r="E552">
            <v>0</v>
          </cell>
          <cell r="F552" t="str">
            <v>ℓ</v>
          </cell>
          <cell r="V552" t="str">
            <v>=</v>
          </cell>
          <cell r="W552">
            <v>5.0000000000000001E-3</v>
          </cell>
          <cell r="AM552">
            <v>1133</v>
          </cell>
          <cell r="AN552">
            <v>0</v>
          </cell>
        </row>
        <row r="553">
          <cell r="A553" t="str">
            <v>20-25</v>
          </cell>
          <cell r="B553">
            <v>338</v>
          </cell>
          <cell r="D553" t="str">
            <v>퍼티</v>
          </cell>
          <cell r="E553" t="str">
            <v>회색</v>
          </cell>
          <cell r="F553" t="str">
            <v>ℓ</v>
          </cell>
          <cell r="V553" t="str">
            <v>=</v>
          </cell>
          <cell r="W553">
            <v>0.05</v>
          </cell>
          <cell r="AM553">
            <v>1764</v>
          </cell>
          <cell r="AN553">
            <v>0</v>
          </cell>
        </row>
        <row r="554">
          <cell r="A554" t="str">
            <v>20-26</v>
          </cell>
          <cell r="B554">
            <v>201</v>
          </cell>
          <cell r="D554" t="str">
            <v>연마지</v>
          </cell>
          <cell r="E554" t="str">
            <v>AA100#</v>
          </cell>
          <cell r="F554" t="str">
            <v>매</v>
          </cell>
          <cell r="V554" t="str">
            <v>=</v>
          </cell>
          <cell r="W554">
            <v>7.0000000000000007E-2</v>
          </cell>
          <cell r="AM554">
            <v>330</v>
          </cell>
          <cell r="AN554">
            <v>0</v>
          </cell>
        </row>
        <row r="555">
          <cell r="A555" t="str">
            <v>20-27</v>
          </cell>
          <cell r="B555">
            <v>209</v>
          </cell>
          <cell r="D555" t="str">
            <v>용접봉</v>
          </cell>
          <cell r="E555" t="str">
            <v>Φ3.2</v>
          </cell>
          <cell r="F555" t="str">
            <v>㎏</v>
          </cell>
          <cell r="V555" t="str">
            <v>=</v>
          </cell>
          <cell r="W555">
            <v>0.49</v>
          </cell>
          <cell r="AM555">
            <v>1220</v>
          </cell>
          <cell r="AN555">
            <v>0</v>
          </cell>
        </row>
        <row r="556">
          <cell r="A556" t="str">
            <v>20-28</v>
          </cell>
          <cell r="B556">
            <v>152</v>
          </cell>
          <cell r="D556" t="str">
            <v>산소</v>
          </cell>
          <cell r="E556" t="str">
            <v>99%</v>
          </cell>
          <cell r="F556" t="str">
            <v>ℓ</v>
          </cell>
          <cell r="V556" t="str">
            <v>=</v>
          </cell>
          <cell r="W556">
            <v>170.1</v>
          </cell>
          <cell r="AM556">
            <v>250</v>
          </cell>
          <cell r="AN556">
            <v>0</v>
          </cell>
        </row>
        <row r="557">
          <cell r="A557" t="str">
            <v>20-29</v>
          </cell>
          <cell r="B557">
            <v>189</v>
          </cell>
          <cell r="D557" t="str">
            <v>아세틸렌</v>
          </cell>
          <cell r="E557" t="str">
            <v>98%</v>
          </cell>
          <cell r="F557" t="str">
            <v>㎏</v>
          </cell>
          <cell r="V557" t="str">
            <v>=</v>
          </cell>
          <cell r="W557">
            <v>7.0000000000000007E-2</v>
          </cell>
          <cell r="AM557">
            <v>6000</v>
          </cell>
          <cell r="AN557">
            <v>0</v>
          </cell>
        </row>
        <row r="558">
          <cell r="A558" t="str">
            <v>20-30</v>
          </cell>
          <cell r="B558">
            <v>167</v>
          </cell>
          <cell r="D558" t="str">
            <v>스피커</v>
          </cell>
          <cell r="E558" t="str">
            <v>천정형5W</v>
          </cell>
          <cell r="F558" t="str">
            <v>개</v>
          </cell>
          <cell r="V558" t="str">
            <v>=</v>
          </cell>
          <cell r="W558">
            <v>1</v>
          </cell>
          <cell r="AM558">
            <v>20000</v>
          </cell>
          <cell r="AN558">
            <v>0</v>
          </cell>
        </row>
        <row r="559">
          <cell r="A559" t="str">
            <v>20-31</v>
          </cell>
          <cell r="B559">
            <v>542</v>
          </cell>
          <cell r="D559" t="str">
            <v>나. 노무비</v>
          </cell>
          <cell r="E559">
            <v>0</v>
          </cell>
          <cell r="F559">
            <v>0</v>
          </cell>
          <cell r="AM559">
            <v>0</v>
          </cell>
          <cell r="AN559">
            <v>0</v>
          </cell>
        </row>
        <row r="560">
          <cell r="D560" t="str">
            <v>1) 콘코리트타설</v>
          </cell>
          <cell r="AL560" t="str">
            <v>건6-1</v>
          </cell>
          <cell r="AM560">
            <v>0</v>
          </cell>
          <cell r="AN560">
            <v>0</v>
          </cell>
        </row>
        <row r="561">
          <cell r="B561">
            <v>506</v>
          </cell>
          <cell r="D561" t="str">
            <v>콘크리트공</v>
          </cell>
          <cell r="E561">
            <v>0</v>
          </cell>
          <cell r="F561" t="str">
            <v>인</v>
          </cell>
          <cell r="H561">
            <v>0.85</v>
          </cell>
          <cell r="I561" t="str">
            <v>x</v>
          </cell>
          <cell r="J561">
            <v>0.192</v>
          </cell>
          <cell r="V561" t="str">
            <v>=</v>
          </cell>
          <cell r="W561">
            <v>0.16</v>
          </cell>
          <cell r="Y561" t="str">
            <v>기본</v>
          </cell>
          <cell r="Z561" t="str">
            <v>X</v>
          </cell>
          <cell r="AA561" t="str">
            <v>콘크리트량</v>
          </cell>
          <cell r="AM561">
            <v>60596</v>
          </cell>
          <cell r="AN561">
            <v>0</v>
          </cell>
        </row>
        <row r="562">
          <cell r="B562">
            <v>523</v>
          </cell>
          <cell r="D562" t="str">
            <v>보통인부</v>
          </cell>
          <cell r="E562">
            <v>0</v>
          </cell>
          <cell r="F562" t="str">
            <v>인</v>
          </cell>
          <cell r="H562">
            <v>0.82</v>
          </cell>
          <cell r="I562" t="str">
            <v>x</v>
          </cell>
          <cell r="J562">
            <v>0.192</v>
          </cell>
          <cell r="V562" t="str">
            <v>=</v>
          </cell>
          <cell r="W562">
            <v>0.15</v>
          </cell>
          <cell r="Y562" t="str">
            <v>기본</v>
          </cell>
          <cell r="Z562" t="str">
            <v>X</v>
          </cell>
          <cell r="AA562" t="str">
            <v>콘크리트량</v>
          </cell>
          <cell r="AM562">
            <v>33755</v>
          </cell>
          <cell r="AN562">
            <v>0</v>
          </cell>
        </row>
        <row r="563">
          <cell r="D563" t="str">
            <v>2) 합판거푸집</v>
          </cell>
          <cell r="E563" t="str">
            <v>4회 사용시</v>
          </cell>
          <cell r="AL563" t="str">
            <v>건6-3-2</v>
          </cell>
          <cell r="AM563">
            <v>0</v>
          </cell>
          <cell r="AN563">
            <v>0</v>
          </cell>
        </row>
        <row r="564">
          <cell r="B564">
            <v>501</v>
          </cell>
          <cell r="D564" t="str">
            <v>형틀목공</v>
          </cell>
          <cell r="E564">
            <v>0</v>
          </cell>
          <cell r="F564" t="str">
            <v>인</v>
          </cell>
          <cell r="H564">
            <v>0.28000000000000003</v>
          </cell>
          <cell r="I564" t="str">
            <v>x</v>
          </cell>
          <cell r="J564">
            <v>1.2</v>
          </cell>
          <cell r="K564" t="str">
            <v>x</v>
          </cell>
          <cell r="M564">
            <v>0.4</v>
          </cell>
          <cell r="V564" t="str">
            <v>=</v>
          </cell>
          <cell r="W564">
            <v>0.13</v>
          </cell>
          <cell r="Y564" t="str">
            <v>기본</v>
          </cell>
          <cell r="Z564" t="str">
            <v>X</v>
          </cell>
          <cell r="AA564" t="str">
            <v>거푸집량</v>
          </cell>
          <cell r="AB564" t="str">
            <v>X</v>
          </cell>
          <cell r="AD564" t="str">
            <v>사용횟수</v>
          </cell>
          <cell r="AM564">
            <v>62603</v>
          </cell>
          <cell r="AN564">
            <v>0</v>
          </cell>
        </row>
        <row r="565">
          <cell r="B565">
            <v>523</v>
          </cell>
          <cell r="D565" t="str">
            <v>보통인부</v>
          </cell>
          <cell r="E565">
            <v>0</v>
          </cell>
          <cell r="F565" t="str">
            <v>인</v>
          </cell>
          <cell r="H565">
            <v>0.23</v>
          </cell>
          <cell r="I565" t="str">
            <v>x</v>
          </cell>
          <cell r="J565">
            <v>1.2</v>
          </cell>
          <cell r="K565" t="str">
            <v>x</v>
          </cell>
          <cell r="M565">
            <v>0.4</v>
          </cell>
          <cell r="V565" t="str">
            <v>=</v>
          </cell>
          <cell r="W565">
            <v>0.11</v>
          </cell>
          <cell r="Y565" t="str">
            <v>기본</v>
          </cell>
          <cell r="Z565" t="str">
            <v>X</v>
          </cell>
          <cell r="AA565" t="str">
            <v>거푸집량</v>
          </cell>
          <cell r="AB565" t="str">
            <v>X</v>
          </cell>
          <cell r="AD565" t="str">
            <v>사용횟수</v>
          </cell>
          <cell r="AM565">
            <v>33755</v>
          </cell>
          <cell r="AN565">
            <v>0</v>
          </cell>
        </row>
        <row r="566">
          <cell r="D566" t="str">
            <v>3) 터파기, 되메우기, 다지기(0∼1m)</v>
          </cell>
          <cell r="AL566" t="str">
            <v>건3-1(운빈)</v>
          </cell>
          <cell r="AM566">
            <v>0</v>
          </cell>
          <cell r="AN566">
            <v>0</v>
          </cell>
        </row>
        <row r="567">
          <cell r="B567">
            <v>523</v>
          </cell>
          <cell r="D567" t="str">
            <v>보통인부</v>
          </cell>
          <cell r="E567" t="str">
            <v>경질토사</v>
          </cell>
          <cell r="F567" t="str">
            <v>인</v>
          </cell>
          <cell r="H567">
            <v>0.26</v>
          </cell>
          <cell r="I567" t="str">
            <v>x</v>
          </cell>
          <cell r="J567">
            <v>0.19600000000000001</v>
          </cell>
          <cell r="V567" t="str">
            <v>=</v>
          </cell>
          <cell r="W567">
            <v>0.05</v>
          </cell>
          <cell r="Y567" t="str">
            <v>기본</v>
          </cell>
          <cell r="Z567" t="str">
            <v>X</v>
          </cell>
          <cell r="AA567" t="str">
            <v>토사량</v>
          </cell>
          <cell r="AM567">
            <v>33755</v>
          </cell>
          <cell r="AN567">
            <v>0</v>
          </cell>
        </row>
        <row r="568">
          <cell r="B568">
            <v>523</v>
          </cell>
          <cell r="D568" t="str">
            <v>보통인부</v>
          </cell>
          <cell r="E568" t="str">
            <v>고사자갈</v>
          </cell>
          <cell r="F568" t="str">
            <v>인</v>
          </cell>
          <cell r="H568">
            <v>0.32</v>
          </cell>
          <cell r="I568" t="str">
            <v>x</v>
          </cell>
          <cell r="J568">
            <v>0.14699999999999999</v>
          </cell>
          <cell r="V568" t="str">
            <v>=</v>
          </cell>
          <cell r="W568">
            <v>0.04</v>
          </cell>
          <cell r="Y568" t="str">
            <v>기본</v>
          </cell>
          <cell r="Z568" t="str">
            <v>X</v>
          </cell>
          <cell r="AA568" t="str">
            <v>토사량</v>
          </cell>
          <cell r="AM568">
            <v>33755</v>
          </cell>
          <cell r="AN568">
            <v>0</v>
          </cell>
        </row>
        <row r="569">
          <cell r="B569">
            <v>523</v>
          </cell>
          <cell r="D569" t="str">
            <v>보통인부</v>
          </cell>
          <cell r="E569" t="str">
            <v>되메우기</v>
          </cell>
          <cell r="F569" t="str">
            <v>인</v>
          </cell>
          <cell r="H569">
            <v>0.1</v>
          </cell>
          <cell r="I569" t="str">
            <v>x</v>
          </cell>
          <cell r="J569">
            <v>0.158</v>
          </cell>
          <cell r="V569" t="str">
            <v>=</v>
          </cell>
          <cell r="W569">
            <v>0.01</v>
          </cell>
          <cell r="Y569" t="str">
            <v>기본</v>
          </cell>
          <cell r="Z569" t="str">
            <v>X</v>
          </cell>
          <cell r="AA569" t="str">
            <v>토사량</v>
          </cell>
          <cell r="AM569">
            <v>33755</v>
          </cell>
          <cell r="AN569">
            <v>0</v>
          </cell>
        </row>
        <row r="570">
          <cell r="B570">
            <v>523</v>
          </cell>
          <cell r="D570" t="str">
            <v>보통인부</v>
          </cell>
          <cell r="E570" t="str">
            <v>다지기</v>
          </cell>
          <cell r="F570" t="str">
            <v>인</v>
          </cell>
          <cell r="H570">
            <v>0.11</v>
          </cell>
          <cell r="I570" t="str">
            <v>x</v>
          </cell>
          <cell r="J570">
            <v>0.158</v>
          </cell>
          <cell r="V570" t="str">
            <v>=</v>
          </cell>
          <cell r="W570">
            <v>0.01</v>
          </cell>
          <cell r="Y570" t="str">
            <v>기본</v>
          </cell>
          <cell r="Z570" t="str">
            <v>X</v>
          </cell>
          <cell r="AA570" t="str">
            <v>토사량</v>
          </cell>
          <cell r="AM570">
            <v>33755</v>
          </cell>
          <cell r="AN570">
            <v>0</v>
          </cell>
        </row>
        <row r="571">
          <cell r="B571">
            <v>523</v>
          </cell>
          <cell r="D571" t="str">
            <v>보통인부</v>
          </cell>
          <cell r="E571" t="str">
            <v>잔토처리</v>
          </cell>
          <cell r="F571" t="str">
            <v>인</v>
          </cell>
          <cell r="H571">
            <v>0.2</v>
          </cell>
          <cell r="I571" t="str">
            <v>x</v>
          </cell>
          <cell r="J571">
            <v>0.185</v>
          </cell>
          <cell r="V571" t="str">
            <v>=</v>
          </cell>
          <cell r="W571">
            <v>0.03</v>
          </cell>
          <cell r="Y571" t="str">
            <v>기본</v>
          </cell>
          <cell r="Z571" t="str">
            <v>X</v>
          </cell>
          <cell r="AA571" t="str">
            <v>토사량</v>
          </cell>
          <cell r="AM571">
            <v>33755</v>
          </cell>
          <cell r="AN571">
            <v>0</v>
          </cell>
        </row>
        <row r="572">
          <cell r="D572" t="str">
            <v>4) 잡철물 제작</v>
          </cell>
          <cell r="AL572" t="str">
            <v>건15-6</v>
          </cell>
          <cell r="AM572">
            <v>0</v>
          </cell>
          <cell r="AN572">
            <v>0</v>
          </cell>
        </row>
        <row r="573">
          <cell r="B573">
            <v>547</v>
          </cell>
          <cell r="D573" t="str">
            <v>철판공</v>
          </cell>
          <cell r="E573">
            <v>0</v>
          </cell>
          <cell r="F573" t="str">
            <v>인</v>
          </cell>
          <cell r="H573">
            <v>27.65</v>
          </cell>
          <cell r="I573" t="str">
            <v>x</v>
          </cell>
          <cell r="J573">
            <v>2.7E-2</v>
          </cell>
          <cell r="V573" t="str">
            <v>=</v>
          </cell>
          <cell r="W573">
            <v>0.74</v>
          </cell>
          <cell r="Y573" t="str">
            <v>기본</v>
          </cell>
          <cell r="Z573" t="str">
            <v>X</v>
          </cell>
          <cell r="AA573" t="str">
            <v>철물량</v>
          </cell>
          <cell r="AM573">
            <v>61774</v>
          </cell>
          <cell r="AN573">
            <v>0</v>
          </cell>
        </row>
        <row r="574">
          <cell r="B574">
            <v>523</v>
          </cell>
          <cell r="D574" t="str">
            <v>보통인부</v>
          </cell>
          <cell r="E574">
            <v>0</v>
          </cell>
          <cell r="F574" t="str">
            <v>인</v>
          </cell>
          <cell r="H574">
            <v>0.66</v>
          </cell>
          <cell r="I574" t="str">
            <v>x</v>
          </cell>
          <cell r="J574">
            <v>2.7E-2</v>
          </cell>
          <cell r="V574" t="str">
            <v>=</v>
          </cell>
          <cell r="W574">
            <v>0.01</v>
          </cell>
          <cell r="Y574" t="str">
            <v>기본</v>
          </cell>
          <cell r="Z574" t="str">
            <v>X</v>
          </cell>
          <cell r="AA574" t="str">
            <v>철물량</v>
          </cell>
          <cell r="AM574">
            <v>33755</v>
          </cell>
          <cell r="AN574">
            <v>0</v>
          </cell>
        </row>
        <row r="575">
          <cell r="B575">
            <v>526</v>
          </cell>
          <cell r="D575" t="str">
            <v>용접공(일반)</v>
          </cell>
          <cell r="E575">
            <v>0</v>
          </cell>
          <cell r="F575" t="str">
            <v>인</v>
          </cell>
          <cell r="H575">
            <v>2.6</v>
          </cell>
          <cell r="I575" t="str">
            <v>x</v>
          </cell>
          <cell r="J575">
            <v>2.7E-2</v>
          </cell>
          <cell r="V575" t="str">
            <v>=</v>
          </cell>
          <cell r="W575">
            <v>7.0000000000000007E-2</v>
          </cell>
          <cell r="Y575" t="str">
            <v>기본</v>
          </cell>
          <cell r="Z575" t="str">
            <v>X</v>
          </cell>
          <cell r="AA575" t="str">
            <v>철물량</v>
          </cell>
          <cell r="AM575">
            <v>60784</v>
          </cell>
          <cell r="AN575">
            <v>0</v>
          </cell>
        </row>
        <row r="576">
          <cell r="B576">
            <v>522</v>
          </cell>
          <cell r="D576" t="str">
            <v>특별인부</v>
          </cell>
          <cell r="E576">
            <v>0</v>
          </cell>
          <cell r="F576" t="str">
            <v>인</v>
          </cell>
          <cell r="H576">
            <v>0.74</v>
          </cell>
          <cell r="I576" t="str">
            <v>x</v>
          </cell>
          <cell r="J576">
            <v>2.7E-2</v>
          </cell>
          <cell r="V576" t="str">
            <v>=</v>
          </cell>
          <cell r="W576">
            <v>0.01</v>
          </cell>
          <cell r="Y576" t="str">
            <v>기본</v>
          </cell>
          <cell r="Z576" t="str">
            <v>X</v>
          </cell>
          <cell r="AA576" t="str">
            <v>철물량</v>
          </cell>
          <cell r="AM576">
            <v>48674</v>
          </cell>
          <cell r="AN576">
            <v>0</v>
          </cell>
        </row>
        <row r="577">
          <cell r="D577" t="str">
            <v>5) 도장공사</v>
          </cell>
          <cell r="E577" t="str">
            <v>2회 도장</v>
          </cell>
          <cell r="AL577" t="str">
            <v>건19-3</v>
          </cell>
          <cell r="AM577">
            <v>0</v>
          </cell>
          <cell r="AN577">
            <v>0</v>
          </cell>
        </row>
        <row r="578">
          <cell r="B578">
            <v>508</v>
          </cell>
          <cell r="D578" t="str">
            <v>도장공</v>
          </cell>
          <cell r="E578">
            <v>0</v>
          </cell>
          <cell r="F578" t="str">
            <v>인</v>
          </cell>
          <cell r="H578">
            <v>4.5999999999999999E-2</v>
          </cell>
          <cell r="I578" t="str">
            <v>x</v>
          </cell>
          <cell r="J578">
            <v>0.71</v>
          </cell>
          <cell r="V578" t="str">
            <v>=</v>
          </cell>
          <cell r="W578">
            <v>0.03</v>
          </cell>
          <cell r="Y578" t="str">
            <v>기본</v>
          </cell>
          <cell r="Z578" t="str">
            <v>X</v>
          </cell>
          <cell r="AA578" t="str">
            <v>도장량</v>
          </cell>
          <cell r="AM578">
            <v>52915</v>
          </cell>
          <cell r="AN578">
            <v>0</v>
          </cell>
        </row>
        <row r="579">
          <cell r="D579" t="str">
            <v>4) 스피커설치</v>
          </cell>
          <cell r="AL579" t="str">
            <v>통3-29</v>
          </cell>
          <cell r="AM579">
            <v>0</v>
          </cell>
          <cell r="AN579">
            <v>0</v>
          </cell>
        </row>
        <row r="580">
          <cell r="B580">
            <v>516</v>
          </cell>
          <cell r="D580" t="str">
            <v>통신외선공</v>
          </cell>
          <cell r="E580">
            <v>0</v>
          </cell>
          <cell r="F580" t="str">
            <v>인</v>
          </cell>
          <cell r="V580" t="str">
            <v>=</v>
          </cell>
          <cell r="W580">
            <v>0.7</v>
          </cell>
          <cell r="AM580">
            <v>73980</v>
          </cell>
          <cell r="AN580">
            <v>0</v>
          </cell>
        </row>
        <row r="581">
          <cell r="B581">
            <v>544</v>
          </cell>
          <cell r="D581" t="str">
            <v>소    계</v>
          </cell>
          <cell r="E581">
            <v>0</v>
          </cell>
          <cell r="F581">
            <v>0</v>
          </cell>
          <cell r="AM581">
            <v>0</v>
          </cell>
          <cell r="AN581">
            <v>0</v>
          </cell>
        </row>
        <row r="582">
          <cell r="A582" t="str">
            <v>20-32</v>
          </cell>
          <cell r="B582">
            <v>506</v>
          </cell>
          <cell r="D582" t="str">
            <v>콘크리트공</v>
          </cell>
          <cell r="E582">
            <v>0</v>
          </cell>
          <cell r="F582" t="str">
            <v>인</v>
          </cell>
          <cell r="V582" t="str">
            <v>=</v>
          </cell>
          <cell r="W582">
            <v>0.16</v>
          </cell>
          <cell r="AM582">
            <v>60596</v>
          </cell>
          <cell r="AN582">
            <v>0</v>
          </cell>
        </row>
        <row r="583">
          <cell r="A583" t="str">
            <v>20-33</v>
          </cell>
          <cell r="B583">
            <v>501</v>
          </cell>
          <cell r="D583" t="str">
            <v>형틀목공</v>
          </cell>
          <cell r="E583">
            <v>0</v>
          </cell>
          <cell r="F583" t="str">
            <v>인</v>
          </cell>
          <cell r="V583" t="str">
            <v>=</v>
          </cell>
          <cell r="W583">
            <v>0.13</v>
          </cell>
          <cell r="AM583">
            <v>62603</v>
          </cell>
          <cell r="AN583">
            <v>0</v>
          </cell>
        </row>
        <row r="584">
          <cell r="A584" t="str">
            <v>20-34</v>
          </cell>
          <cell r="B584">
            <v>547</v>
          </cell>
          <cell r="D584" t="str">
            <v>철판공</v>
          </cell>
          <cell r="E584">
            <v>0</v>
          </cell>
          <cell r="F584" t="str">
            <v>인</v>
          </cell>
          <cell r="V584" t="str">
            <v>=</v>
          </cell>
          <cell r="W584">
            <v>0.74</v>
          </cell>
          <cell r="AM584">
            <v>61774</v>
          </cell>
          <cell r="AN584">
            <v>0</v>
          </cell>
        </row>
        <row r="585">
          <cell r="A585" t="str">
            <v>20-35</v>
          </cell>
          <cell r="B585">
            <v>526</v>
          </cell>
          <cell r="D585" t="str">
            <v>용접공(일반)</v>
          </cell>
          <cell r="E585">
            <v>0</v>
          </cell>
          <cell r="F585" t="str">
            <v>인</v>
          </cell>
          <cell r="V585" t="str">
            <v>=</v>
          </cell>
          <cell r="W585">
            <v>7.0000000000000007E-2</v>
          </cell>
          <cell r="AM585">
            <v>60784</v>
          </cell>
          <cell r="AN585">
            <v>0</v>
          </cell>
        </row>
        <row r="586">
          <cell r="A586" t="str">
            <v>20-36</v>
          </cell>
          <cell r="B586">
            <v>508</v>
          </cell>
          <cell r="D586" t="str">
            <v>도장공</v>
          </cell>
          <cell r="E586">
            <v>0</v>
          </cell>
          <cell r="F586" t="str">
            <v>인</v>
          </cell>
          <cell r="V586" t="str">
            <v>=</v>
          </cell>
          <cell r="W586">
            <v>0.03</v>
          </cell>
          <cell r="AM586">
            <v>52915</v>
          </cell>
          <cell r="AN586">
            <v>0</v>
          </cell>
        </row>
        <row r="587">
          <cell r="A587" t="str">
            <v>20-37</v>
          </cell>
          <cell r="B587">
            <v>522</v>
          </cell>
          <cell r="D587" t="str">
            <v>특별인부</v>
          </cell>
          <cell r="E587">
            <v>0</v>
          </cell>
          <cell r="F587" t="str">
            <v>인</v>
          </cell>
          <cell r="V587" t="str">
            <v>=</v>
          </cell>
          <cell r="W587">
            <v>0.01</v>
          </cell>
          <cell r="AM587">
            <v>48674</v>
          </cell>
          <cell r="AN587">
            <v>0</v>
          </cell>
        </row>
        <row r="588">
          <cell r="A588" t="str">
            <v>20-38</v>
          </cell>
          <cell r="B588">
            <v>516</v>
          </cell>
          <cell r="D588" t="str">
            <v>통신외선공</v>
          </cell>
          <cell r="E588">
            <v>0</v>
          </cell>
          <cell r="F588" t="str">
            <v>인</v>
          </cell>
          <cell r="V588" t="str">
            <v>=</v>
          </cell>
          <cell r="W588">
            <v>0.7</v>
          </cell>
          <cell r="AM588">
            <v>73980</v>
          </cell>
          <cell r="AN588">
            <v>0</v>
          </cell>
        </row>
        <row r="589">
          <cell r="A589" t="str">
            <v>20-39</v>
          </cell>
          <cell r="B589">
            <v>523</v>
          </cell>
          <cell r="D589" t="str">
            <v>보통인부</v>
          </cell>
          <cell r="E589">
            <v>0</v>
          </cell>
          <cell r="F589" t="str">
            <v>인</v>
          </cell>
          <cell r="V589" t="str">
            <v>=</v>
          </cell>
          <cell r="W589">
            <v>0.41000000000000003</v>
          </cell>
          <cell r="AM589">
            <v>33755</v>
          </cell>
          <cell r="AN589">
            <v>0</v>
          </cell>
        </row>
        <row r="590">
          <cell r="A590" t="str">
            <v>20-40</v>
          </cell>
          <cell r="B590">
            <v>543</v>
          </cell>
          <cell r="D590" t="str">
            <v>다. 공구손료</v>
          </cell>
          <cell r="E590" t="str">
            <v>노무비x3%</v>
          </cell>
          <cell r="F590">
            <v>0</v>
          </cell>
          <cell r="AM590">
            <v>0</v>
          </cell>
          <cell r="AN590">
            <v>0</v>
          </cell>
        </row>
        <row r="591">
          <cell r="A591" t="str">
            <v>20-41</v>
          </cell>
          <cell r="B591">
            <v>506</v>
          </cell>
          <cell r="D591" t="str">
            <v>콘크리트공</v>
          </cell>
          <cell r="E591">
            <v>0</v>
          </cell>
          <cell r="F591" t="str">
            <v>인</v>
          </cell>
          <cell r="H591">
            <v>0.16</v>
          </cell>
          <cell r="I591" t="str">
            <v>x</v>
          </cell>
          <cell r="J591">
            <v>0.03</v>
          </cell>
          <cell r="V591" t="str">
            <v>=</v>
          </cell>
          <cell r="W591">
            <v>4.0000000000000001E-3</v>
          </cell>
          <cell r="AM591">
            <v>60596</v>
          </cell>
          <cell r="AN591">
            <v>0</v>
          </cell>
        </row>
        <row r="592">
          <cell r="A592" t="str">
            <v>20-42</v>
          </cell>
          <cell r="B592">
            <v>501</v>
          </cell>
          <cell r="D592" t="str">
            <v>형틀목공</v>
          </cell>
          <cell r="E592">
            <v>0</v>
          </cell>
          <cell r="F592" t="str">
            <v>인</v>
          </cell>
          <cell r="H592">
            <v>0.13</v>
          </cell>
          <cell r="I592" t="str">
            <v>x</v>
          </cell>
          <cell r="J592">
            <v>0.03</v>
          </cell>
          <cell r="V592" t="str">
            <v>=</v>
          </cell>
          <cell r="W592">
            <v>3.0000000000000001E-3</v>
          </cell>
          <cell r="AM592">
            <v>62603</v>
          </cell>
          <cell r="AN592">
            <v>0</v>
          </cell>
        </row>
        <row r="593">
          <cell r="A593" t="str">
            <v>20-43</v>
          </cell>
          <cell r="B593">
            <v>547</v>
          </cell>
          <cell r="D593" t="str">
            <v>철판공</v>
          </cell>
          <cell r="E593">
            <v>0</v>
          </cell>
          <cell r="F593" t="str">
            <v>인</v>
          </cell>
          <cell r="H593">
            <v>0.74</v>
          </cell>
          <cell r="I593" t="str">
            <v>x</v>
          </cell>
          <cell r="J593">
            <v>0.03</v>
          </cell>
          <cell r="V593" t="str">
            <v>=</v>
          </cell>
          <cell r="W593">
            <v>0.02</v>
          </cell>
          <cell r="AM593">
            <v>61774</v>
          </cell>
          <cell r="AN593">
            <v>0</v>
          </cell>
        </row>
        <row r="594">
          <cell r="A594" t="str">
            <v>20-44</v>
          </cell>
          <cell r="B594">
            <v>526</v>
          </cell>
          <cell r="D594" t="str">
            <v>용접공(일반)</v>
          </cell>
          <cell r="E594">
            <v>0</v>
          </cell>
          <cell r="F594" t="str">
            <v>인</v>
          </cell>
          <cell r="H594">
            <v>7.0000000000000007E-2</v>
          </cell>
          <cell r="I594" t="str">
            <v>x</v>
          </cell>
          <cell r="J594">
            <v>0.03</v>
          </cell>
          <cell r="V594" t="str">
            <v>=</v>
          </cell>
          <cell r="W594">
            <v>2E-3</v>
          </cell>
          <cell r="AM594">
            <v>60784</v>
          </cell>
          <cell r="AN594">
            <v>0</v>
          </cell>
        </row>
        <row r="595">
          <cell r="A595" t="str">
            <v>20-45</v>
          </cell>
          <cell r="B595">
            <v>508</v>
          </cell>
          <cell r="D595" t="str">
            <v>도장공</v>
          </cell>
          <cell r="E595">
            <v>0</v>
          </cell>
          <cell r="F595" t="str">
            <v>인</v>
          </cell>
          <cell r="H595">
            <v>0.03</v>
          </cell>
          <cell r="I595" t="str">
            <v>x</v>
          </cell>
          <cell r="J595">
            <v>0.03</v>
          </cell>
          <cell r="V595" t="str">
            <v>=</v>
          </cell>
          <cell r="W595">
            <v>8.9999999999999998E-4</v>
          </cell>
          <cell r="AM595">
            <v>52915</v>
          </cell>
          <cell r="AN595">
            <v>0</v>
          </cell>
        </row>
        <row r="596">
          <cell r="A596" t="str">
            <v>20-46</v>
          </cell>
          <cell r="B596">
            <v>522</v>
          </cell>
          <cell r="D596" t="str">
            <v>특별인부</v>
          </cell>
          <cell r="E596">
            <v>0</v>
          </cell>
          <cell r="F596" t="str">
            <v>인</v>
          </cell>
          <cell r="H596">
            <v>0.01</v>
          </cell>
          <cell r="I596" t="str">
            <v>x</v>
          </cell>
          <cell r="J596">
            <v>0.03</v>
          </cell>
          <cell r="V596" t="str">
            <v>=</v>
          </cell>
          <cell r="W596">
            <v>2.9999999999999997E-4</v>
          </cell>
          <cell r="AM596">
            <v>48674</v>
          </cell>
          <cell r="AN596">
            <v>0</v>
          </cell>
        </row>
        <row r="597">
          <cell r="A597" t="str">
            <v>20-47</v>
          </cell>
          <cell r="B597">
            <v>516</v>
          </cell>
          <cell r="D597" t="str">
            <v>통신외선공</v>
          </cell>
          <cell r="E597">
            <v>0</v>
          </cell>
          <cell r="F597" t="str">
            <v>인</v>
          </cell>
          <cell r="H597">
            <v>0.7</v>
          </cell>
          <cell r="I597" t="str">
            <v>x</v>
          </cell>
          <cell r="J597">
            <v>0.03</v>
          </cell>
          <cell r="V597" t="str">
            <v>=</v>
          </cell>
          <cell r="W597">
            <v>0.02</v>
          </cell>
          <cell r="AM597">
            <v>73980</v>
          </cell>
          <cell r="AN597">
            <v>0</v>
          </cell>
        </row>
        <row r="598">
          <cell r="AM598">
            <v>0</v>
          </cell>
          <cell r="AN598">
            <v>0</v>
          </cell>
        </row>
        <row r="599">
          <cell r="AM599">
            <v>0</v>
          </cell>
          <cell r="AN599">
            <v>0</v>
          </cell>
        </row>
        <row r="600">
          <cell r="AM600">
            <v>0</v>
          </cell>
          <cell r="AN600">
            <v>0</v>
          </cell>
        </row>
        <row r="601">
          <cell r="AM601">
            <v>0</v>
          </cell>
          <cell r="AN601">
            <v>0</v>
          </cell>
        </row>
        <row r="602">
          <cell r="AM602">
            <v>0</v>
          </cell>
          <cell r="AN602">
            <v>0</v>
          </cell>
        </row>
        <row r="603">
          <cell r="A603">
            <v>21</v>
          </cell>
          <cell r="C603">
            <v>21</v>
          </cell>
          <cell r="D603" t="str">
            <v>토크백자장치신설</v>
          </cell>
          <cell r="E603" t="str">
            <v>탁상용(3W)</v>
          </cell>
          <cell r="F603" t="str">
            <v>대</v>
          </cell>
          <cell r="AM603">
            <v>0</v>
          </cell>
          <cell r="AN603">
            <v>0</v>
          </cell>
        </row>
        <row r="604">
          <cell r="A604" t="str">
            <v>21-1</v>
          </cell>
          <cell r="B604">
            <v>541</v>
          </cell>
          <cell r="D604" t="str">
            <v>가. 재료비</v>
          </cell>
          <cell r="E604">
            <v>0</v>
          </cell>
          <cell r="F604">
            <v>0</v>
          </cell>
          <cell r="AM604">
            <v>0</v>
          </cell>
          <cell r="AN604">
            <v>0</v>
          </cell>
        </row>
        <row r="605">
          <cell r="A605" t="str">
            <v>21-2</v>
          </cell>
          <cell r="B605">
            <v>321</v>
          </cell>
          <cell r="D605" t="str">
            <v>토크백자장치</v>
          </cell>
          <cell r="E605" t="str">
            <v>탁상형</v>
          </cell>
          <cell r="F605" t="str">
            <v>대</v>
          </cell>
          <cell r="V605" t="str">
            <v>=</v>
          </cell>
          <cell r="W605">
            <v>1</v>
          </cell>
          <cell r="AM605">
            <v>320000</v>
          </cell>
          <cell r="AN605">
            <v>0</v>
          </cell>
        </row>
        <row r="606">
          <cell r="A606" t="str">
            <v>21-3</v>
          </cell>
          <cell r="B606">
            <v>542</v>
          </cell>
          <cell r="D606" t="str">
            <v>나. 노무비</v>
          </cell>
          <cell r="E606">
            <v>0</v>
          </cell>
          <cell r="F606">
            <v>0</v>
          </cell>
          <cell r="AL606" t="str">
            <v>통3-29</v>
          </cell>
          <cell r="AM606">
            <v>0</v>
          </cell>
          <cell r="AN606">
            <v>0</v>
          </cell>
        </row>
        <row r="607">
          <cell r="B607">
            <v>518</v>
          </cell>
          <cell r="D607" t="str">
            <v>통신내선공</v>
          </cell>
          <cell r="E607">
            <v>0</v>
          </cell>
          <cell r="F607" t="str">
            <v>인</v>
          </cell>
          <cell r="V607" t="str">
            <v>=</v>
          </cell>
          <cell r="W607">
            <v>0.45</v>
          </cell>
          <cell r="AM607">
            <v>60168</v>
          </cell>
          <cell r="AN607">
            <v>0</v>
          </cell>
        </row>
        <row r="608">
          <cell r="B608">
            <v>544</v>
          </cell>
          <cell r="D608" t="str">
            <v>소    계</v>
          </cell>
          <cell r="E608">
            <v>0</v>
          </cell>
          <cell r="F608">
            <v>0</v>
          </cell>
          <cell r="AM608">
            <v>0</v>
          </cell>
          <cell r="AN608">
            <v>0</v>
          </cell>
        </row>
        <row r="609">
          <cell r="A609" t="str">
            <v>21-4</v>
          </cell>
          <cell r="B609">
            <v>518</v>
          </cell>
          <cell r="D609" t="str">
            <v>통신내선공</v>
          </cell>
          <cell r="E609">
            <v>0</v>
          </cell>
          <cell r="F609" t="str">
            <v>인</v>
          </cell>
          <cell r="V609" t="str">
            <v>=</v>
          </cell>
          <cell r="W609">
            <v>0.45</v>
          </cell>
          <cell r="AM609">
            <v>60168</v>
          </cell>
          <cell r="AN609">
            <v>0</v>
          </cell>
        </row>
        <row r="610">
          <cell r="A610" t="str">
            <v>21-5</v>
          </cell>
          <cell r="B610">
            <v>543</v>
          </cell>
          <cell r="D610" t="str">
            <v>다. 공구손료</v>
          </cell>
          <cell r="E610" t="str">
            <v>노무비x3%</v>
          </cell>
          <cell r="F610">
            <v>0</v>
          </cell>
          <cell r="AM610">
            <v>0</v>
          </cell>
          <cell r="AN610">
            <v>0</v>
          </cell>
        </row>
        <row r="611">
          <cell r="A611" t="str">
            <v>21-6</v>
          </cell>
          <cell r="B611">
            <v>518</v>
          </cell>
          <cell r="D611" t="str">
            <v>통신내선공</v>
          </cell>
          <cell r="E611">
            <v>0</v>
          </cell>
          <cell r="F611" t="str">
            <v>인</v>
          </cell>
          <cell r="H611">
            <v>0.45</v>
          </cell>
          <cell r="I611" t="str">
            <v>x</v>
          </cell>
          <cell r="J611">
            <v>0.03</v>
          </cell>
          <cell r="V611" t="str">
            <v>=</v>
          </cell>
          <cell r="W611">
            <v>0.01</v>
          </cell>
          <cell r="Y611" t="str">
            <v>기본</v>
          </cell>
          <cell r="Z611" t="str">
            <v>x</v>
          </cell>
          <cell r="AA611" t="str">
            <v>공구손료</v>
          </cell>
          <cell r="AM611">
            <v>60168</v>
          </cell>
          <cell r="AN611">
            <v>0</v>
          </cell>
        </row>
        <row r="612">
          <cell r="AM612">
            <v>0</v>
          </cell>
          <cell r="AN612">
            <v>0</v>
          </cell>
        </row>
        <row r="613">
          <cell r="AM613">
            <v>0</v>
          </cell>
          <cell r="AN613">
            <v>0</v>
          </cell>
        </row>
        <row r="614">
          <cell r="AM614">
            <v>0</v>
          </cell>
          <cell r="AN614">
            <v>0</v>
          </cell>
        </row>
        <row r="615">
          <cell r="AM615">
            <v>0</v>
          </cell>
          <cell r="AN615">
            <v>0</v>
          </cell>
        </row>
        <row r="616">
          <cell r="AM616">
            <v>0</v>
          </cell>
          <cell r="AN616">
            <v>0</v>
          </cell>
        </row>
        <row r="617">
          <cell r="AM617">
            <v>0</v>
          </cell>
          <cell r="AN617">
            <v>0</v>
          </cell>
        </row>
        <row r="618">
          <cell r="AM618">
            <v>0</v>
          </cell>
          <cell r="AN618">
            <v>0</v>
          </cell>
        </row>
        <row r="619">
          <cell r="AM619">
            <v>0</v>
          </cell>
          <cell r="AN619">
            <v>0</v>
          </cell>
        </row>
        <row r="620">
          <cell r="AM620">
            <v>0</v>
          </cell>
          <cell r="AN620">
            <v>0</v>
          </cell>
        </row>
        <row r="621">
          <cell r="AM621">
            <v>0</v>
          </cell>
          <cell r="AN621">
            <v>0</v>
          </cell>
        </row>
        <row r="622">
          <cell r="AM622">
            <v>0</v>
          </cell>
          <cell r="AN622">
            <v>0</v>
          </cell>
        </row>
        <row r="623">
          <cell r="AM623">
            <v>0</v>
          </cell>
          <cell r="AN623">
            <v>0</v>
          </cell>
        </row>
        <row r="624">
          <cell r="AM624">
            <v>0</v>
          </cell>
          <cell r="AN624">
            <v>0</v>
          </cell>
        </row>
        <row r="625">
          <cell r="AM625">
            <v>0</v>
          </cell>
          <cell r="AN625">
            <v>0</v>
          </cell>
        </row>
        <row r="626">
          <cell r="AM626">
            <v>0</v>
          </cell>
          <cell r="AN626">
            <v>0</v>
          </cell>
        </row>
        <row r="627">
          <cell r="AM627">
            <v>0</v>
          </cell>
          <cell r="AN627">
            <v>0</v>
          </cell>
        </row>
        <row r="628">
          <cell r="A628">
            <v>22</v>
          </cell>
          <cell r="C628">
            <v>22</v>
          </cell>
          <cell r="D628" t="str">
            <v>옥외제어케이블포설</v>
          </cell>
          <cell r="E628" t="str">
            <v>CTC 2P</v>
          </cell>
          <cell r="F628" t="str">
            <v>m</v>
          </cell>
          <cell r="AM628">
            <v>0</v>
          </cell>
          <cell r="AN628">
            <v>0</v>
          </cell>
        </row>
        <row r="629">
          <cell r="A629" t="str">
            <v>22-1</v>
          </cell>
          <cell r="B629">
            <v>541</v>
          </cell>
          <cell r="D629" t="str">
            <v>가. 재료비</v>
          </cell>
          <cell r="E629">
            <v>0</v>
          </cell>
          <cell r="F629">
            <v>0</v>
          </cell>
          <cell r="AM629">
            <v>0</v>
          </cell>
          <cell r="AN629">
            <v>0</v>
          </cell>
        </row>
        <row r="630">
          <cell r="A630" t="str">
            <v>22-2</v>
          </cell>
          <cell r="B630">
            <v>311</v>
          </cell>
          <cell r="D630" t="str">
            <v>켑타이어케이블</v>
          </cell>
          <cell r="E630" t="str">
            <v>CTC 2P</v>
          </cell>
          <cell r="F630" t="str">
            <v>m</v>
          </cell>
          <cell r="H630">
            <v>1</v>
          </cell>
          <cell r="I630" t="str">
            <v>x</v>
          </cell>
          <cell r="J630">
            <v>1</v>
          </cell>
          <cell r="K630" t="str">
            <v>x</v>
          </cell>
          <cell r="L630" t="str">
            <v>(</v>
          </cell>
          <cell r="M630">
            <v>1</v>
          </cell>
          <cell r="N630" t="str">
            <v>+</v>
          </cell>
          <cell r="O630">
            <v>0.03</v>
          </cell>
          <cell r="P630" t="str">
            <v>)</v>
          </cell>
          <cell r="V630" t="str">
            <v>=</v>
          </cell>
          <cell r="W630">
            <v>1.03</v>
          </cell>
          <cell r="Y630" t="str">
            <v>기본</v>
          </cell>
          <cell r="Z630" t="str">
            <v>x</v>
          </cell>
          <cell r="AA630" t="str">
            <v>단위량</v>
          </cell>
          <cell r="AB630" t="str">
            <v>x</v>
          </cell>
          <cell r="AC630" t="str">
            <v>(</v>
          </cell>
          <cell r="AD630">
            <v>1</v>
          </cell>
          <cell r="AE630" t="str">
            <v>+</v>
          </cell>
          <cell r="AF630" t="str">
            <v>할증</v>
          </cell>
          <cell r="AG630" t="str">
            <v>)</v>
          </cell>
          <cell r="AL630" t="str">
            <v>관  급</v>
          </cell>
          <cell r="AM630">
            <v>0</v>
          </cell>
          <cell r="AN630" t="str">
            <v>관 급</v>
          </cell>
        </row>
        <row r="631">
          <cell r="A631" t="str">
            <v>22-3</v>
          </cell>
          <cell r="B631">
            <v>542</v>
          </cell>
          <cell r="D631" t="str">
            <v>나. 노무비</v>
          </cell>
          <cell r="E631">
            <v>0</v>
          </cell>
          <cell r="F631">
            <v>0</v>
          </cell>
          <cell r="AL631" t="str">
            <v>전7-10(운빈)</v>
          </cell>
          <cell r="AM631">
            <v>0</v>
          </cell>
          <cell r="AN631">
            <v>0</v>
          </cell>
        </row>
        <row r="632">
          <cell r="B632">
            <v>512</v>
          </cell>
          <cell r="D632" t="str">
            <v>내선전공</v>
          </cell>
          <cell r="E632">
            <v>0</v>
          </cell>
          <cell r="F632" t="str">
            <v>인</v>
          </cell>
          <cell r="H632">
            <v>2.5999999999999999E-2</v>
          </cell>
          <cell r="I632" t="str">
            <v>x</v>
          </cell>
          <cell r="J632">
            <v>1</v>
          </cell>
          <cell r="K632" t="str">
            <v>x</v>
          </cell>
          <cell r="L632" t="str">
            <v>(</v>
          </cell>
          <cell r="M632">
            <v>1</v>
          </cell>
          <cell r="N632" t="str">
            <v>+</v>
          </cell>
          <cell r="O632">
            <v>0.15</v>
          </cell>
          <cell r="P632" t="str">
            <v>)</v>
          </cell>
          <cell r="V632" t="str">
            <v>=</v>
          </cell>
          <cell r="W632">
            <v>0.02</v>
          </cell>
          <cell r="Y632" t="str">
            <v>기본</v>
          </cell>
          <cell r="Z632" t="str">
            <v>x</v>
          </cell>
          <cell r="AA632" t="str">
            <v>단위량</v>
          </cell>
          <cell r="AB632" t="str">
            <v>+</v>
          </cell>
          <cell r="AC632" t="str">
            <v>(</v>
          </cell>
          <cell r="AD632">
            <v>1</v>
          </cell>
          <cell r="AE632" t="str">
            <v>+</v>
          </cell>
          <cell r="AF632" t="str">
            <v>운빈</v>
          </cell>
          <cell r="AG632" t="str">
            <v>)</v>
          </cell>
          <cell r="AM632">
            <v>47911</v>
          </cell>
          <cell r="AN632">
            <v>0</v>
          </cell>
        </row>
        <row r="633">
          <cell r="B633">
            <v>544</v>
          </cell>
          <cell r="D633" t="str">
            <v>소    계</v>
          </cell>
          <cell r="E633">
            <v>0</v>
          </cell>
          <cell r="F633">
            <v>0</v>
          </cell>
          <cell r="AM633">
            <v>0</v>
          </cell>
          <cell r="AN633">
            <v>0</v>
          </cell>
        </row>
        <row r="634">
          <cell r="A634" t="str">
            <v>22-4</v>
          </cell>
          <cell r="B634">
            <v>512</v>
          </cell>
          <cell r="D634" t="str">
            <v>내선전공</v>
          </cell>
          <cell r="E634">
            <v>0</v>
          </cell>
          <cell r="F634" t="str">
            <v>인</v>
          </cell>
          <cell r="V634" t="str">
            <v>=</v>
          </cell>
          <cell r="W634">
            <v>0.02</v>
          </cell>
          <cell r="AM634">
            <v>47911</v>
          </cell>
          <cell r="AN634">
            <v>0</v>
          </cell>
        </row>
        <row r="635">
          <cell r="A635" t="str">
            <v>22-5</v>
          </cell>
          <cell r="B635">
            <v>543</v>
          </cell>
          <cell r="D635" t="str">
            <v>다. 공구손료</v>
          </cell>
          <cell r="E635" t="str">
            <v>노무비x3%</v>
          </cell>
          <cell r="F635">
            <v>0</v>
          </cell>
          <cell r="AM635">
            <v>0</v>
          </cell>
          <cell r="AN635">
            <v>0</v>
          </cell>
        </row>
        <row r="636">
          <cell r="A636" t="str">
            <v>22-6</v>
          </cell>
          <cell r="B636">
            <v>512</v>
          </cell>
          <cell r="D636" t="str">
            <v>내선전공</v>
          </cell>
          <cell r="E636">
            <v>0</v>
          </cell>
          <cell r="F636" t="str">
            <v>인</v>
          </cell>
          <cell r="H636">
            <v>2.5999999999999999E-2</v>
          </cell>
          <cell r="I636" t="str">
            <v>x</v>
          </cell>
          <cell r="J636">
            <v>0.03</v>
          </cell>
          <cell r="V636" t="str">
            <v>=</v>
          </cell>
          <cell r="W636">
            <v>6.9999999999999999E-4</v>
          </cell>
          <cell r="Y636" t="str">
            <v>기본</v>
          </cell>
          <cell r="Z636" t="str">
            <v>x</v>
          </cell>
          <cell r="AA636" t="str">
            <v>공구손료</v>
          </cell>
          <cell r="AM636">
            <v>47911</v>
          </cell>
          <cell r="AN636">
            <v>0</v>
          </cell>
        </row>
        <row r="637">
          <cell r="AM637">
            <v>0</v>
          </cell>
          <cell r="AN637">
            <v>0</v>
          </cell>
        </row>
        <row r="638">
          <cell r="AM638">
            <v>0</v>
          </cell>
          <cell r="AN638">
            <v>0</v>
          </cell>
        </row>
        <row r="639">
          <cell r="AM639">
            <v>0</v>
          </cell>
          <cell r="AN639">
            <v>0</v>
          </cell>
        </row>
        <row r="640">
          <cell r="AM640">
            <v>0</v>
          </cell>
          <cell r="AN640">
            <v>0</v>
          </cell>
        </row>
        <row r="641">
          <cell r="AM641">
            <v>0</v>
          </cell>
          <cell r="AN641">
            <v>0</v>
          </cell>
        </row>
        <row r="642">
          <cell r="AM642">
            <v>0</v>
          </cell>
          <cell r="AN642">
            <v>0</v>
          </cell>
        </row>
        <row r="643">
          <cell r="AM643">
            <v>0</v>
          </cell>
          <cell r="AN643">
            <v>0</v>
          </cell>
        </row>
        <row r="644">
          <cell r="AM644">
            <v>0</v>
          </cell>
          <cell r="AN644">
            <v>0</v>
          </cell>
        </row>
        <row r="645">
          <cell r="AM645">
            <v>0</v>
          </cell>
          <cell r="AN645">
            <v>0</v>
          </cell>
        </row>
        <row r="646">
          <cell r="AM646">
            <v>0</v>
          </cell>
          <cell r="AN646">
            <v>0</v>
          </cell>
        </row>
        <row r="647">
          <cell r="AM647">
            <v>0</v>
          </cell>
          <cell r="AN647">
            <v>0</v>
          </cell>
        </row>
        <row r="648">
          <cell r="AM648">
            <v>0</v>
          </cell>
          <cell r="AN648">
            <v>0</v>
          </cell>
        </row>
        <row r="649">
          <cell r="AM649">
            <v>0</v>
          </cell>
          <cell r="AN649">
            <v>0</v>
          </cell>
        </row>
        <row r="650">
          <cell r="AM650">
            <v>0</v>
          </cell>
          <cell r="AN650">
            <v>0</v>
          </cell>
        </row>
        <row r="651">
          <cell r="AM651">
            <v>0</v>
          </cell>
          <cell r="AN651">
            <v>0</v>
          </cell>
        </row>
        <row r="652">
          <cell r="AM652">
            <v>0</v>
          </cell>
          <cell r="AN652">
            <v>0</v>
          </cell>
        </row>
        <row r="653">
          <cell r="A653">
            <v>23</v>
          </cell>
          <cell r="C653">
            <v>23</v>
          </cell>
          <cell r="D653" t="str">
            <v>방송용AMP신설</v>
          </cell>
          <cell r="E653" t="str">
            <v>120W(RACK TYPE)</v>
          </cell>
          <cell r="F653" t="str">
            <v>대</v>
          </cell>
          <cell r="AM653">
            <v>0</v>
          </cell>
          <cell r="AN653">
            <v>0</v>
          </cell>
        </row>
        <row r="654">
          <cell r="A654" t="str">
            <v>23-1</v>
          </cell>
          <cell r="B654">
            <v>541</v>
          </cell>
          <cell r="D654" t="str">
            <v>가. 재료비</v>
          </cell>
          <cell r="E654">
            <v>0</v>
          </cell>
          <cell r="F654">
            <v>0</v>
          </cell>
          <cell r="AM654">
            <v>0</v>
          </cell>
          <cell r="AN654">
            <v>0</v>
          </cell>
        </row>
        <row r="655">
          <cell r="A655" t="str">
            <v>23-2</v>
          </cell>
          <cell r="B655">
            <v>109</v>
          </cell>
          <cell r="D655" t="str">
            <v>방송용 AMP</v>
          </cell>
          <cell r="E655" t="str">
            <v>120W(RACK TYPE)</v>
          </cell>
          <cell r="F655" t="str">
            <v>대</v>
          </cell>
          <cell r="V655" t="str">
            <v>=</v>
          </cell>
          <cell r="W655">
            <v>1</v>
          </cell>
          <cell r="AM655">
            <v>480000</v>
          </cell>
          <cell r="AN655">
            <v>0</v>
          </cell>
        </row>
        <row r="656">
          <cell r="A656" t="str">
            <v>23-3</v>
          </cell>
          <cell r="B656">
            <v>542</v>
          </cell>
          <cell r="D656" t="str">
            <v>나. 노무비</v>
          </cell>
          <cell r="E656">
            <v>0</v>
          </cell>
          <cell r="F656">
            <v>0</v>
          </cell>
          <cell r="AL656" t="str">
            <v>통3-29</v>
          </cell>
          <cell r="AM656">
            <v>0</v>
          </cell>
          <cell r="AN656">
            <v>0</v>
          </cell>
        </row>
        <row r="657">
          <cell r="B657">
            <v>518</v>
          </cell>
          <cell r="D657" t="str">
            <v>통신내선공</v>
          </cell>
          <cell r="E657">
            <v>0</v>
          </cell>
          <cell r="F657" t="str">
            <v>인</v>
          </cell>
          <cell r="V657" t="str">
            <v>=</v>
          </cell>
          <cell r="W657">
            <v>9</v>
          </cell>
          <cell r="AM657">
            <v>60168</v>
          </cell>
          <cell r="AN657">
            <v>0</v>
          </cell>
        </row>
        <row r="658">
          <cell r="B658">
            <v>544</v>
          </cell>
          <cell r="D658" t="str">
            <v>소    계</v>
          </cell>
          <cell r="E658">
            <v>0</v>
          </cell>
          <cell r="F658">
            <v>0</v>
          </cell>
          <cell r="AM658">
            <v>0</v>
          </cell>
          <cell r="AN658">
            <v>0</v>
          </cell>
        </row>
        <row r="659">
          <cell r="A659" t="str">
            <v>23-4</v>
          </cell>
          <cell r="B659">
            <v>518</v>
          </cell>
          <cell r="D659" t="str">
            <v>통신내선공</v>
          </cell>
          <cell r="E659">
            <v>0</v>
          </cell>
          <cell r="F659" t="str">
            <v>인</v>
          </cell>
          <cell r="V659" t="str">
            <v>=</v>
          </cell>
          <cell r="W659">
            <v>9</v>
          </cell>
          <cell r="AM659">
            <v>60168</v>
          </cell>
          <cell r="AN659">
            <v>0</v>
          </cell>
        </row>
        <row r="660">
          <cell r="A660" t="str">
            <v>23-5</v>
          </cell>
          <cell r="B660">
            <v>543</v>
          </cell>
          <cell r="D660" t="str">
            <v>다. 공구손료</v>
          </cell>
          <cell r="E660" t="str">
            <v>노무비x3%</v>
          </cell>
          <cell r="F660">
            <v>0</v>
          </cell>
          <cell r="AM660">
            <v>0</v>
          </cell>
          <cell r="AN660">
            <v>0</v>
          </cell>
        </row>
        <row r="661">
          <cell r="A661" t="str">
            <v>23-6</v>
          </cell>
          <cell r="B661">
            <v>518</v>
          </cell>
          <cell r="D661" t="str">
            <v>통신내선공</v>
          </cell>
          <cell r="E661">
            <v>0</v>
          </cell>
          <cell r="F661" t="str">
            <v>인</v>
          </cell>
          <cell r="H661">
            <v>9</v>
          </cell>
          <cell r="I661" t="str">
            <v>x</v>
          </cell>
          <cell r="J661">
            <v>0.03</v>
          </cell>
          <cell r="V661" t="str">
            <v>=</v>
          </cell>
          <cell r="W661">
            <v>0.27</v>
          </cell>
          <cell r="Y661" t="str">
            <v>기본</v>
          </cell>
          <cell r="Z661" t="str">
            <v>x</v>
          </cell>
          <cell r="AA661" t="str">
            <v>공구손료</v>
          </cell>
          <cell r="AM661">
            <v>60168</v>
          </cell>
          <cell r="AN661">
            <v>0</v>
          </cell>
        </row>
        <row r="662">
          <cell r="AM662">
            <v>0</v>
          </cell>
          <cell r="AN662">
            <v>0</v>
          </cell>
        </row>
        <row r="663">
          <cell r="AM663">
            <v>0</v>
          </cell>
          <cell r="AN663">
            <v>0</v>
          </cell>
        </row>
        <row r="664">
          <cell r="AM664">
            <v>0</v>
          </cell>
          <cell r="AN664">
            <v>0</v>
          </cell>
        </row>
        <row r="665">
          <cell r="AM665">
            <v>0</v>
          </cell>
          <cell r="AN665">
            <v>0</v>
          </cell>
        </row>
        <row r="666">
          <cell r="AM666">
            <v>0</v>
          </cell>
          <cell r="AN666">
            <v>0</v>
          </cell>
        </row>
        <row r="667">
          <cell r="AM667">
            <v>0</v>
          </cell>
          <cell r="AN667">
            <v>0</v>
          </cell>
        </row>
        <row r="668">
          <cell r="AM668">
            <v>0</v>
          </cell>
          <cell r="AN668">
            <v>0</v>
          </cell>
        </row>
        <row r="669">
          <cell r="AM669">
            <v>0</v>
          </cell>
          <cell r="AN669">
            <v>0</v>
          </cell>
        </row>
        <row r="670">
          <cell r="AM670">
            <v>0</v>
          </cell>
          <cell r="AN670">
            <v>0</v>
          </cell>
        </row>
        <row r="671">
          <cell r="AM671">
            <v>0</v>
          </cell>
          <cell r="AN671">
            <v>0</v>
          </cell>
        </row>
        <row r="672">
          <cell r="AM672">
            <v>0</v>
          </cell>
          <cell r="AN672">
            <v>0</v>
          </cell>
        </row>
        <row r="673">
          <cell r="AM673">
            <v>0</v>
          </cell>
          <cell r="AN673">
            <v>0</v>
          </cell>
        </row>
        <row r="674">
          <cell r="AM674">
            <v>0</v>
          </cell>
          <cell r="AN674">
            <v>0</v>
          </cell>
        </row>
        <row r="675">
          <cell r="AM675">
            <v>0</v>
          </cell>
          <cell r="AN675">
            <v>0</v>
          </cell>
        </row>
        <row r="676">
          <cell r="AM676">
            <v>0</v>
          </cell>
          <cell r="AN676">
            <v>0</v>
          </cell>
        </row>
        <row r="677">
          <cell r="AM677">
            <v>0</v>
          </cell>
          <cell r="AN677">
            <v>0</v>
          </cell>
        </row>
        <row r="678">
          <cell r="A678">
            <v>24</v>
          </cell>
          <cell r="C678">
            <v>24</v>
          </cell>
          <cell r="D678" t="str">
            <v>방송용 고성기 신설</v>
          </cell>
          <cell r="E678" t="str">
            <v>25Wx2대
(기초대형)</v>
          </cell>
          <cell r="F678" t="str">
            <v>대</v>
          </cell>
          <cell r="AM678">
            <v>0</v>
          </cell>
          <cell r="AN678">
            <v>0</v>
          </cell>
        </row>
        <row r="679">
          <cell r="A679" t="str">
            <v>24-1</v>
          </cell>
          <cell r="B679">
            <v>541</v>
          </cell>
          <cell r="D679" t="str">
            <v>가. 재료비</v>
          </cell>
          <cell r="E679">
            <v>0</v>
          </cell>
          <cell r="F679">
            <v>0</v>
          </cell>
          <cell r="AM679">
            <v>0</v>
          </cell>
          <cell r="AN679">
            <v>0</v>
          </cell>
        </row>
        <row r="680">
          <cell r="A680" t="str">
            <v>24-2</v>
          </cell>
          <cell r="B680">
            <v>120</v>
          </cell>
          <cell r="D680" t="str">
            <v>백관</v>
          </cell>
          <cell r="E680" t="str">
            <v>Φ100mm</v>
          </cell>
          <cell r="F680" t="str">
            <v>m</v>
          </cell>
          <cell r="V680" t="str">
            <v>=</v>
          </cell>
          <cell r="W680">
            <v>0.15</v>
          </cell>
          <cell r="Y680" t="str">
            <v>기본</v>
          </cell>
          <cell r="AM680">
            <v>7025</v>
          </cell>
          <cell r="AN680">
            <v>0</v>
          </cell>
        </row>
        <row r="681">
          <cell r="A681" t="str">
            <v>24-3</v>
          </cell>
          <cell r="B681">
            <v>759</v>
          </cell>
          <cell r="D681" t="str">
            <v>백관</v>
          </cell>
          <cell r="E681" t="str">
            <v>Φ80㎜</v>
          </cell>
          <cell r="F681" t="str">
            <v>m</v>
          </cell>
          <cell r="V681" t="str">
            <v>=</v>
          </cell>
          <cell r="W681">
            <v>4</v>
          </cell>
          <cell r="Y681" t="str">
            <v>기본</v>
          </cell>
          <cell r="AM681">
            <v>4929</v>
          </cell>
          <cell r="AN681">
            <v>0</v>
          </cell>
        </row>
        <row r="682">
          <cell r="A682" t="str">
            <v>24-4</v>
          </cell>
          <cell r="B682">
            <v>760</v>
          </cell>
          <cell r="D682" t="str">
            <v>육각볼트</v>
          </cell>
          <cell r="E682" t="str">
            <v>M12xL35</v>
          </cell>
          <cell r="F682" t="str">
            <v>개</v>
          </cell>
          <cell r="V682" t="str">
            <v>=</v>
          </cell>
          <cell r="W682">
            <v>3</v>
          </cell>
          <cell r="Y682" t="str">
            <v>기본</v>
          </cell>
          <cell r="AM682">
            <v>47</v>
          </cell>
          <cell r="AN682">
            <v>0</v>
          </cell>
        </row>
        <row r="683">
          <cell r="A683" t="str">
            <v>24-5</v>
          </cell>
          <cell r="B683">
            <v>62</v>
          </cell>
          <cell r="D683" t="str">
            <v>너트</v>
          </cell>
          <cell r="E683" t="str">
            <v>M12</v>
          </cell>
          <cell r="F683" t="str">
            <v>개</v>
          </cell>
          <cell r="V683" t="str">
            <v>=</v>
          </cell>
          <cell r="W683">
            <v>3</v>
          </cell>
          <cell r="Y683" t="str">
            <v>기본</v>
          </cell>
          <cell r="AM683">
            <v>20</v>
          </cell>
          <cell r="AN683">
            <v>0</v>
          </cell>
        </row>
        <row r="684">
          <cell r="A684" t="str">
            <v>24-6</v>
          </cell>
          <cell r="B684">
            <v>762</v>
          </cell>
          <cell r="D684" t="str">
            <v>볼트</v>
          </cell>
          <cell r="E684" t="str">
            <v>M24xL200</v>
          </cell>
          <cell r="F684" t="str">
            <v>개</v>
          </cell>
          <cell r="V684" t="str">
            <v>=</v>
          </cell>
          <cell r="W684">
            <v>4</v>
          </cell>
          <cell r="Y684" t="str">
            <v>기본</v>
          </cell>
          <cell r="AM684">
            <v>720</v>
          </cell>
          <cell r="AN684">
            <v>0</v>
          </cell>
        </row>
        <row r="685">
          <cell r="A685" t="str">
            <v>24-7</v>
          </cell>
          <cell r="B685">
            <v>64</v>
          </cell>
          <cell r="D685" t="str">
            <v>너트</v>
          </cell>
          <cell r="E685" t="str">
            <v>M24</v>
          </cell>
          <cell r="F685" t="str">
            <v>개</v>
          </cell>
          <cell r="V685" t="str">
            <v>=</v>
          </cell>
          <cell r="W685">
            <v>4</v>
          </cell>
          <cell r="Y685" t="str">
            <v>기본</v>
          </cell>
          <cell r="AM685">
            <v>110</v>
          </cell>
          <cell r="AN685">
            <v>0</v>
          </cell>
        </row>
        <row r="686">
          <cell r="A686" t="str">
            <v>24-8</v>
          </cell>
          <cell r="B686">
            <v>174</v>
          </cell>
          <cell r="D686" t="str">
            <v>스프링 와샤</v>
          </cell>
          <cell r="E686" t="str">
            <v>M24</v>
          </cell>
          <cell r="F686" t="str">
            <v>개</v>
          </cell>
          <cell r="V686" t="str">
            <v>=</v>
          </cell>
          <cell r="W686">
            <v>4</v>
          </cell>
          <cell r="Y686" t="str">
            <v>기본</v>
          </cell>
          <cell r="AM686">
            <v>85</v>
          </cell>
          <cell r="AN686">
            <v>0</v>
          </cell>
        </row>
        <row r="687">
          <cell r="A687" t="str">
            <v>24-9</v>
          </cell>
          <cell r="B687">
            <v>400</v>
          </cell>
          <cell r="D687" t="str">
            <v>HI-PVC 전선관</v>
          </cell>
          <cell r="E687" t="str">
            <v>Φ82㎜</v>
          </cell>
          <cell r="F687" t="str">
            <v>m</v>
          </cell>
          <cell r="V687" t="str">
            <v>=</v>
          </cell>
          <cell r="W687">
            <v>0.8</v>
          </cell>
          <cell r="Y687" t="str">
            <v>기본</v>
          </cell>
          <cell r="AM687">
            <v>3287</v>
          </cell>
          <cell r="AN687">
            <v>0</v>
          </cell>
        </row>
        <row r="688">
          <cell r="A688" t="str">
            <v>24-10</v>
          </cell>
          <cell r="B688">
            <v>73</v>
          </cell>
          <cell r="D688" t="str">
            <v>노말밴드</v>
          </cell>
          <cell r="E688" t="str">
            <v>HI Φ82mm</v>
          </cell>
          <cell r="F688" t="str">
            <v>개</v>
          </cell>
          <cell r="V688" t="str">
            <v>=</v>
          </cell>
          <cell r="W688">
            <v>1</v>
          </cell>
          <cell r="Y688" t="str">
            <v>기본</v>
          </cell>
          <cell r="AM688">
            <v>10685</v>
          </cell>
          <cell r="AN688">
            <v>0</v>
          </cell>
        </row>
        <row r="689">
          <cell r="A689" t="str">
            <v>24-11</v>
          </cell>
          <cell r="B689">
            <v>341</v>
          </cell>
          <cell r="D689" t="str">
            <v>보조강판</v>
          </cell>
          <cell r="E689" t="str">
            <v>6t</v>
          </cell>
          <cell r="F689" t="str">
            <v>㎏</v>
          </cell>
          <cell r="V689" t="str">
            <v>=</v>
          </cell>
          <cell r="W689">
            <v>15.12</v>
          </cell>
          <cell r="Y689" t="str">
            <v>기본</v>
          </cell>
          <cell r="AM689">
            <v>305</v>
          </cell>
          <cell r="AN689">
            <v>0</v>
          </cell>
        </row>
        <row r="690">
          <cell r="A690" t="str">
            <v>24-12</v>
          </cell>
          <cell r="B690">
            <v>342</v>
          </cell>
          <cell r="D690" t="str">
            <v>강판</v>
          </cell>
          <cell r="E690" t="str">
            <v>9t</v>
          </cell>
          <cell r="F690" t="str">
            <v>㎏</v>
          </cell>
          <cell r="V690" t="str">
            <v>=</v>
          </cell>
          <cell r="W690">
            <v>17.64</v>
          </cell>
          <cell r="Y690" t="str">
            <v>기본</v>
          </cell>
          <cell r="AM690">
            <v>310</v>
          </cell>
          <cell r="AN690">
            <v>0</v>
          </cell>
        </row>
        <row r="691">
          <cell r="A691" t="str">
            <v>24-13</v>
          </cell>
          <cell r="B691">
            <v>126</v>
          </cell>
          <cell r="D691" t="str">
            <v>보통합판</v>
          </cell>
          <cell r="E691" t="str">
            <v>12x1210x2420</v>
          </cell>
          <cell r="F691" t="str">
            <v>매</v>
          </cell>
          <cell r="H691">
            <v>1.03</v>
          </cell>
          <cell r="I691" t="str">
            <v>x</v>
          </cell>
          <cell r="J691">
            <v>0.40100000000000002</v>
          </cell>
          <cell r="K691" t="str">
            <v>x</v>
          </cell>
          <cell r="M691">
            <v>1.4</v>
          </cell>
          <cell r="V691" t="str">
            <v>=</v>
          </cell>
          <cell r="W691">
            <v>0.56999999999999995</v>
          </cell>
          <cell r="Y691" t="str">
            <v>기본</v>
          </cell>
          <cell r="Z691" t="str">
            <v>X</v>
          </cell>
          <cell r="AA691" t="str">
            <v>사용횟수</v>
          </cell>
          <cell r="AB691" t="str">
            <v>X</v>
          </cell>
          <cell r="AD691" t="str">
            <v>거푸집량</v>
          </cell>
          <cell r="AM691">
            <v>16000</v>
          </cell>
          <cell r="AN691">
            <v>0</v>
          </cell>
        </row>
        <row r="692">
          <cell r="A692" t="str">
            <v>24-14</v>
          </cell>
          <cell r="B692">
            <v>14</v>
          </cell>
          <cell r="D692" t="str">
            <v>각재</v>
          </cell>
          <cell r="E692" t="str">
            <v>외송</v>
          </cell>
          <cell r="F692" t="str">
            <v>㎥</v>
          </cell>
          <cell r="H692">
            <v>3.7999999999999999E-2</v>
          </cell>
          <cell r="I692" t="str">
            <v>x</v>
          </cell>
          <cell r="J692">
            <v>0.40100000000000002</v>
          </cell>
          <cell r="K692" t="str">
            <v>x</v>
          </cell>
          <cell r="M692">
            <v>1.4</v>
          </cell>
          <cell r="V692" t="str">
            <v>=</v>
          </cell>
          <cell r="W692">
            <v>0.02</v>
          </cell>
          <cell r="Y692" t="str">
            <v>기본</v>
          </cell>
          <cell r="Z692" t="str">
            <v>X</v>
          </cell>
          <cell r="AA692" t="str">
            <v>사용횟수</v>
          </cell>
          <cell r="AB692" t="str">
            <v>X</v>
          </cell>
          <cell r="AD692" t="str">
            <v>거푸집량</v>
          </cell>
          <cell r="AM692">
            <v>171467</v>
          </cell>
          <cell r="AN692">
            <v>0</v>
          </cell>
        </row>
        <row r="693">
          <cell r="A693" t="str">
            <v>24-15</v>
          </cell>
          <cell r="B693">
            <v>162</v>
          </cell>
          <cell r="D693" t="str">
            <v>소철선</v>
          </cell>
          <cell r="E693" t="str">
            <v>#8</v>
          </cell>
          <cell r="F693" t="str">
            <v>㎏</v>
          </cell>
          <cell r="H693">
            <v>0.28999999999999998</v>
          </cell>
          <cell r="I693" t="str">
            <v>x</v>
          </cell>
          <cell r="J693">
            <v>0.40100000000000002</v>
          </cell>
          <cell r="K693" t="str">
            <v>x</v>
          </cell>
          <cell r="M693">
            <v>1.4</v>
          </cell>
          <cell r="V693" t="str">
            <v>=</v>
          </cell>
          <cell r="W693">
            <v>0.16</v>
          </cell>
          <cell r="Y693" t="str">
            <v>기본</v>
          </cell>
          <cell r="Z693" t="str">
            <v>X</v>
          </cell>
          <cell r="AA693" t="str">
            <v>사용횟수</v>
          </cell>
          <cell r="AB693" t="str">
            <v>X</v>
          </cell>
          <cell r="AD693" t="str">
            <v>거푸집량</v>
          </cell>
          <cell r="AM693">
            <v>450</v>
          </cell>
          <cell r="AN693">
            <v>0</v>
          </cell>
        </row>
        <row r="694">
          <cell r="A694" t="str">
            <v>24-16</v>
          </cell>
          <cell r="B694">
            <v>104</v>
          </cell>
          <cell r="D694" t="str">
            <v>박리제</v>
          </cell>
          <cell r="E694" t="str">
            <v>유성</v>
          </cell>
          <cell r="F694" t="str">
            <v>ℓ</v>
          </cell>
          <cell r="H694">
            <v>0.2</v>
          </cell>
          <cell r="I694" t="str">
            <v>x</v>
          </cell>
          <cell r="J694">
            <v>0.40100000000000002</v>
          </cell>
          <cell r="K694" t="str">
            <v>x</v>
          </cell>
          <cell r="M694">
            <v>1.4</v>
          </cell>
          <cell r="V694" t="str">
            <v>=</v>
          </cell>
          <cell r="W694">
            <v>0.11</v>
          </cell>
          <cell r="Y694" t="str">
            <v>기본</v>
          </cell>
          <cell r="Z694" t="str">
            <v>X</v>
          </cell>
          <cell r="AA694" t="str">
            <v>사용횟수</v>
          </cell>
          <cell r="AB694" t="str">
            <v>X</v>
          </cell>
          <cell r="AD694" t="str">
            <v>거푸집량</v>
          </cell>
          <cell r="AM694">
            <v>1250</v>
          </cell>
          <cell r="AN694">
            <v>0</v>
          </cell>
        </row>
        <row r="695">
          <cell r="A695" t="str">
            <v>24-17</v>
          </cell>
          <cell r="B695">
            <v>295</v>
          </cell>
          <cell r="D695" t="str">
            <v>철못</v>
          </cell>
          <cell r="E695" t="str">
            <v>50mm</v>
          </cell>
          <cell r="F695" t="str">
            <v>㎏</v>
          </cell>
          <cell r="H695">
            <v>0.19</v>
          </cell>
          <cell r="I695" t="str">
            <v>x</v>
          </cell>
          <cell r="J695">
            <v>0.40100000000000002</v>
          </cell>
          <cell r="K695" t="str">
            <v>x</v>
          </cell>
          <cell r="M695">
            <v>1.4</v>
          </cell>
          <cell r="V695" t="str">
            <v>=</v>
          </cell>
          <cell r="W695">
            <v>0.1</v>
          </cell>
          <cell r="Y695" t="str">
            <v>기본</v>
          </cell>
          <cell r="Z695" t="str">
            <v>X</v>
          </cell>
          <cell r="AA695" t="str">
            <v>사용횟수</v>
          </cell>
          <cell r="AB695" t="str">
            <v>X</v>
          </cell>
          <cell r="AD695" t="str">
            <v>거푸집량</v>
          </cell>
          <cell r="AM695">
            <v>608</v>
          </cell>
          <cell r="AN695">
            <v>0</v>
          </cell>
        </row>
        <row r="696">
          <cell r="A696" t="str">
            <v>24-18</v>
          </cell>
          <cell r="B696">
            <v>182</v>
          </cell>
          <cell r="D696" t="str">
            <v>시멘트</v>
          </cell>
          <cell r="E696" t="str">
            <v>40㎏</v>
          </cell>
          <cell r="F696" t="str">
            <v>포</v>
          </cell>
          <cell r="V696" t="str">
            <v>=</v>
          </cell>
          <cell r="W696">
            <v>2.2999999999999998</v>
          </cell>
          <cell r="AM696">
            <v>2580</v>
          </cell>
          <cell r="AN696">
            <v>0</v>
          </cell>
        </row>
        <row r="697">
          <cell r="A697" t="str">
            <v>24-19</v>
          </cell>
          <cell r="B697">
            <v>99</v>
          </cell>
          <cell r="D697" t="str">
            <v>모래</v>
          </cell>
          <cell r="E697" t="str">
            <v>세사</v>
          </cell>
          <cell r="F697" t="str">
            <v>㎥</v>
          </cell>
          <cell r="V697" t="str">
            <v>=</v>
          </cell>
          <cell r="W697">
            <v>0.13</v>
          </cell>
          <cell r="AM697">
            <v>9000</v>
          </cell>
          <cell r="AN697">
            <v>0</v>
          </cell>
        </row>
        <row r="698">
          <cell r="A698" t="str">
            <v>24-20</v>
          </cell>
          <cell r="B698">
            <v>226</v>
          </cell>
          <cell r="D698" t="str">
            <v>자갈</v>
          </cell>
          <cell r="E698" t="str">
            <v>Φ13mm</v>
          </cell>
          <cell r="F698" t="str">
            <v>㎥</v>
          </cell>
          <cell r="V698" t="str">
            <v>=</v>
          </cell>
          <cell r="W698">
            <v>7.0000000000000007E-2</v>
          </cell>
          <cell r="AM698">
            <v>11000</v>
          </cell>
          <cell r="AN698">
            <v>0</v>
          </cell>
        </row>
        <row r="699">
          <cell r="A699" t="str">
            <v>24-21</v>
          </cell>
          <cell r="B699">
            <v>224</v>
          </cell>
          <cell r="D699" t="str">
            <v>자갈</v>
          </cell>
          <cell r="E699" t="str">
            <v>#57(Φ25㎜)</v>
          </cell>
          <cell r="F699" t="str">
            <v>㎥</v>
          </cell>
          <cell r="V699" t="str">
            <v>=</v>
          </cell>
          <cell r="W699">
            <v>0.05</v>
          </cell>
          <cell r="AM699">
            <v>18000</v>
          </cell>
          <cell r="AN699">
            <v>0</v>
          </cell>
        </row>
        <row r="700">
          <cell r="A700" t="str">
            <v>24-22</v>
          </cell>
          <cell r="B700">
            <v>281</v>
          </cell>
          <cell r="D700" t="str">
            <v>조합페인트</v>
          </cell>
          <cell r="E700">
            <v>0</v>
          </cell>
          <cell r="F700" t="str">
            <v>ℓ</v>
          </cell>
          <cell r="V700" t="str">
            <v>=</v>
          </cell>
          <cell r="W700">
            <v>0.3</v>
          </cell>
          <cell r="AM700">
            <v>3075</v>
          </cell>
          <cell r="AN700">
            <v>0</v>
          </cell>
        </row>
        <row r="701">
          <cell r="A701" t="str">
            <v>24-23</v>
          </cell>
          <cell r="B701">
            <v>186</v>
          </cell>
          <cell r="D701" t="str">
            <v>신나</v>
          </cell>
          <cell r="E701">
            <v>0</v>
          </cell>
          <cell r="F701" t="str">
            <v>ℓ</v>
          </cell>
          <cell r="V701" t="str">
            <v>=</v>
          </cell>
          <cell r="W701">
            <v>0.01</v>
          </cell>
          <cell r="AM701">
            <v>1133</v>
          </cell>
          <cell r="AN701">
            <v>0</v>
          </cell>
        </row>
        <row r="702">
          <cell r="A702" t="str">
            <v>24-24</v>
          </cell>
          <cell r="B702">
            <v>338</v>
          </cell>
          <cell r="D702" t="str">
            <v>퍼티</v>
          </cell>
          <cell r="E702" t="str">
            <v>회색</v>
          </cell>
          <cell r="F702" t="str">
            <v>ℓ</v>
          </cell>
          <cell r="V702" t="str">
            <v>=</v>
          </cell>
          <cell r="W702">
            <v>0.14000000000000001</v>
          </cell>
          <cell r="AM702">
            <v>1764</v>
          </cell>
          <cell r="AN702">
            <v>0</v>
          </cell>
        </row>
        <row r="703">
          <cell r="A703" t="str">
            <v>24-25</v>
          </cell>
          <cell r="B703">
            <v>201</v>
          </cell>
          <cell r="D703" t="str">
            <v>연마지</v>
          </cell>
          <cell r="E703" t="str">
            <v>AA100#</v>
          </cell>
          <cell r="F703" t="str">
            <v>매</v>
          </cell>
          <cell r="V703" t="str">
            <v>=</v>
          </cell>
          <cell r="W703">
            <v>0.18</v>
          </cell>
          <cell r="AM703">
            <v>330</v>
          </cell>
          <cell r="AN703">
            <v>0</v>
          </cell>
        </row>
        <row r="704">
          <cell r="A704" t="str">
            <v>24-26</v>
          </cell>
          <cell r="B704">
            <v>209</v>
          </cell>
          <cell r="D704" t="str">
            <v>용접봉</v>
          </cell>
          <cell r="E704" t="str">
            <v>Φ3.2</v>
          </cell>
          <cell r="F704" t="str">
            <v>㎏</v>
          </cell>
          <cell r="V704" t="str">
            <v>=</v>
          </cell>
          <cell r="W704">
            <v>1.29</v>
          </cell>
          <cell r="AM704">
            <v>1220</v>
          </cell>
          <cell r="AN704">
            <v>0</v>
          </cell>
        </row>
        <row r="705">
          <cell r="A705" t="str">
            <v>24-27</v>
          </cell>
          <cell r="B705">
            <v>152</v>
          </cell>
          <cell r="D705" t="str">
            <v>산소</v>
          </cell>
          <cell r="E705" t="str">
            <v>99%</v>
          </cell>
          <cell r="F705" t="str">
            <v>ℓ</v>
          </cell>
          <cell r="V705" t="str">
            <v>=</v>
          </cell>
          <cell r="W705">
            <v>441</v>
          </cell>
          <cell r="AM705">
            <v>250</v>
          </cell>
          <cell r="AN705">
            <v>0</v>
          </cell>
        </row>
        <row r="706">
          <cell r="A706" t="str">
            <v>24-28</v>
          </cell>
          <cell r="B706">
            <v>189</v>
          </cell>
          <cell r="D706" t="str">
            <v>아세틸렌</v>
          </cell>
          <cell r="E706" t="str">
            <v>98%</v>
          </cell>
          <cell r="F706" t="str">
            <v>㎏</v>
          </cell>
          <cell r="V706" t="str">
            <v>=</v>
          </cell>
          <cell r="W706">
            <v>0.19</v>
          </cell>
          <cell r="AM706">
            <v>6000</v>
          </cell>
          <cell r="AN706">
            <v>0</v>
          </cell>
        </row>
        <row r="707">
          <cell r="A707" t="str">
            <v>24-29</v>
          </cell>
          <cell r="B707">
            <v>172</v>
          </cell>
          <cell r="D707" t="str">
            <v>스피커</v>
          </cell>
          <cell r="E707" t="str">
            <v>HORN형25W</v>
          </cell>
          <cell r="F707" t="str">
            <v>대</v>
          </cell>
          <cell r="V707" t="str">
            <v>=</v>
          </cell>
          <cell r="W707">
            <v>2</v>
          </cell>
          <cell r="AM707">
            <v>55000</v>
          </cell>
          <cell r="AN707">
            <v>0</v>
          </cell>
        </row>
        <row r="708">
          <cell r="A708" t="str">
            <v>24-30</v>
          </cell>
          <cell r="B708">
            <v>542</v>
          </cell>
          <cell r="D708" t="str">
            <v>나. 노무비</v>
          </cell>
          <cell r="E708">
            <v>0</v>
          </cell>
          <cell r="F708">
            <v>0</v>
          </cell>
          <cell r="AM708">
            <v>0</v>
          </cell>
          <cell r="AN708">
            <v>0</v>
          </cell>
        </row>
        <row r="709">
          <cell r="D709" t="str">
            <v>1) 콘코리트타설</v>
          </cell>
          <cell r="AL709" t="str">
            <v>건6-1</v>
          </cell>
          <cell r="AM709">
            <v>0</v>
          </cell>
          <cell r="AN709">
            <v>0</v>
          </cell>
        </row>
        <row r="710">
          <cell r="B710">
            <v>506</v>
          </cell>
          <cell r="D710" t="str">
            <v>콘크리트공</v>
          </cell>
          <cell r="E710">
            <v>0</v>
          </cell>
          <cell r="F710" t="str">
            <v>인</v>
          </cell>
          <cell r="H710">
            <v>0.85</v>
          </cell>
          <cell r="I710" t="str">
            <v>x</v>
          </cell>
          <cell r="J710">
            <v>0.252</v>
          </cell>
          <cell r="V710" t="str">
            <v>=</v>
          </cell>
          <cell r="W710">
            <v>0.21</v>
          </cell>
          <cell r="Y710" t="str">
            <v>기본</v>
          </cell>
          <cell r="Z710" t="str">
            <v>X</v>
          </cell>
          <cell r="AA710" t="str">
            <v>콘크리트량</v>
          </cell>
          <cell r="AM710">
            <v>60596</v>
          </cell>
          <cell r="AN710">
            <v>0</v>
          </cell>
        </row>
        <row r="711">
          <cell r="B711">
            <v>523</v>
          </cell>
          <cell r="D711" t="str">
            <v>보통인부</v>
          </cell>
          <cell r="E711">
            <v>0</v>
          </cell>
          <cell r="F711" t="str">
            <v>인</v>
          </cell>
          <cell r="H711">
            <v>0.82</v>
          </cell>
          <cell r="I711" t="str">
            <v>x</v>
          </cell>
          <cell r="J711">
            <v>0.252</v>
          </cell>
          <cell r="V711" t="str">
            <v>=</v>
          </cell>
          <cell r="W711">
            <v>0.2</v>
          </cell>
          <cell r="Y711" t="str">
            <v>기본</v>
          </cell>
          <cell r="Z711" t="str">
            <v>X</v>
          </cell>
          <cell r="AA711" t="str">
            <v>콘크리트량</v>
          </cell>
          <cell r="AM711">
            <v>33755</v>
          </cell>
          <cell r="AN711">
            <v>0</v>
          </cell>
        </row>
        <row r="712">
          <cell r="D712" t="str">
            <v>2) 합판거푸집</v>
          </cell>
          <cell r="E712" t="str">
            <v>4회 사용시</v>
          </cell>
          <cell r="AL712" t="str">
            <v>건6-3-2</v>
          </cell>
          <cell r="AM712">
            <v>0</v>
          </cell>
          <cell r="AN712">
            <v>0</v>
          </cell>
        </row>
        <row r="713">
          <cell r="B713">
            <v>501</v>
          </cell>
          <cell r="D713" t="str">
            <v>형틀목공</v>
          </cell>
          <cell r="E713">
            <v>0</v>
          </cell>
          <cell r="F713" t="str">
            <v>인</v>
          </cell>
          <cell r="H713">
            <v>0.28000000000000003</v>
          </cell>
          <cell r="I713" t="str">
            <v>x</v>
          </cell>
          <cell r="J713">
            <v>1.4</v>
          </cell>
          <cell r="K713" t="str">
            <v>x</v>
          </cell>
          <cell r="M713">
            <v>0.4</v>
          </cell>
          <cell r="V713" t="str">
            <v>=</v>
          </cell>
          <cell r="W713">
            <v>0.15</v>
          </cell>
          <cell r="Y713" t="str">
            <v>기본</v>
          </cell>
          <cell r="Z713" t="str">
            <v>X</v>
          </cell>
          <cell r="AA713" t="str">
            <v>거푸집량</v>
          </cell>
          <cell r="AB713" t="str">
            <v>X</v>
          </cell>
          <cell r="AD713" t="str">
            <v>사용횟수</v>
          </cell>
          <cell r="AM713">
            <v>62603</v>
          </cell>
          <cell r="AN713">
            <v>0</v>
          </cell>
        </row>
        <row r="714">
          <cell r="B714">
            <v>523</v>
          </cell>
          <cell r="D714" t="str">
            <v>보통인부</v>
          </cell>
          <cell r="E714">
            <v>0</v>
          </cell>
          <cell r="F714" t="str">
            <v>인</v>
          </cell>
          <cell r="H714">
            <v>0.23</v>
          </cell>
          <cell r="I714" t="str">
            <v>x</v>
          </cell>
          <cell r="J714">
            <v>1.4</v>
          </cell>
          <cell r="K714" t="str">
            <v>x</v>
          </cell>
          <cell r="M714">
            <v>0.4</v>
          </cell>
          <cell r="V714" t="str">
            <v>=</v>
          </cell>
          <cell r="W714">
            <v>0.12</v>
          </cell>
          <cell r="Y714" t="str">
            <v>기본</v>
          </cell>
          <cell r="Z714" t="str">
            <v>X</v>
          </cell>
          <cell r="AA714" t="str">
            <v>거푸집량</v>
          </cell>
          <cell r="AB714" t="str">
            <v>X</v>
          </cell>
          <cell r="AD714" t="str">
            <v>사용횟수</v>
          </cell>
          <cell r="AM714">
            <v>33755</v>
          </cell>
          <cell r="AN714">
            <v>0</v>
          </cell>
        </row>
        <row r="715">
          <cell r="D715" t="str">
            <v>3) 터파기, 되메우기, 다지기(0∼1m)</v>
          </cell>
          <cell r="AL715" t="str">
            <v>건3-1(운빈)</v>
          </cell>
          <cell r="AM715">
            <v>0</v>
          </cell>
          <cell r="AN715">
            <v>0</v>
          </cell>
        </row>
        <row r="716">
          <cell r="B716">
            <v>523</v>
          </cell>
          <cell r="D716" t="str">
            <v>보통인부</v>
          </cell>
          <cell r="E716" t="str">
            <v>경질토사</v>
          </cell>
          <cell r="F716" t="str">
            <v>인</v>
          </cell>
          <cell r="H716">
            <v>0.26</v>
          </cell>
          <cell r="I716" t="str">
            <v>x</v>
          </cell>
          <cell r="J716">
            <v>0.245</v>
          </cell>
          <cell r="V716" t="str">
            <v>=</v>
          </cell>
          <cell r="W716">
            <v>0.06</v>
          </cell>
          <cell r="Y716" t="str">
            <v>기본</v>
          </cell>
          <cell r="Z716" t="str">
            <v>X</v>
          </cell>
          <cell r="AA716" t="str">
            <v>토사량</v>
          </cell>
          <cell r="AM716">
            <v>33755</v>
          </cell>
          <cell r="AN716">
            <v>0</v>
          </cell>
        </row>
        <row r="717">
          <cell r="B717">
            <v>523</v>
          </cell>
          <cell r="D717" t="str">
            <v>보통인부</v>
          </cell>
          <cell r="E717" t="str">
            <v>고사자갈</v>
          </cell>
          <cell r="F717" t="str">
            <v>인</v>
          </cell>
          <cell r="H717">
            <v>0.32</v>
          </cell>
          <cell r="I717" t="str">
            <v>x</v>
          </cell>
          <cell r="J717">
            <v>0.245</v>
          </cell>
          <cell r="V717" t="str">
            <v>=</v>
          </cell>
          <cell r="W717">
            <v>7.0000000000000007E-2</v>
          </cell>
          <cell r="Y717" t="str">
            <v>기본</v>
          </cell>
          <cell r="Z717" t="str">
            <v>X</v>
          </cell>
          <cell r="AA717" t="str">
            <v>토사량</v>
          </cell>
          <cell r="AM717">
            <v>33755</v>
          </cell>
          <cell r="AN717">
            <v>0</v>
          </cell>
        </row>
        <row r="718">
          <cell r="B718">
            <v>523</v>
          </cell>
          <cell r="D718" t="str">
            <v>보통인부</v>
          </cell>
          <cell r="E718" t="str">
            <v>되메우기</v>
          </cell>
          <cell r="F718" t="str">
            <v>인</v>
          </cell>
          <cell r="H718">
            <v>0.1</v>
          </cell>
          <cell r="I718" t="str">
            <v>x</v>
          </cell>
          <cell r="J718">
            <v>0.23100000000000001</v>
          </cell>
          <cell r="V718" t="str">
            <v>=</v>
          </cell>
          <cell r="W718">
            <v>0.02</v>
          </cell>
          <cell r="Y718" t="str">
            <v>기본</v>
          </cell>
          <cell r="Z718" t="str">
            <v>X</v>
          </cell>
          <cell r="AA718" t="str">
            <v>토사량</v>
          </cell>
          <cell r="AM718">
            <v>33755</v>
          </cell>
          <cell r="AN718">
            <v>0</v>
          </cell>
        </row>
        <row r="719">
          <cell r="B719">
            <v>523</v>
          </cell>
          <cell r="D719" t="str">
            <v>보통인부</v>
          </cell>
          <cell r="E719" t="str">
            <v>다지기</v>
          </cell>
          <cell r="F719" t="str">
            <v>인</v>
          </cell>
          <cell r="H719">
            <v>0.11</v>
          </cell>
          <cell r="I719" t="str">
            <v>x</v>
          </cell>
          <cell r="J719">
            <v>0.23100000000000001</v>
          </cell>
          <cell r="V719" t="str">
            <v>=</v>
          </cell>
          <cell r="W719">
            <v>0.02</v>
          </cell>
          <cell r="Y719" t="str">
            <v>기본</v>
          </cell>
          <cell r="Z719" t="str">
            <v>X</v>
          </cell>
          <cell r="AA719" t="str">
            <v>토사량</v>
          </cell>
          <cell r="AM719">
            <v>33755</v>
          </cell>
          <cell r="AN719">
            <v>0</v>
          </cell>
        </row>
        <row r="720">
          <cell r="B720">
            <v>523</v>
          </cell>
          <cell r="D720" t="str">
            <v>보통인부</v>
          </cell>
          <cell r="E720" t="str">
            <v>잔토처리</v>
          </cell>
          <cell r="F720" t="str">
            <v>인</v>
          </cell>
          <cell r="H720">
            <v>0.2</v>
          </cell>
          <cell r="I720" t="str">
            <v>x</v>
          </cell>
          <cell r="J720">
            <v>0.25900000000000001</v>
          </cell>
          <cell r="V720" t="str">
            <v>=</v>
          </cell>
          <cell r="W720">
            <v>0.05</v>
          </cell>
          <cell r="Y720" t="str">
            <v>기본</v>
          </cell>
          <cell r="Z720" t="str">
            <v>X</v>
          </cell>
          <cell r="AA720" t="str">
            <v>토사량</v>
          </cell>
          <cell r="AM720">
            <v>33755</v>
          </cell>
          <cell r="AN720">
            <v>0</v>
          </cell>
        </row>
        <row r="721">
          <cell r="D721" t="str">
            <v>4) 잡철물 제작</v>
          </cell>
          <cell r="AL721" t="str">
            <v>건15-6</v>
          </cell>
          <cell r="AM721">
            <v>0</v>
          </cell>
          <cell r="AN721">
            <v>0</v>
          </cell>
        </row>
        <row r="722">
          <cell r="B722">
            <v>547</v>
          </cell>
          <cell r="D722" t="str">
            <v>철판공</v>
          </cell>
          <cell r="E722">
            <v>0</v>
          </cell>
          <cell r="F722" t="str">
            <v>인</v>
          </cell>
          <cell r="H722">
            <v>27.65</v>
          </cell>
          <cell r="I722" t="str">
            <v>x</v>
          </cell>
          <cell r="J722">
            <v>7.0000000000000007E-2</v>
          </cell>
          <cell r="V722" t="str">
            <v>=</v>
          </cell>
          <cell r="W722">
            <v>1.93</v>
          </cell>
          <cell r="Y722" t="str">
            <v>기본</v>
          </cell>
          <cell r="Z722" t="str">
            <v>X</v>
          </cell>
          <cell r="AA722" t="str">
            <v>철물량</v>
          </cell>
          <cell r="AM722">
            <v>61774</v>
          </cell>
          <cell r="AN722">
            <v>0</v>
          </cell>
        </row>
        <row r="723">
          <cell r="B723">
            <v>523</v>
          </cell>
          <cell r="D723" t="str">
            <v>보통인부</v>
          </cell>
          <cell r="E723">
            <v>0</v>
          </cell>
          <cell r="F723" t="str">
            <v>인</v>
          </cell>
          <cell r="H723">
            <v>0.66</v>
          </cell>
          <cell r="I723" t="str">
            <v>x</v>
          </cell>
          <cell r="J723">
            <v>7.0000000000000007E-2</v>
          </cell>
          <cell r="V723" t="str">
            <v>=</v>
          </cell>
          <cell r="W723">
            <v>0.04</v>
          </cell>
          <cell r="Y723" t="str">
            <v>기본</v>
          </cell>
          <cell r="Z723" t="str">
            <v>X</v>
          </cell>
          <cell r="AA723" t="str">
            <v>철물량</v>
          </cell>
          <cell r="AM723">
            <v>33755</v>
          </cell>
          <cell r="AN723">
            <v>0</v>
          </cell>
        </row>
        <row r="724">
          <cell r="B724">
            <v>526</v>
          </cell>
          <cell r="D724" t="str">
            <v>용접공(일반)</v>
          </cell>
          <cell r="E724">
            <v>0</v>
          </cell>
          <cell r="F724" t="str">
            <v>인</v>
          </cell>
          <cell r="H724">
            <v>2.6</v>
          </cell>
          <cell r="I724" t="str">
            <v>x</v>
          </cell>
          <cell r="J724">
            <v>7.0000000000000007E-2</v>
          </cell>
          <cell r="V724" t="str">
            <v>=</v>
          </cell>
          <cell r="W724">
            <v>0.18</v>
          </cell>
          <cell r="Y724" t="str">
            <v>기본</v>
          </cell>
          <cell r="Z724" t="str">
            <v>X</v>
          </cell>
          <cell r="AA724" t="str">
            <v>철물량</v>
          </cell>
          <cell r="AM724">
            <v>60784</v>
          </cell>
          <cell r="AN724">
            <v>0</v>
          </cell>
        </row>
        <row r="725">
          <cell r="B725">
            <v>522</v>
          </cell>
          <cell r="D725" t="str">
            <v>특별인부</v>
          </cell>
          <cell r="E725">
            <v>0</v>
          </cell>
          <cell r="F725" t="str">
            <v>인</v>
          </cell>
          <cell r="H725">
            <v>0.74</v>
          </cell>
          <cell r="I725" t="str">
            <v>x</v>
          </cell>
          <cell r="J725">
            <v>7.0000000000000007E-2</v>
          </cell>
          <cell r="V725" t="str">
            <v>=</v>
          </cell>
          <cell r="W725">
            <v>0.05</v>
          </cell>
          <cell r="Y725" t="str">
            <v>기본</v>
          </cell>
          <cell r="Z725" t="str">
            <v>X</v>
          </cell>
          <cell r="AA725" t="str">
            <v>철물량</v>
          </cell>
          <cell r="AM725">
            <v>48674</v>
          </cell>
          <cell r="AN725">
            <v>0</v>
          </cell>
        </row>
        <row r="726">
          <cell r="D726" t="str">
            <v>5) 도장공사</v>
          </cell>
          <cell r="E726" t="str">
            <v>2회 도장</v>
          </cell>
          <cell r="AL726" t="str">
            <v>건19-3</v>
          </cell>
          <cell r="AM726">
            <v>0</v>
          </cell>
          <cell r="AN726">
            <v>0</v>
          </cell>
        </row>
        <row r="727">
          <cell r="B727">
            <v>508</v>
          </cell>
          <cell r="D727" t="str">
            <v>도장공</v>
          </cell>
          <cell r="E727">
            <v>0</v>
          </cell>
          <cell r="F727" t="str">
            <v>인</v>
          </cell>
          <cell r="H727">
            <v>4.5999999999999999E-2</v>
          </cell>
          <cell r="I727" t="str">
            <v>x</v>
          </cell>
          <cell r="J727">
            <v>1.82</v>
          </cell>
          <cell r="V727" t="str">
            <v>=</v>
          </cell>
          <cell r="W727">
            <v>0.08</v>
          </cell>
          <cell r="Y727" t="str">
            <v>기본</v>
          </cell>
          <cell r="Z727" t="str">
            <v>X</v>
          </cell>
          <cell r="AA727" t="str">
            <v>도장량</v>
          </cell>
          <cell r="AM727">
            <v>52915</v>
          </cell>
          <cell r="AN727">
            <v>0</v>
          </cell>
        </row>
        <row r="728">
          <cell r="D728" t="str">
            <v>4) 스피커설치</v>
          </cell>
          <cell r="AL728" t="str">
            <v>통3-29</v>
          </cell>
          <cell r="AM728">
            <v>0</v>
          </cell>
          <cell r="AN728">
            <v>0</v>
          </cell>
        </row>
        <row r="729">
          <cell r="B729">
            <v>516</v>
          </cell>
          <cell r="D729" t="str">
            <v>통신외선공</v>
          </cell>
          <cell r="E729">
            <v>0</v>
          </cell>
          <cell r="F729" t="str">
            <v>인</v>
          </cell>
          <cell r="V729" t="str">
            <v>=</v>
          </cell>
          <cell r="W729">
            <v>0.7</v>
          </cell>
          <cell r="AM729">
            <v>73980</v>
          </cell>
          <cell r="AN729">
            <v>0</v>
          </cell>
        </row>
        <row r="730">
          <cell r="B730">
            <v>544</v>
          </cell>
          <cell r="D730" t="str">
            <v>소    계</v>
          </cell>
          <cell r="E730">
            <v>0</v>
          </cell>
          <cell r="F730">
            <v>0</v>
          </cell>
          <cell r="AM730">
            <v>0</v>
          </cell>
          <cell r="AN730">
            <v>0</v>
          </cell>
        </row>
        <row r="731">
          <cell r="A731" t="str">
            <v>24-31</v>
          </cell>
          <cell r="B731">
            <v>506</v>
          </cell>
          <cell r="D731" t="str">
            <v>콘크리트공</v>
          </cell>
          <cell r="E731">
            <v>0</v>
          </cell>
          <cell r="F731" t="str">
            <v>인</v>
          </cell>
          <cell r="V731" t="str">
            <v>=</v>
          </cell>
          <cell r="W731">
            <v>0.21</v>
          </cell>
          <cell r="AM731">
            <v>60596</v>
          </cell>
          <cell r="AN731">
            <v>0</v>
          </cell>
        </row>
        <row r="732">
          <cell r="A732" t="str">
            <v>24-32</v>
          </cell>
          <cell r="B732">
            <v>501</v>
          </cell>
          <cell r="D732" t="str">
            <v>형틀목공</v>
          </cell>
          <cell r="E732">
            <v>0</v>
          </cell>
          <cell r="F732" t="str">
            <v>인</v>
          </cell>
          <cell r="V732" t="str">
            <v>=</v>
          </cell>
          <cell r="W732">
            <v>0.15</v>
          </cell>
          <cell r="AM732">
            <v>62603</v>
          </cell>
          <cell r="AN732">
            <v>0</v>
          </cell>
        </row>
        <row r="733">
          <cell r="A733" t="str">
            <v>24-33</v>
          </cell>
          <cell r="B733">
            <v>547</v>
          </cell>
          <cell r="D733" t="str">
            <v>철판공</v>
          </cell>
          <cell r="E733">
            <v>0</v>
          </cell>
          <cell r="F733" t="str">
            <v>인</v>
          </cell>
          <cell r="V733" t="str">
            <v>=</v>
          </cell>
          <cell r="W733">
            <v>1.93</v>
          </cell>
          <cell r="AM733">
            <v>61774</v>
          </cell>
          <cell r="AN733">
            <v>0</v>
          </cell>
        </row>
        <row r="734">
          <cell r="A734" t="str">
            <v>24-34</v>
          </cell>
          <cell r="B734">
            <v>526</v>
          </cell>
          <cell r="D734" t="str">
            <v>용접공(일반)</v>
          </cell>
          <cell r="E734">
            <v>0</v>
          </cell>
          <cell r="F734" t="str">
            <v>인</v>
          </cell>
          <cell r="V734" t="str">
            <v>=</v>
          </cell>
          <cell r="W734">
            <v>0.18</v>
          </cell>
          <cell r="AM734">
            <v>60784</v>
          </cell>
          <cell r="AN734">
            <v>0</v>
          </cell>
        </row>
        <row r="735">
          <cell r="A735" t="str">
            <v>24-35</v>
          </cell>
          <cell r="B735">
            <v>508</v>
          </cell>
          <cell r="D735" t="str">
            <v>도장공</v>
          </cell>
          <cell r="E735">
            <v>0</v>
          </cell>
          <cell r="F735" t="str">
            <v>인</v>
          </cell>
          <cell r="V735" t="str">
            <v>=</v>
          </cell>
          <cell r="W735">
            <v>0.08</v>
          </cell>
          <cell r="AM735">
            <v>52915</v>
          </cell>
          <cell r="AN735">
            <v>0</v>
          </cell>
        </row>
        <row r="736">
          <cell r="A736" t="str">
            <v>24-36</v>
          </cell>
          <cell r="B736">
            <v>522</v>
          </cell>
          <cell r="D736" t="str">
            <v>특별인부</v>
          </cell>
          <cell r="E736">
            <v>0</v>
          </cell>
          <cell r="F736" t="str">
            <v>인</v>
          </cell>
          <cell r="V736" t="str">
            <v>=</v>
          </cell>
          <cell r="W736">
            <v>0.05</v>
          </cell>
          <cell r="AM736">
            <v>48674</v>
          </cell>
          <cell r="AN736">
            <v>0</v>
          </cell>
        </row>
        <row r="737">
          <cell r="A737" t="str">
            <v>24-37</v>
          </cell>
          <cell r="B737">
            <v>516</v>
          </cell>
          <cell r="D737" t="str">
            <v>통신외선공</v>
          </cell>
          <cell r="E737">
            <v>0</v>
          </cell>
          <cell r="F737" t="str">
            <v>인</v>
          </cell>
          <cell r="V737" t="str">
            <v>=</v>
          </cell>
          <cell r="W737">
            <v>0.7</v>
          </cell>
          <cell r="AM737">
            <v>73980</v>
          </cell>
          <cell r="AN737">
            <v>0</v>
          </cell>
        </row>
        <row r="738">
          <cell r="A738" t="str">
            <v>24-38</v>
          </cell>
          <cell r="B738">
            <v>523</v>
          </cell>
          <cell r="D738" t="str">
            <v>보통인부</v>
          </cell>
          <cell r="E738">
            <v>0</v>
          </cell>
          <cell r="F738" t="str">
            <v>인</v>
          </cell>
          <cell r="V738" t="str">
            <v>=</v>
          </cell>
          <cell r="W738">
            <v>0.58000000000000007</v>
          </cell>
          <cell r="AM738">
            <v>33755</v>
          </cell>
          <cell r="AN738">
            <v>0</v>
          </cell>
        </row>
        <row r="739">
          <cell r="A739" t="str">
            <v>24-39</v>
          </cell>
          <cell r="B739">
            <v>543</v>
          </cell>
          <cell r="D739" t="str">
            <v>다. 공구손료</v>
          </cell>
          <cell r="E739" t="str">
            <v>노무비x3%</v>
          </cell>
          <cell r="F739">
            <v>0</v>
          </cell>
          <cell r="AM739">
            <v>0</v>
          </cell>
          <cell r="AN739">
            <v>0</v>
          </cell>
        </row>
        <row r="740">
          <cell r="A740" t="str">
            <v>24-40</v>
          </cell>
          <cell r="B740">
            <v>506</v>
          </cell>
          <cell r="D740" t="str">
            <v>콘크리트공</v>
          </cell>
          <cell r="E740">
            <v>0</v>
          </cell>
          <cell r="F740" t="str">
            <v>인</v>
          </cell>
          <cell r="H740">
            <v>0.21</v>
          </cell>
          <cell r="I740" t="str">
            <v>x</v>
          </cell>
          <cell r="J740">
            <v>0.03</v>
          </cell>
          <cell r="V740" t="str">
            <v>=</v>
          </cell>
          <cell r="W740">
            <v>6.0000000000000001E-3</v>
          </cell>
          <cell r="AM740">
            <v>60596</v>
          </cell>
          <cell r="AN740">
            <v>0</v>
          </cell>
        </row>
        <row r="741">
          <cell r="A741" t="str">
            <v>24-41</v>
          </cell>
          <cell r="B741">
            <v>501</v>
          </cell>
          <cell r="D741" t="str">
            <v>형틀목공</v>
          </cell>
          <cell r="E741">
            <v>0</v>
          </cell>
          <cell r="F741" t="str">
            <v>인</v>
          </cell>
          <cell r="H741">
            <v>0.15</v>
          </cell>
          <cell r="I741" t="str">
            <v>x</v>
          </cell>
          <cell r="J741">
            <v>0.03</v>
          </cell>
          <cell r="V741" t="str">
            <v>=</v>
          </cell>
          <cell r="W741">
            <v>4.0000000000000001E-3</v>
          </cell>
          <cell r="AM741">
            <v>62603</v>
          </cell>
          <cell r="AN741">
            <v>0</v>
          </cell>
        </row>
        <row r="742">
          <cell r="A742" t="str">
            <v>24-42</v>
          </cell>
          <cell r="B742">
            <v>547</v>
          </cell>
          <cell r="D742" t="str">
            <v>철판공</v>
          </cell>
          <cell r="E742">
            <v>0</v>
          </cell>
          <cell r="F742" t="str">
            <v>인</v>
          </cell>
          <cell r="H742">
            <v>1.93</v>
          </cell>
          <cell r="I742" t="str">
            <v>x</v>
          </cell>
          <cell r="J742">
            <v>0.03</v>
          </cell>
          <cell r="V742" t="str">
            <v>=</v>
          </cell>
          <cell r="W742">
            <v>0.05</v>
          </cell>
          <cell r="AM742">
            <v>61774</v>
          </cell>
          <cell r="AN742">
            <v>0</v>
          </cell>
        </row>
        <row r="743">
          <cell r="A743" t="str">
            <v>24-43</v>
          </cell>
          <cell r="B743">
            <v>526</v>
          </cell>
          <cell r="D743" t="str">
            <v>용접공(일반)</v>
          </cell>
          <cell r="E743">
            <v>0</v>
          </cell>
          <cell r="F743" t="str">
            <v>인</v>
          </cell>
          <cell r="H743">
            <v>0.18</v>
          </cell>
          <cell r="I743" t="str">
            <v>x</v>
          </cell>
          <cell r="J743">
            <v>0.03</v>
          </cell>
          <cell r="V743" t="str">
            <v>=</v>
          </cell>
          <cell r="W743">
            <v>5.0000000000000001E-3</v>
          </cell>
          <cell r="AM743">
            <v>60784</v>
          </cell>
          <cell r="AN743">
            <v>0</v>
          </cell>
        </row>
        <row r="744">
          <cell r="A744" t="str">
            <v>24-44</v>
          </cell>
          <cell r="B744">
            <v>508</v>
          </cell>
          <cell r="D744" t="str">
            <v>도장공</v>
          </cell>
          <cell r="E744">
            <v>0</v>
          </cell>
          <cell r="F744" t="str">
            <v>인</v>
          </cell>
          <cell r="H744">
            <v>0.08</v>
          </cell>
          <cell r="I744" t="str">
            <v>x</v>
          </cell>
          <cell r="J744">
            <v>0.03</v>
          </cell>
          <cell r="V744" t="str">
            <v>=</v>
          </cell>
          <cell r="W744">
            <v>2E-3</v>
          </cell>
          <cell r="AM744">
            <v>52915</v>
          </cell>
          <cell r="AN744">
            <v>0</v>
          </cell>
        </row>
        <row r="745">
          <cell r="A745" t="str">
            <v>24-45</v>
          </cell>
          <cell r="B745">
            <v>522</v>
          </cell>
          <cell r="D745" t="str">
            <v>특별인부</v>
          </cell>
          <cell r="E745">
            <v>0</v>
          </cell>
          <cell r="F745" t="str">
            <v>인</v>
          </cell>
          <cell r="H745">
            <v>0.05</v>
          </cell>
          <cell r="I745" t="str">
            <v>x</v>
          </cell>
          <cell r="J745">
            <v>0.03</v>
          </cell>
          <cell r="V745" t="str">
            <v>=</v>
          </cell>
          <cell r="W745">
            <v>1E-3</v>
          </cell>
          <cell r="AM745">
            <v>48674</v>
          </cell>
          <cell r="AN745">
            <v>0</v>
          </cell>
        </row>
        <row r="746">
          <cell r="A746" t="str">
            <v>24-46</v>
          </cell>
          <cell r="B746">
            <v>516</v>
          </cell>
          <cell r="D746" t="str">
            <v>통신외선공</v>
          </cell>
          <cell r="E746">
            <v>0</v>
          </cell>
          <cell r="F746" t="str">
            <v>인</v>
          </cell>
          <cell r="H746">
            <v>0.7</v>
          </cell>
          <cell r="I746" t="str">
            <v>x</v>
          </cell>
          <cell r="J746">
            <v>0.03</v>
          </cell>
          <cell r="V746" t="str">
            <v>=</v>
          </cell>
          <cell r="W746">
            <v>0.02</v>
          </cell>
          <cell r="AM746">
            <v>73980</v>
          </cell>
          <cell r="AN746">
            <v>0</v>
          </cell>
        </row>
        <row r="747">
          <cell r="AM747">
            <v>0</v>
          </cell>
          <cell r="AN747">
            <v>0</v>
          </cell>
        </row>
        <row r="748">
          <cell r="AM748">
            <v>0</v>
          </cell>
          <cell r="AN748">
            <v>0</v>
          </cell>
        </row>
        <row r="749">
          <cell r="AM749">
            <v>0</v>
          </cell>
          <cell r="AN749">
            <v>0</v>
          </cell>
        </row>
        <row r="750">
          <cell r="AM750">
            <v>0</v>
          </cell>
          <cell r="AN750">
            <v>0</v>
          </cell>
        </row>
        <row r="751">
          <cell r="AM751">
            <v>0</v>
          </cell>
          <cell r="AN751">
            <v>0</v>
          </cell>
        </row>
        <row r="752">
          <cell r="AM752">
            <v>0</v>
          </cell>
          <cell r="AN752">
            <v>0</v>
          </cell>
        </row>
        <row r="753">
          <cell r="A753">
            <v>25</v>
          </cell>
          <cell r="C753">
            <v>25</v>
          </cell>
          <cell r="D753" t="str">
            <v>트라후뚜껑열고닫기</v>
          </cell>
          <cell r="E753" t="str">
            <v>T-120</v>
          </cell>
          <cell r="F753" t="str">
            <v>m</v>
          </cell>
          <cell r="AM753">
            <v>0</v>
          </cell>
          <cell r="AN753">
            <v>0</v>
          </cell>
        </row>
        <row r="754">
          <cell r="A754" t="str">
            <v>25-1</v>
          </cell>
          <cell r="B754">
            <v>542</v>
          </cell>
          <cell r="D754" t="str">
            <v>나. 노무비</v>
          </cell>
          <cell r="E754">
            <v>0</v>
          </cell>
          <cell r="F754">
            <v>0</v>
          </cell>
          <cell r="AL754" t="str">
            <v>신3-16-2</v>
          </cell>
          <cell r="AM754">
            <v>0</v>
          </cell>
          <cell r="AN754">
            <v>0</v>
          </cell>
        </row>
        <row r="755">
          <cell r="B755">
            <v>523</v>
          </cell>
          <cell r="D755" t="str">
            <v>보통인부</v>
          </cell>
          <cell r="E755">
            <v>0</v>
          </cell>
          <cell r="F755" t="str">
            <v>인</v>
          </cell>
          <cell r="H755">
            <v>4.0000000000000001E-3</v>
          </cell>
          <cell r="I755" t="str">
            <v>x</v>
          </cell>
          <cell r="J755">
            <v>2</v>
          </cell>
          <cell r="V755" t="str">
            <v>=</v>
          </cell>
          <cell r="W755">
            <v>8.0000000000000002E-3</v>
          </cell>
          <cell r="Y755" t="str">
            <v>기본</v>
          </cell>
          <cell r="Z755" t="str">
            <v>x</v>
          </cell>
          <cell r="AA755" t="str">
            <v>단위량</v>
          </cell>
          <cell r="AM755">
            <v>33755</v>
          </cell>
          <cell r="AN755">
            <v>0</v>
          </cell>
        </row>
        <row r="756">
          <cell r="B756">
            <v>544</v>
          </cell>
          <cell r="D756" t="str">
            <v>소    계</v>
          </cell>
          <cell r="E756">
            <v>0</v>
          </cell>
          <cell r="F756">
            <v>0</v>
          </cell>
          <cell r="AM756">
            <v>0</v>
          </cell>
          <cell r="AN756">
            <v>0</v>
          </cell>
        </row>
        <row r="757">
          <cell r="A757" t="str">
            <v>25-2</v>
          </cell>
          <cell r="B757">
            <v>523</v>
          </cell>
          <cell r="D757" t="str">
            <v>보통인부</v>
          </cell>
          <cell r="E757">
            <v>0</v>
          </cell>
          <cell r="F757" t="str">
            <v>인</v>
          </cell>
          <cell r="V757" t="str">
            <v>=</v>
          </cell>
          <cell r="W757">
            <v>8.0000000000000002E-3</v>
          </cell>
          <cell r="AM757">
            <v>33755</v>
          </cell>
          <cell r="AN757">
            <v>0</v>
          </cell>
        </row>
        <row r="758">
          <cell r="AM758">
            <v>0</v>
          </cell>
          <cell r="AN758">
            <v>0</v>
          </cell>
        </row>
        <row r="759">
          <cell r="AM759">
            <v>0</v>
          </cell>
          <cell r="AN759">
            <v>0</v>
          </cell>
        </row>
        <row r="760">
          <cell r="AM760">
            <v>0</v>
          </cell>
          <cell r="AN760">
            <v>0</v>
          </cell>
        </row>
        <row r="761">
          <cell r="AM761">
            <v>0</v>
          </cell>
          <cell r="AN761">
            <v>0</v>
          </cell>
        </row>
        <row r="762">
          <cell r="AM762">
            <v>0</v>
          </cell>
          <cell r="AN762">
            <v>0</v>
          </cell>
        </row>
        <row r="763">
          <cell r="AM763">
            <v>0</v>
          </cell>
          <cell r="AN763">
            <v>0</v>
          </cell>
        </row>
        <row r="764">
          <cell r="AM764">
            <v>0</v>
          </cell>
          <cell r="AN764">
            <v>0</v>
          </cell>
        </row>
        <row r="765">
          <cell r="AM765">
            <v>0</v>
          </cell>
          <cell r="AN765">
            <v>0</v>
          </cell>
        </row>
        <row r="766">
          <cell r="AM766">
            <v>0</v>
          </cell>
          <cell r="AN766">
            <v>0</v>
          </cell>
        </row>
        <row r="767">
          <cell r="AM767">
            <v>0</v>
          </cell>
          <cell r="AN767">
            <v>0</v>
          </cell>
        </row>
        <row r="768">
          <cell r="AM768">
            <v>0</v>
          </cell>
          <cell r="AN768">
            <v>0</v>
          </cell>
        </row>
        <row r="769">
          <cell r="AM769">
            <v>0</v>
          </cell>
          <cell r="AN769">
            <v>0</v>
          </cell>
        </row>
        <row r="770">
          <cell r="AM770">
            <v>0</v>
          </cell>
          <cell r="AN770">
            <v>0</v>
          </cell>
        </row>
        <row r="771">
          <cell r="AM771">
            <v>0</v>
          </cell>
          <cell r="AN771">
            <v>0</v>
          </cell>
        </row>
        <row r="772">
          <cell r="AM772">
            <v>0</v>
          </cell>
          <cell r="AN772">
            <v>0</v>
          </cell>
        </row>
        <row r="773">
          <cell r="AM773">
            <v>0</v>
          </cell>
          <cell r="AN773">
            <v>0</v>
          </cell>
        </row>
        <row r="774">
          <cell r="AM774">
            <v>0</v>
          </cell>
          <cell r="AN774">
            <v>0</v>
          </cell>
        </row>
        <row r="775">
          <cell r="AM775">
            <v>0</v>
          </cell>
          <cell r="AN775">
            <v>0</v>
          </cell>
        </row>
        <row r="776">
          <cell r="AM776">
            <v>0</v>
          </cell>
          <cell r="AN776">
            <v>0</v>
          </cell>
        </row>
        <row r="777">
          <cell r="AM777">
            <v>0</v>
          </cell>
          <cell r="AN777">
            <v>0</v>
          </cell>
        </row>
        <row r="778">
          <cell r="A778">
            <v>26</v>
          </cell>
          <cell r="C778">
            <v>26</v>
          </cell>
          <cell r="D778" t="str">
            <v>트라후신설</v>
          </cell>
          <cell r="E778" t="str">
            <v>T-120</v>
          </cell>
          <cell r="F778" t="str">
            <v>m</v>
          </cell>
          <cell r="AM778">
            <v>0</v>
          </cell>
          <cell r="AN778">
            <v>0</v>
          </cell>
        </row>
        <row r="779">
          <cell r="A779" t="str">
            <v>26-1</v>
          </cell>
          <cell r="B779">
            <v>541</v>
          </cell>
          <cell r="D779" t="str">
            <v>가. 재료비</v>
          </cell>
          <cell r="E779">
            <v>0</v>
          </cell>
          <cell r="F779">
            <v>0</v>
          </cell>
          <cell r="AM779">
            <v>0</v>
          </cell>
          <cell r="AN779">
            <v>0</v>
          </cell>
        </row>
        <row r="780">
          <cell r="A780" t="str">
            <v>26-2</v>
          </cell>
          <cell r="B780">
            <v>465</v>
          </cell>
          <cell r="D780" t="str">
            <v>트라프</v>
          </cell>
          <cell r="E780">
            <v>0</v>
          </cell>
          <cell r="F780" t="str">
            <v>m</v>
          </cell>
          <cell r="V780" t="str">
            <v>=</v>
          </cell>
          <cell r="W780">
            <v>1</v>
          </cell>
          <cell r="AL780" t="str">
            <v>신13-16-1</v>
          </cell>
          <cell r="AM780">
            <v>14280</v>
          </cell>
          <cell r="AN780">
            <v>0</v>
          </cell>
        </row>
        <row r="781">
          <cell r="A781" t="str">
            <v>26-3</v>
          </cell>
          <cell r="B781">
            <v>542</v>
          </cell>
          <cell r="D781" t="str">
            <v>나. 노무비</v>
          </cell>
          <cell r="E781">
            <v>0</v>
          </cell>
          <cell r="F781">
            <v>0</v>
          </cell>
          <cell r="AM781">
            <v>0</v>
          </cell>
          <cell r="AN781">
            <v>0</v>
          </cell>
        </row>
        <row r="782">
          <cell r="B782">
            <v>522</v>
          </cell>
          <cell r="D782" t="str">
            <v>특별인부</v>
          </cell>
          <cell r="E782">
            <v>0</v>
          </cell>
          <cell r="F782" t="str">
            <v>인</v>
          </cell>
          <cell r="H782">
            <v>5.5E-2</v>
          </cell>
          <cell r="I782" t="str">
            <v>x</v>
          </cell>
          <cell r="J782">
            <v>1</v>
          </cell>
          <cell r="V782" t="str">
            <v>=</v>
          </cell>
          <cell r="W782">
            <v>0.05</v>
          </cell>
          <cell r="Y782" t="str">
            <v>기본</v>
          </cell>
          <cell r="Z782" t="str">
            <v>x</v>
          </cell>
          <cell r="AA782" t="str">
            <v>단위량</v>
          </cell>
          <cell r="AM782">
            <v>48674</v>
          </cell>
          <cell r="AN782">
            <v>0</v>
          </cell>
        </row>
        <row r="783">
          <cell r="B783">
            <v>544</v>
          </cell>
          <cell r="D783" t="str">
            <v>소    계</v>
          </cell>
          <cell r="E783">
            <v>0</v>
          </cell>
          <cell r="F783">
            <v>0</v>
          </cell>
          <cell r="AM783">
            <v>0</v>
          </cell>
          <cell r="AN783">
            <v>0</v>
          </cell>
        </row>
        <row r="784">
          <cell r="A784" t="str">
            <v>26-4</v>
          </cell>
          <cell r="B784">
            <v>522</v>
          </cell>
          <cell r="D784" t="str">
            <v>특별인부</v>
          </cell>
          <cell r="E784">
            <v>0</v>
          </cell>
          <cell r="F784" t="str">
            <v>인</v>
          </cell>
          <cell r="V784" t="str">
            <v>=</v>
          </cell>
          <cell r="W784">
            <v>0.05</v>
          </cell>
          <cell r="AM784">
            <v>48674</v>
          </cell>
          <cell r="AN784">
            <v>0</v>
          </cell>
        </row>
        <row r="785">
          <cell r="A785" t="str">
            <v>26-5</v>
          </cell>
          <cell r="B785">
            <v>543</v>
          </cell>
          <cell r="D785" t="str">
            <v>다. 공구손료</v>
          </cell>
          <cell r="E785" t="str">
            <v>노무비x3%</v>
          </cell>
          <cell r="F785">
            <v>0</v>
          </cell>
          <cell r="AM785">
            <v>0</v>
          </cell>
          <cell r="AN785">
            <v>0</v>
          </cell>
        </row>
        <row r="786">
          <cell r="A786" t="str">
            <v>26-6</v>
          </cell>
          <cell r="B786">
            <v>522</v>
          </cell>
          <cell r="D786" t="str">
            <v>특별인부</v>
          </cell>
          <cell r="E786">
            <v>0</v>
          </cell>
          <cell r="F786" t="str">
            <v>인</v>
          </cell>
          <cell r="H786">
            <v>5.5E-2</v>
          </cell>
          <cell r="I786" t="str">
            <v>x</v>
          </cell>
          <cell r="J786">
            <v>0.03</v>
          </cell>
          <cell r="V786" t="str">
            <v>=</v>
          </cell>
          <cell r="W786">
            <v>1E-3</v>
          </cell>
          <cell r="Y786" t="str">
            <v>기본</v>
          </cell>
          <cell r="Z786" t="str">
            <v>x</v>
          </cell>
          <cell r="AA786" t="str">
            <v>공구손료</v>
          </cell>
          <cell r="AM786">
            <v>48674</v>
          </cell>
          <cell r="AN786">
            <v>0</v>
          </cell>
        </row>
        <row r="787">
          <cell r="AM787">
            <v>0</v>
          </cell>
          <cell r="AN787">
            <v>0</v>
          </cell>
        </row>
        <row r="788">
          <cell r="AM788">
            <v>0</v>
          </cell>
          <cell r="AN788">
            <v>0</v>
          </cell>
        </row>
        <row r="789">
          <cell r="AM789">
            <v>0</v>
          </cell>
          <cell r="AN789">
            <v>0</v>
          </cell>
        </row>
        <row r="790">
          <cell r="AM790">
            <v>0</v>
          </cell>
          <cell r="AN790">
            <v>0</v>
          </cell>
        </row>
        <row r="791">
          <cell r="AM791">
            <v>0</v>
          </cell>
          <cell r="AN791">
            <v>0</v>
          </cell>
        </row>
        <row r="792">
          <cell r="AM792">
            <v>0</v>
          </cell>
          <cell r="AN792">
            <v>0</v>
          </cell>
        </row>
        <row r="793">
          <cell r="AM793">
            <v>0</v>
          </cell>
          <cell r="AN793">
            <v>0</v>
          </cell>
        </row>
        <row r="794">
          <cell r="AM794">
            <v>0</v>
          </cell>
          <cell r="AN794">
            <v>0</v>
          </cell>
        </row>
        <row r="795">
          <cell r="AM795">
            <v>0</v>
          </cell>
          <cell r="AN795">
            <v>0</v>
          </cell>
        </row>
        <row r="796">
          <cell r="AM796">
            <v>0</v>
          </cell>
          <cell r="AN796">
            <v>0</v>
          </cell>
        </row>
        <row r="797">
          <cell r="AM797">
            <v>0</v>
          </cell>
          <cell r="AN797">
            <v>0</v>
          </cell>
        </row>
        <row r="798">
          <cell r="AM798">
            <v>0</v>
          </cell>
          <cell r="AN798">
            <v>0</v>
          </cell>
        </row>
        <row r="799">
          <cell r="AM799">
            <v>0</v>
          </cell>
          <cell r="AN799">
            <v>0</v>
          </cell>
        </row>
        <row r="800">
          <cell r="AM800">
            <v>0</v>
          </cell>
          <cell r="AN800">
            <v>0</v>
          </cell>
        </row>
        <row r="801">
          <cell r="AM801">
            <v>0</v>
          </cell>
          <cell r="AN801">
            <v>0</v>
          </cell>
        </row>
        <row r="802">
          <cell r="AM802">
            <v>0</v>
          </cell>
          <cell r="AN802">
            <v>0</v>
          </cell>
        </row>
        <row r="803">
          <cell r="A803">
            <v>27</v>
          </cell>
          <cell r="C803">
            <v>27</v>
          </cell>
          <cell r="D803" t="str">
            <v>사령전화기 자장치신설</v>
          </cell>
          <cell r="E803" t="str">
            <v>DTMF식</v>
          </cell>
          <cell r="F803" t="str">
            <v>대</v>
          </cell>
          <cell r="AM803">
            <v>0</v>
          </cell>
          <cell r="AN803">
            <v>0</v>
          </cell>
        </row>
        <row r="804">
          <cell r="A804" t="str">
            <v>27-1</v>
          </cell>
          <cell r="B804">
            <v>541</v>
          </cell>
          <cell r="D804" t="str">
            <v>가. 재료비</v>
          </cell>
          <cell r="E804">
            <v>0</v>
          </cell>
          <cell r="F804">
            <v>0</v>
          </cell>
          <cell r="AM804">
            <v>0</v>
          </cell>
          <cell r="AN804">
            <v>0</v>
          </cell>
        </row>
        <row r="805">
          <cell r="A805" t="str">
            <v>27-2</v>
          </cell>
          <cell r="B805">
            <v>149</v>
          </cell>
          <cell r="D805" t="str">
            <v>사령전화기</v>
          </cell>
          <cell r="E805" t="str">
            <v>DTMF식</v>
          </cell>
          <cell r="F805" t="str">
            <v>대</v>
          </cell>
          <cell r="V805" t="str">
            <v>=</v>
          </cell>
          <cell r="W805">
            <v>1</v>
          </cell>
          <cell r="AL805" t="str">
            <v>관  급</v>
          </cell>
          <cell r="AM805">
            <v>0</v>
          </cell>
          <cell r="AN805" t="str">
            <v>관 급</v>
          </cell>
        </row>
        <row r="806">
          <cell r="A806" t="str">
            <v>27-3</v>
          </cell>
          <cell r="B806">
            <v>542</v>
          </cell>
          <cell r="D806" t="str">
            <v>나. 노무비</v>
          </cell>
          <cell r="E806">
            <v>0</v>
          </cell>
          <cell r="F806">
            <v>0</v>
          </cell>
          <cell r="AM806">
            <v>0</v>
          </cell>
          <cell r="AN806">
            <v>0</v>
          </cell>
        </row>
        <row r="807">
          <cell r="D807" t="str">
            <v>1) 전화기신설</v>
          </cell>
          <cell r="AL807" t="str">
            <v>통3-29</v>
          </cell>
          <cell r="AM807">
            <v>0</v>
          </cell>
          <cell r="AN807">
            <v>0</v>
          </cell>
        </row>
        <row r="808">
          <cell r="B808">
            <v>518</v>
          </cell>
          <cell r="D808" t="str">
            <v>통신내선공</v>
          </cell>
          <cell r="E808">
            <v>0</v>
          </cell>
          <cell r="F808" t="str">
            <v>인</v>
          </cell>
          <cell r="V808" t="str">
            <v>=</v>
          </cell>
          <cell r="W808">
            <v>1.5</v>
          </cell>
          <cell r="AM808">
            <v>60168</v>
          </cell>
          <cell r="AN808">
            <v>0</v>
          </cell>
        </row>
        <row r="809">
          <cell r="B809">
            <v>544</v>
          </cell>
          <cell r="D809" t="str">
            <v>소    계</v>
          </cell>
          <cell r="E809">
            <v>0</v>
          </cell>
          <cell r="F809">
            <v>0</v>
          </cell>
          <cell r="AM809">
            <v>0</v>
          </cell>
          <cell r="AN809">
            <v>0</v>
          </cell>
        </row>
        <row r="810">
          <cell r="A810" t="str">
            <v>27-4</v>
          </cell>
          <cell r="B810">
            <v>518</v>
          </cell>
          <cell r="D810" t="str">
            <v>통신내선공</v>
          </cell>
          <cell r="E810">
            <v>0</v>
          </cell>
          <cell r="F810" t="str">
            <v>인</v>
          </cell>
          <cell r="V810" t="str">
            <v>=</v>
          </cell>
          <cell r="W810">
            <v>1.5</v>
          </cell>
          <cell r="AM810">
            <v>60168</v>
          </cell>
          <cell r="AN810">
            <v>0</v>
          </cell>
        </row>
        <row r="811">
          <cell r="A811" t="str">
            <v>27-5</v>
          </cell>
          <cell r="B811">
            <v>543</v>
          </cell>
          <cell r="D811" t="str">
            <v>다. 공구손료</v>
          </cell>
          <cell r="E811" t="str">
            <v>노무비x3%</v>
          </cell>
          <cell r="F811">
            <v>0</v>
          </cell>
          <cell r="AM811">
            <v>0</v>
          </cell>
          <cell r="AN811">
            <v>0</v>
          </cell>
        </row>
        <row r="812">
          <cell r="A812" t="str">
            <v>27-6</v>
          </cell>
          <cell r="B812">
            <v>518</v>
          </cell>
          <cell r="D812" t="str">
            <v>통신내선공</v>
          </cell>
          <cell r="E812">
            <v>0</v>
          </cell>
          <cell r="F812" t="str">
            <v>인</v>
          </cell>
          <cell r="H812">
            <v>1.5</v>
          </cell>
          <cell r="I812" t="str">
            <v>x</v>
          </cell>
          <cell r="J812">
            <v>0.03</v>
          </cell>
          <cell r="V812" t="str">
            <v>=</v>
          </cell>
          <cell r="W812">
            <v>0.04</v>
          </cell>
          <cell r="Y812" t="str">
            <v>기본</v>
          </cell>
          <cell r="Z812" t="str">
            <v>x</v>
          </cell>
          <cell r="AA812" t="str">
            <v>공구손료</v>
          </cell>
          <cell r="AM812">
            <v>60168</v>
          </cell>
          <cell r="AN812">
            <v>0</v>
          </cell>
        </row>
        <row r="813">
          <cell r="AM813">
            <v>0</v>
          </cell>
          <cell r="AN813">
            <v>0</v>
          </cell>
        </row>
        <row r="814">
          <cell r="AM814">
            <v>0</v>
          </cell>
          <cell r="AN814">
            <v>0</v>
          </cell>
        </row>
        <row r="815">
          <cell r="AM815">
            <v>0</v>
          </cell>
          <cell r="AN815">
            <v>0</v>
          </cell>
        </row>
        <row r="816">
          <cell r="AM816">
            <v>0</v>
          </cell>
          <cell r="AN816">
            <v>0</v>
          </cell>
        </row>
        <row r="817">
          <cell r="AM817">
            <v>0</v>
          </cell>
          <cell r="AN817">
            <v>0</v>
          </cell>
        </row>
        <row r="818">
          <cell r="AM818">
            <v>0</v>
          </cell>
          <cell r="AN818">
            <v>0</v>
          </cell>
        </row>
        <row r="819">
          <cell r="AM819">
            <v>0</v>
          </cell>
          <cell r="AN819">
            <v>0</v>
          </cell>
        </row>
        <row r="820">
          <cell r="AM820">
            <v>0</v>
          </cell>
          <cell r="AN820">
            <v>0</v>
          </cell>
        </row>
        <row r="821">
          <cell r="AM821">
            <v>0</v>
          </cell>
          <cell r="AN821">
            <v>0</v>
          </cell>
        </row>
        <row r="822">
          <cell r="AM822">
            <v>0</v>
          </cell>
          <cell r="AN822">
            <v>0</v>
          </cell>
        </row>
        <row r="823">
          <cell r="AM823">
            <v>0</v>
          </cell>
          <cell r="AN823">
            <v>0</v>
          </cell>
        </row>
        <row r="824">
          <cell r="AM824">
            <v>0</v>
          </cell>
          <cell r="AN824">
            <v>0</v>
          </cell>
        </row>
        <row r="825">
          <cell r="AM825">
            <v>0</v>
          </cell>
          <cell r="AN825">
            <v>0</v>
          </cell>
        </row>
        <row r="826">
          <cell r="AM826">
            <v>0</v>
          </cell>
          <cell r="AN826">
            <v>0</v>
          </cell>
        </row>
        <row r="827">
          <cell r="AM827">
            <v>0</v>
          </cell>
          <cell r="AN827">
            <v>0</v>
          </cell>
        </row>
        <row r="828">
          <cell r="A828">
            <v>28</v>
          </cell>
          <cell r="C828">
            <v>28</v>
          </cell>
          <cell r="D828" t="str">
            <v>사령운용장치신설</v>
          </cell>
          <cell r="F828" t="str">
            <v>식</v>
          </cell>
          <cell r="AM828">
            <v>0</v>
          </cell>
          <cell r="AN828">
            <v>0</v>
          </cell>
        </row>
        <row r="829">
          <cell r="A829" t="str">
            <v>28-1</v>
          </cell>
          <cell r="B829">
            <v>541</v>
          </cell>
          <cell r="D829" t="str">
            <v>가. 재료비</v>
          </cell>
          <cell r="E829">
            <v>0</v>
          </cell>
          <cell r="F829">
            <v>0</v>
          </cell>
          <cell r="AM829">
            <v>0</v>
          </cell>
          <cell r="AN829">
            <v>0</v>
          </cell>
        </row>
        <row r="830">
          <cell r="A830" t="str">
            <v>28-2</v>
          </cell>
          <cell r="B830">
            <v>466</v>
          </cell>
          <cell r="D830" t="str">
            <v>사령운용장치</v>
          </cell>
          <cell r="E830">
            <v>0</v>
          </cell>
          <cell r="F830" t="str">
            <v>대</v>
          </cell>
          <cell r="V830" t="str">
            <v>=</v>
          </cell>
          <cell r="W830">
            <v>1</v>
          </cell>
          <cell r="AL830" t="str">
            <v>관  급</v>
          </cell>
          <cell r="AM830">
            <v>0</v>
          </cell>
          <cell r="AN830" t="str">
            <v>관 급</v>
          </cell>
        </row>
        <row r="831">
          <cell r="A831" t="str">
            <v>28-3</v>
          </cell>
          <cell r="B831">
            <v>542</v>
          </cell>
          <cell r="D831" t="str">
            <v>나. 노무비</v>
          </cell>
          <cell r="E831">
            <v>0</v>
          </cell>
          <cell r="F831">
            <v>0</v>
          </cell>
          <cell r="AM831">
            <v>0</v>
          </cell>
          <cell r="AN831">
            <v>0</v>
          </cell>
        </row>
        <row r="832">
          <cell r="B832">
            <v>518</v>
          </cell>
          <cell r="D832" t="str">
            <v>통신내선공</v>
          </cell>
          <cell r="E832">
            <v>0</v>
          </cell>
          <cell r="F832" t="str">
            <v>인</v>
          </cell>
          <cell r="V832" t="str">
            <v>=</v>
          </cell>
          <cell r="W832">
            <v>11</v>
          </cell>
          <cell r="AL832" t="str">
            <v>통3-29</v>
          </cell>
          <cell r="AM832">
            <v>60168</v>
          </cell>
          <cell r="AN832">
            <v>0</v>
          </cell>
        </row>
        <row r="833">
          <cell r="B833">
            <v>544</v>
          </cell>
          <cell r="D833" t="str">
            <v>소    계</v>
          </cell>
          <cell r="E833">
            <v>0</v>
          </cell>
          <cell r="F833">
            <v>0</v>
          </cell>
          <cell r="AM833">
            <v>0</v>
          </cell>
          <cell r="AN833">
            <v>0</v>
          </cell>
        </row>
        <row r="834">
          <cell r="A834" t="str">
            <v>28-4</v>
          </cell>
          <cell r="B834">
            <v>518</v>
          </cell>
          <cell r="D834" t="str">
            <v>통신내선공</v>
          </cell>
          <cell r="E834">
            <v>0</v>
          </cell>
          <cell r="F834" t="str">
            <v>인</v>
          </cell>
          <cell r="V834" t="str">
            <v>=</v>
          </cell>
          <cell r="W834">
            <v>11</v>
          </cell>
          <cell r="AM834">
            <v>60168</v>
          </cell>
          <cell r="AN834">
            <v>0</v>
          </cell>
        </row>
        <row r="835">
          <cell r="A835" t="str">
            <v>28-5</v>
          </cell>
          <cell r="B835">
            <v>543</v>
          </cell>
          <cell r="D835" t="str">
            <v>다. 공구손료</v>
          </cell>
          <cell r="E835" t="str">
            <v>노무비x3%</v>
          </cell>
          <cell r="F835">
            <v>0</v>
          </cell>
          <cell r="AM835">
            <v>0</v>
          </cell>
          <cell r="AN835">
            <v>0</v>
          </cell>
        </row>
        <row r="836">
          <cell r="A836" t="str">
            <v>28-6</v>
          </cell>
          <cell r="B836">
            <v>518</v>
          </cell>
          <cell r="D836" t="str">
            <v>통신내선공</v>
          </cell>
          <cell r="E836">
            <v>0</v>
          </cell>
          <cell r="F836" t="str">
            <v>인</v>
          </cell>
          <cell r="H836">
            <v>11</v>
          </cell>
          <cell r="I836" t="str">
            <v>x</v>
          </cell>
          <cell r="J836">
            <v>0.03</v>
          </cell>
          <cell r="V836" t="str">
            <v>=</v>
          </cell>
          <cell r="W836">
            <v>0.33</v>
          </cell>
          <cell r="Y836" t="str">
            <v>기본</v>
          </cell>
          <cell r="Z836" t="str">
            <v>x</v>
          </cell>
          <cell r="AA836" t="str">
            <v>공구손료</v>
          </cell>
          <cell r="AM836">
            <v>60168</v>
          </cell>
          <cell r="AN836">
            <v>0</v>
          </cell>
        </row>
        <row r="837">
          <cell r="AM837">
            <v>0</v>
          </cell>
          <cell r="AN837">
            <v>0</v>
          </cell>
        </row>
        <row r="838">
          <cell r="AM838">
            <v>0</v>
          </cell>
          <cell r="AN838">
            <v>0</v>
          </cell>
        </row>
        <row r="839">
          <cell r="AM839">
            <v>0</v>
          </cell>
          <cell r="AN839">
            <v>0</v>
          </cell>
        </row>
        <row r="840">
          <cell r="AM840">
            <v>0</v>
          </cell>
          <cell r="AN840">
            <v>0</v>
          </cell>
        </row>
        <row r="841">
          <cell r="AM841">
            <v>0</v>
          </cell>
          <cell r="AN841">
            <v>0</v>
          </cell>
        </row>
        <row r="842">
          <cell r="AM842">
            <v>0</v>
          </cell>
          <cell r="AN842">
            <v>0</v>
          </cell>
        </row>
        <row r="843">
          <cell r="AM843">
            <v>0</v>
          </cell>
          <cell r="AN843">
            <v>0</v>
          </cell>
        </row>
        <row r="844">
          <cell r="AM844">
            <v>0</v>
          </cell>
          <cell r="AN844">
            <v>0</v>
          </cell>
        </row>
        <row r="845">
          <cell r="AM845">
            <v>0</v>
          </cell>
          <cell r="AN845">
            <v>0</v>
          </cell>
        </row>
        <row r="846">
          <cell r="AM846">
            <v>0</v>
          </cell>
          <cell r="AN846">
            <v>0</v>
          </cell>
        </row>
        <row r="847">
          <cell r="AM847">
            <v>0</v>
          </cell>
          <cell r="AN847">
            <v>0</v>
          </cell>
        </row>
        <row r="848">
          <cell r="AM848">
            <v>0</v>
          </cell>
          <cell r="AN848">
            <v>0</v>
          </cell>
        </row>
        <row r="849">
          <cell r="AM849">
            <v>0</v>
          </cell>
          <cell r="AN849">
            <v>0</v>
          </cell>
        </row>
        <row r="850">
          <cell r="AM850">
            <v>0</v>
          </cell>
          <cell r="AN850">
            <v>0</v>
          </cell>
        </row>
        <row r="851">
          <cell r="AM851">
            <v>0</v>
          </cell>
          <cell r="AN851">
            <v>0</v>
          </cell>
        </row>
        <row r="852">
          <cell r="AM852">
            <v>0</v>
          </cell>
          <cell r="AN852">
            <v>0</v>
          </cell>
        </row>
        <row r="853">
          <cell r="A853">
            <v>29</v>
          </cell>
          <cell r="C853">
            <v>29</v>
          </cell>
          <cell r="D853" t="str">
            <v>모사전송장치신설</v>
          </cell>
          <cell r="E853" t="str">
            <v>GⅢ 급</v>
          </cell>
          <cell r="F853" t="str">
            <v>대</v>
          </cell>
          <cell r="AM853">
            <v>0</v>
          </cell>
          <cell r="AN853">
            <v>0</v>
          </cell>
        </row>
        <row r="854">
          <cell r="A854" t="str">
            <v>29-1</v>
          </cell>
          <cell r="B854">
            <v>541</v>
          </cell>
          <cell r="D854" t="str">
            <v>가. 재료비</v>
          </cell>
          <cell r="E854">
            <v>0</v>
          </cell>
          <cell r="F854">
            <v>0</v>
          </cell>
          <cell r="AM854">
            <v>0</v>
          </cell>
          <cell r="AN854">
            <v>0</v>
          </cell>
        </row>
        <row r="855">
          <cell r="A855" t="str">
            <v>29-2</v>
          </cell>
          <cell r="B855">
            <v>337</v>
          </cell>
          <cell r="D855" t="str">
            <v>팩시밀리</v>
          </cell>
          <cell r="E855" t="str">
            <v xml:space="preserve"> GⅢ</v>
          </cell>
          <cell r="F855" t="str">
            <v>대</v>
          </cell>
          <cell r="V855" t="str">
            <v>=</v>
          </cell>
          <cell r="W855">
            <v>1</v>
          </cell>
          <cell r="AL855" t="str">
            <v>관  급</v>
          </cell>
          <cell r="AM855">
            <v>0</v>
          </cell>
          <cell r="AN855" t="str">
            <v>관 급</v>
          </cell>
        </row>
        <row r="856">
          <cell r="A856" t="str">
            <v>29-3</v>
          </cell>
          <cell r="B856">
            <v>542</v>
          </cell>
          <cell r="D856" t="str">
            <v>나. 노무비</v>
          </cell>
          <cell r="E856">
            <v>0</v>
          </cell>
          <cell r="F856">
            <v>0</v>
          </cell>
          <cell r="AM856">
            <v>0</v>
          </cell>
          <cell r="AN856">
            <v>0</v>
          </cell>
        </row>
        <row r="857">
          <cell r="B857">
            <v>517</v>
          </cell>
          <cell r="D857" t="str">
            <v>통신설비공</v>
          </cell>
          <cell r="E857">
            <v>0</v>
          </cell>
          <cell r="F857" t="str">
            <v>인</v>
          </cell>
          <cell r="V857" t="str">
            <v>=</v>
          </cell>
          <cell r="W857">
            <v>2</v>
          </cell>
          <cell r="AL857" t="str">
            <v>통3-29</v>
          </cell>
          <cell r="AM857">
            <v>64758</v>
          </cell>
          <cell r="AN857">
            <v>0</v>
          </cell>
        </row>
        <row r="858">
          <cell r="B858">
            <v>518</v>
          </cell>
          <cell r="D858" t="str">
            <v>통신내선공</v>
          </cell>
          <cell r="E858">
            <v>0</v>
          </cell>
          <cell r="F858" t="str">
            <v>인</v>
          </cell>
          <cell r="V858" t="str">
            <v>=</v>
          </cell>
          <cell r="W858">
            <v>1</v>
          </cell>
          <cell r="AM858">
            <v>60168</v>
          </cell>
          <cell r="AN858">
            <v>0</v>
          </cell>
        </row>
        <row r="859">
          <cell r="B859">
            <v>544</v>
          </cell>
          <cell r="D859" t="str">
            <v>소    계</v>
          </cell>
          <cell r="E859">
            <v>0</v>
          </cell>
          <cell r="F859">
            <v>0</v>
          </cell>
          <cell r="AM859">
            <v>0</v>
          </cell>
          <cell r="AN859">
            <v>0</v>
          </cell>
        </row>
        <row r="860">
          <cell r="A860" t="str">
            <v>29-4</v>
          </cell>
          <cell r="B860">
            <v>517</v>
          </cell>
          <cell r="D860" t="str">
            <v>통신설비공</v>
          </cell>
          <cell r="E860">
            <v>0</v>
          </cell>
          <cell r="F860" t="str">
            <v>인</v>
          </cell>
          <cell r="V860" t="str">
            <v>=</v>
          </cell>
          <cell r="W860">
            <v>2</v>
          </cell>
          <cell r="AM860">
            <v>64758</v>
          </cell>
          <cell r="AN860">
            <v>0</v>
          </cell>
        </row>
        <row r="861">
          <cell r="A861" t="str">
            <v>29-5</v>
          </cell>
          <cell r="B861">
            <v>518</v>
          </cell>
          <cell r="D861" t="str">
            <v>통신내선공</v>
          </cell>
          <cell r="E861">
            <v>0</v>
          </cell>
          <cell r="F861" t="str">
            <v>인</v>
          </cell>
          <cell r="V861" t="str">
            <v>=</v>
          </cell>
          <cell r="W861">
            <v>1</v>
          </cell>
          <cell r="AM861">
            <v>60168</v>
          </cell>
          <cell r="AN861">
            <v>0</v>
          </cell>
        </row>
        <row r="862">
          <cell r="A862" t="str">
            <v>29-6</v>
          </cell>
          <cell r="B862">
            <v>543</v>
          </cell>
          <cell r="D862" t="str">
            <v>다. 공구손료</v>
          </cell>
          <cell r="E862" t="str">
            <v>노무비x3%</v>
          </cell>
          <cell r="F862">
            <v>0</v>
          </cell>
          <cell r="AM862">
            <v>0</v>
          </cell>
          <cell r="AN862">
            <v>0</v>
          </cell>
        </row>
        <row r="863">
          <cell r="A863" t="str">
            <v>29-7</v>
          </cell>
          <cell r="B863">
            <v>517</v>
          </cell>
          <cell r="D863" t="str">
            <v>통신설비공</v>
          </cell>
          <cell r="E863">
            <v>0</v>
          </cell>
          <cell r="F863" t="str">
            <v>인</v>
          </cell>
          <cell r="H863">
            <v>2</v>
          </cell>
          <cell r="I863" t="str">
            <v>x</v>
          </cell>
          <cell r="J863">
            <v>0.03</v>
          </cell>
          <cell r="V863" t="str">
            <v>=</v>
          </cell>
          <cell r="W863">
            <v>0.06</v>
          </cell>
          <cell r="Y863" t="str">
            <v>기본</v>
          </cell>
          <cell r="Z863" t="str">
            <v>x</v>
          </cell>
          <cell r="AA863" t="str">
            <v>공구손료</v>
          </cell>
          <cell r="AM863">
            <v>64758</v>
          </cell>
          <cell r="AN863">
            <v>0</v>
          </cell>
        </row>
        <row r="864">
          <cell r="A864" t="str">
            <v>29-8</v>
          </cell>
          <cell r="B864">
            <v>518</v>
          </cell>
          <cell r="D864" t="str">
            <v>통신내선공</v>
          </cell>
          <cell r="E864">
            <v>0</v>
          </cell>
          <cell r="F864" t="str">
            <v>인</v>
          </cell>
          <cell r="H864">
            <v>1</v>
          </cell>
          <cell r="I864" t="str">
            <v>x</v>
          </cell>
          <cell r="J864">
            <v>0.03</v>
          </cell>
          <cell r="V864" t="str">
            <v>=</v>
          </cell>
          <cell r="W864">
            <v>0.03</v>
          </cell>
          <cell r="Y864" t="str">
            <v>기본</v>
          </cell>
          <cell r="Z864" t="str">
            <v>x</v>
          </cell>
          <cell r="AA864" t="str">
            <v>공구손료</v>
          </cell>
          <cell r="AM864">
            <v>60168</v>
          </cell>
          <cell r="AN864">
            <v>0</v>
          </cell>
        </row>
        <row r="865">
          <cell r="AM865">
            <v>0</v>
          </cell>
          <cell r="AN865">
            <v>0</v>
          </cell>
        </row>
        <row r="866">
          <cell r="AM866">
            <v>0</v>
          </cell>
          <cell r="AN866">
            <v>0</v>
          </cell>
        </row>
        <row r="867">
          <cell r="AM867">
            <v>0</v>
          </cell>
          <cell r="AN867">
            <v>0</v>
          </cell>
        </row>
        <row r="868">
          <cell r="AM868">
            <v>0</v>
          </cell>
          <cell r="AN868">
            <v>0</v>
          </cell>
        </row>
        <row r="869">
          <cell r="AM869">
            <v>0</v>
          </cell>
          <cell r="AN869">
            <v>0</v>
          </cell>
        </row>
        <row r="870">
          <cell r="AM870">
            <v>0</v>
          </cell>
          <cell r="AN870">
            <v>0</v>
          </cell>
        </row>
        <row r="871">
          <cell r="AM871">
            <v>0</v>
          </cell>
          <cell r="AN871">
            <v>0</v>
          </cell>
        </row>
        <row r="872">
          <cell r="AM872">
            <v>0</v>
          </cell>
          <cell r="AN872">
            <v>0</v>
          </cell>
        </row>
        <row r="873">
          <cell r="AM873">
            <v>0</v>
          </cell>
          <cell r="AN873">
            <v>0</v>
          </cell>
        </row>
        <row r="874">
          <cell r="AM874">
            <v>0</v>
          </cell>
          <cell r="AN874">
            <v>0</v>
          </cell>
        </row>
        <row r="875">
          <cell r="AM875">
            <v>0</v>
          </cell>
          <cell r="AN875">
            <v>0</v>
          </cell>
        </row>
        <row r="876">
          <cell r="AM876">
            <v>0</v>
          </cell>
          <cell r="AN876">
            <v>0</v>
          </cell>
        </row>
        <row r="877">
          <cell r="AM877">
            <v>0</v>
          </cell>
          <cell r="AN877">
            <v>0</v>
          </cell>
        </row>
        <row r="878">
          <cell r="A878">
            <v>30</v>
          </cell>
          <cell r="C878">
            <v>30</v>
          </cell>
          <cell r="D878" t="str">
            <v>모사전송동보장치카드신설</v>
          </cell>
          <cell r="E878" t="str">
            <v>4회선/1카드</v>
          </cell>
          <cell r="F878" t="str">
            <v>대</v>
          </cell>
          <cell r="AM878">
            <v>0</v>
          </cell>
          <cell r="AN878">
            <v>0</v>
          </cell>
        </row>
        <row r="879">
          <cell r="A879" t="str">
            <v>30-1</v>
          </cell>
          <cell r="B879">
            <v>541</v>
          </cell>
          <cell r="D879" t="str">
            <v>가. 재료비</v>
          </cell>
          <cell r="E879">
            <v>0</v>
          </cell>
          <cell r="F879">
            <v>0</v>
          </cell>
          <cell r="AM879">
            <v>0</v>
          </cell>
          <cell r="AN879">
            <v>0</v>
          </cell>
        </row>
        <row r="880">
          <cell r="A880" t="str">
            <v>30-2</v>
          </cell>
          <cell r="B880">
            <v>100</v>
          </cell>
          <cell r="D880" t="str">
            <v>모사전송동보장치카드</v>
          </cell>
          <cell r="E880" t="str">
            <v>4회선/1카드</v>
          </cell>
          <cell r="F880" t="str">
            <v>매</v>
          </cell>
          <cell r="V880" t="str">
            <v>=</v>
          </cell>
          <cell r="W880">
            <v>1</v>
          </cell>
          <cell r="AL880" t="str">
            <v>관  급</v>
          </cell>
          <cell r="AM880">
            <v>0</v>
          </cell>
          <cell r="AN880" t="str">
            <v>관 급</v>
          </cell>
        </row>
        <row r="881">
          <cell r="A881" t="str">
            <v>30-3</v>
          </cell>
          <cell r="B881">
            <v>542</v>
          </cell>
          <cell r="D881" t="str">
            <v>나. 노무비</v>
          </cell>
          <cell r="E881">
            <v>0</v>
          </cell>
          <cell r="F881">
            <v>0</v>
          </cell>
          <cell r="AM881">
            <v>0</v>
          </cell>
          <cell r="AN881">
            <v>0</v>
          </cell>
        </row>
        <row r="882">
          <cell r="B882">
            <v>517</v>
          </cell>
          <cell r="D882" t="str">
            <v>통신설비공</v>
          </cell>
          <cell r="E882">
            <v>0</v>
          </cell>
          <cell r="F882" t="str">
            <v>인</v>
          </cell>
          <cell r="V882" t="str">
            <v>=</v>
          </cell>
          <cell r="W882">
            <v>8</v>
          </cell>
          <cell r="AL882" t="str">
            <v>통3-29</v>
          </cell>
          <cell r="AM882">
            <v>64758</v>
          </cell>
          <cell r="AN882">
            <v>0</v>
          </cell>
        </row>
        <row r="883">
          <cell r="B883">
            <v>518</v>
          </cell>
          <cell r="D883" t="str">
            <v>통신내선공</v>
          </cell>
          <cell r="E883">
            <v>0</v>
          </cell>
          <cell r="F883" t="str">
            <v>인</v>
          </cell>
          <cell r="V883" t="str">
            <v>=</v>
          </cell>
          <cell r="W883">
            <v>3</v>
          </cell>
          <cell r="AM883">
            <v>60168</v>
          </cell>
          <cell r="AN883">
            <v>0</v>
          </cell>
        </row>
        <row r="884">
          <cell r="B884">
            <v>544</v>
          </cell>
          <cell r="D884" t="str">
            <v>소    계</v>
          </cell>
          <cell r="E884">
            <v>0</v>
          </cell>
          <cell r="F884">
            <v>0</v>
          </cell>
          <cell r="AM884">
            <v>0</v>
          </cell>
          <cell r="AN884">
            <v>0</v>
          </cell>
        </row>
        <row r="885">
          <cell r="A885" t="str">
            <v>30-4</v>
          </cell>
          <cell r="B885">
            <v>517</v>
          </cell>
          <cell r="D885" t="str">
            <v>통신설비공</v>
          </cell>
          <cell r="E885">
            <v>0</v>
          </cell>
          <cell r="F885" t="str">
            <v>인</v>
          </cell>
          <cell r="V885" t="str">
            <v>=</v>
          </cell>
          <cell r="W885">
            <v>8</v>
          </cell>
          <cell r="AM885">
            <v>64758</v>
          </cell>
          <cell r="AN885">
            <v>0</v>
          </cell>
        </row>
        <row r="886">
          <cell r="A886" t="str">
            <v>30-5</v>
          </cell>
          <cell r="B886">
            <v>518</v>
          </cell>
          <cell r="D886" t="str">
            <v>통신내선공</v>
          </cell>
          <cell r="E886">
            <v>0</v>
          </cell>
          <cell r="F886" t="str">
            <v>인</v>
          </cell>
          <cell r="V886" t="str">
            <v>=</v>
          </cell>
          <cell r="W886">
            <v>3</v>
          </cell>
          <cell r="AM886">
            <v>60168</v>
          </cell>
          <cell r="AN886">
            <v>0</v>
          </cell>
        </row>
        <row r="887">
          <cell r="A887" t="str">
            <v>30-6</v>
          </cell>
          <cell r="B887">
            <v>543</v>
          </cell>
          <cell r="D887" t="str">
            <v>다. 공구손료</v>
          </cell>
          <cell r="E887" t="str">
            <v>노무비x3%</v>
          </cell>
          <cell r="F887">
            <v>0</v>
          </cell>
          <cell r="AM887">
            <v>0</v>
          </cell>
          <cell r="AN887">
            <v>0</v>
          </cell>
        </row>
        <row r="888">
          <cell r="A888" t="str">
            <v>30-7</v>
          </cell>
          <cell r="B888">
            <v>517</v>
          </cell>
          <cell r="D888" t="str">
            <v>통신설비공</v>
          </cell>
          <cell r="E888">
            <v>0</v>
          </cell>
          <cell r="F888" t="str">
            <v>인</v>
          </cell>
          <cell r="H888">
            <v>8</v>
          </cell>
          <cell r="I888" t="str">
            <v>x</v>
          </cell>
          <cell r="J888">
            <v>0.03</v>
          </cell>
          <cell r="V888" t="str">
            <v>=</v>
          </cell>
          <cell r="W888">
            <v>0.24</v>
          </cell>
          <cell r="Y888" t="str">
            <v>기본</v>
          </cell>
          <cell r="Z888" t="str">
            <v>x</v>
          </cell>
          <cell r="AA888" t="str">
            <v>공구손료</v>
          </cell>
          <cell r="AM888">
            <v>64758</v>
          </cell>
          <cell r="AN888">
            <v>0</v>
          </cell>
        </row>
        <row r="889">
          <cell r="A889" t="str">
            <v>30-8</v>
          </cell>
          <cell r="B889">
            <v>518</v>
          </cell>
          <cell r="D889" t="str">
            <v>통신내선공</v>
          </cell>
          <cell r="E889">
            <v>0</v>
          </cell>
          <cell r="F889" t="str">
            <v>인</v>
          </cell>
          <cell r="H889">
            <v>3</v>
          </cell>
          <cell r="I889" t="str">
            <v>x</v>
          </cell>
          <cell r="J889">
            <v>0.03</v>
          </cell>
          <cell r="V889" t="str">
            <v>=</v>
          </cell>
          <cell r="W889">
            <v>0.09</v>
          </cell>
          <cell r="Y889" t="str">
            <v>기본</v>
          </cell>
          <cell r="Z889" t="str">
            <v>x</v>
          </cell>
          <cell r="AA889" t="str">
            <v>공구손료</v>
          </cell>
          <cell r="AM889">
            <v>60168</v>
          </cell>
          <cell r="AN889">
            <v>0</v>
          </cell>
        </row>
        <row r="890">
          <cell r="AM890">
            <v>0</v>
          </cell>
          <cell r="AN890">
            <v>0</v>
          </cell>
        </row>
        <row r="891">
          <cell r="AM891">
            <v>0</v>
          </cell>
          <cell r="AN891">
            <v>0</v>
          </cell>
        </row>
        <row r="892">
          <cell r="AM892">
            <v>0</v>
          </cell>
          <cell r="AN892">
            <v>0</v>
          </cell>
        </row>
        <row r="893">
          <cell r="AM893">
            <v>0</v>
          </cell>
          <cell r="AN893">
            <v>0</v>
          </cell>
        </row>
        <row r="894">
          <cell r="AM894">
            <v>0</v>
          </cell>
          <cell r="AN894">
            <v>0</v>
          </cell>
        </row>
        <row r="895">
          <cell r="AM895">
            <v>0</v>
          </cell>
          <cell r="AN895">
            <v>0</v>
          </cell>
        </row>
        <row r="896">
          <cell r="AM896">
            <v>0</v>
          </cell>
          <cell r="AN896">
            <v>0</v>
          </cell>
        </row>
        <row r="897">
          <cell r="AM897">
            <v>0</v>
          </cell>
          <cell r="AN897">
            <v>0</v>
          </cell>
        </row>
        <row r="898">
          <cell r="AM898">
            <v>0</v>
          </cell>
          <cell r="AN898">
            <v>0</v>
          </cell>
        </row>
        <row r="899">
          <cell r="AM899">
            <v>0</v>
          </cell>
          <cell r="AN899">
            <v>0</v>
          </cell>
        </row>
        <row r="900">
          <cell r="AM900">
            <v>0</v>
          </cell>
          <cell r="AN900">
            <v>0</v>
          </cell>
        </row>
        <row r="901">
          <cell r="AM901">
            <v>0</v>
          </cell>
          <cell r="AN901">
            <v>0</v>
          </cell>
        </row>
        <row r="902">
          <cell r="AM902">
            <v>0</v>
          </cell>
          <cell r="AN902">
            <v>0</v>
          </cell>
        </row>
        <row r="903">
          <cell r="A903">
            <v>31</v>
          </cell>
          <cell r="C903">
            <v>31</v>
          </cell>
          <cell r="D903" t="str">
            <v>폐색전화기신설</v>
          </cell>
          <cell r="E903" t="str">
            <v>주파수식</v>
          </cell>
          <cell r="F903" t="str">
            <v>대</v>
          </cell>
          <cell r="AM903">
            <v>0</v>
          </cell>
          <cell r="AN903">
            <v>0</v>
          </cell>
        </row>
        <row r="904">
          <cell r="A904" t="str">
            <v>31-1</v>
          </cell>
          <cell r="B904">
            <v>541</v>
          </cell>
          <cell r="D904" t="str">
            <v>가. 재료비</v>
          </cell>
          <cell r="E904">
            <v>0</v>
          </cell>
          <cell r="F904">
            <v>0</v>
          </cell>
          <cell r="AM904">
            <v>0</v>
          </cell>
          <cell r="AN904">
            <v>0</v>
          </cell>
        </row>
        <row r="905">
          <cell r="A905" t="str">
            <v>31-2</v>
          </cell>
          <cell r="B905">
            <v>294</v>
          </cell>
          <cell r="D905" t="str">
            <v>직통전화기</v>
          </cell>
          <cell r="E905" t="str">
            <v>주파수식</v>
          </cell>
          <cell r="F905" t="str">
            <v>대</v>
          </cell>
          <cell r="V905" t="str">
            <v>=</v>
          </cell>
          <cell r="W905">
            <v>1</v>
          </cell>
          <cell r="AL905" t="str">
            <v>관  급</v>
          </cell>
          <cell r="AM905">
            <v>0</v>
          </cell>
          <cell r="AN905" t="str">
            <v>관 급</v>
          </cell>
        </row>
        <row r="906">
          <cell r="A906" t="str">
            <v>31-3</v>
          </cell>
          <cell r="B906">
            <v>542</v>
          </cell>
          <cell r="D906" t="str">
            <v>나. 노무비</v>
          </cell>
          <cell r="E906">
            <v>0</v>
          </cell>
          <cell r="F906">
            <v>0</v>
          </cell>
          <cell r="AM906">
            <v>0</v>
          </cell>
          <cell r="AN906">
            <v>0</v>
          </cell>
        </row>
        <row r="907">
          <cell r="D907" t="str">
            <v>1) 전화기신설</v>
          </cell>
          <cell r="AL907" t="str">
            <v>통3-29</v>
          </cell>
          <cell r="AM907">
            <v>0</v>
          </cell>
          <cell r="AN907">
            <v>0</v>
          </cell>
        </row>
        <row r="908">
          <cell r="B908">
            <v>518</v>
          </cell>
          <cell r="D908" t="str">
            <v>통신내선공</v>
          </cell>
          <cell r="E908">
            <v>0</v>
          </cell>
          <cell r="F908" t="str">
            <v>인</v>
          </cell>
          <cell r="H908">
            <v>0.5</v>
          </cell>
          <cell r="V908" t="str">
            <v>=</v>
          </cell>
          <cell r="W908">
            <v>0.5</v>
          </cell>
          <cell r="AM908">
            <v>60168</v>
          </cell>
          <cell r="AN908">
            <v>0</v>
          </cell>
        </row>
        <row r="909">
          <cell r="B909">
            <v>544</v>
          </cell>
          <cell r="D909" t="str">
            <v>소    계</v>
          </cell>
          <cell r="E909">
            <v>0</v>
          </cell>
          <cell r="F909">
            <v>0</v>
          </cell>
          <cell r="AM909">
            <v>0</v>
          </cell>
          <cell r="AN909">
            <v>0</v>
          </cell>
        </row>
        <row r="910">
          <cell r="A910" t="str">
            <v>31-4</v>
          </cell>
          <cell r="B910">
            <v>518</v>
          </cell>
          <cell r="D910" t="str">
            <v>통신내선공</v>
          </cell>
          <cell r="E910">
            <v>0</v>
          </cell>
          <cell r="F910" t="str">
            <v>인</v>
          </cell>
          <cell r="V910" t="str">
            <v>=</v>
          </cell>
          <cell r="W910">
            <v>0.5</v>
          </cell>
          <cell r="AM910">
            <v>60168</v>
          </cell>
          <cell r="AN910">
            <v>0</v>
          </cell>
        </row>
        <row r="911">
          <cell r="A911" t="str">
            <v>31-5</v>
          </cell>
          <cell r="B911">
            <v>543</v>
          </cell>
          <cell r="D911" t="str">
            <v>다. 공구손료</v>
          </cell>
          <cell r="E911" t="str">
            <v>노무비x3%</v>
          </cell>
          <cell r="F911">
            <v>0</v>
          </cell>
          <cell r="AM911">
            <v>0</v>
          </cell>
          <cell r="AN911">
            <v>0</v>
          </cell>
        </row>
        <row r="912">
          <cell r="A912" t="str">
            <v>31-6</v>
          </cell>
          <cell r="B912">
            <v>518</v>
          </cell>
          <cell r="D912" t="str">
            <v>통신내선공</v>
          </cell>
          <cell r="E912">
            <v>0</v>
          </cell>
          <cell r="F912" t="str">
            <v>인</v>
          </cell>
          <cell r="H912">
            <v>0.5</v>
          </cell>
          <cell r="I912" t="str">
            <v>x</v>
          </cell>
          <cell r="J912">
            <v>0.03</v>
          </cell>
          <cell r="V912" t="str">
            <v>=</v>
          </cell>
          <cell r="W912">
            <v>0.01</v>
          </cell>
          <cell r="Y912" t="str">
            <v>기본</v>
          </cell>
          <cell r="Z912" t="str">
            <v>x</v>
          </cell>
          <cell r="AA912" t="str">
            <v>공구손료</v>
          </cell>
          <cell r="AM912">
            <v>60168</v>
          </cell>
          <cell r="AN912">
            <v>0</v>
          </cell>
        </row>
        <row r="913">
          <cell r="AM913">
            <v>0</v>
          </cell>
          <cell r="AN913">
            <v>0</v>
          </cell>
        </row>
        <row r="914">
          <cell r="AM914">
            <v>0</v>
          </cell>
          <cell r="AN914">
            <v>0</v>
          </cell>
        </row>
        <row r="915">
          <cell r="AM915">
            <v>0</v>
          </cell>
          <cell r="AN915">
            <v>0</v>
          </cell>
        </row>
        <row r="916">
          <cell r="AM916">
            <v>0</v>
          </cell>
          <cell r="AN916">
            <v>0</v>
          </cell>
        </row>
        <row r="917">
          <cell r="AM917">
            <v>0</v>
          </cell>
          <cell r="AN917">
            <v>0</v>
          </cell>
        </row>
        <row r="918">
          <cell r="AM918">
            <v>0</v>
          </cell>
          <cell r="AN918">
            <v>0</v>
          </cell>
        </row>
        <row r="919">
          <cell r="AM919">
            <v>0</v>
          </cell>
          <cell r="AN919">
            <v>0</v>
          </cell>
        </row>
        <row r="920">
          <cell r="AM920">
            <v>0</v>
          </cell>
          <cell r="AN920">
            <v>0</v>
          </cell>
        </row>
        <row r="921">
          <cell r="AM921">
            <v>0</v>
          </cell>
          <cell r="AN921">
            <v>0</v>
          </cell>
        </row>
        <row r="922">
          <cell r="AM922">
            <v>0</v>
          </cell>
          <cell r="AN922">
            <v>0</v>
          </cell>
        </row>
        <row r="923">
          <cell r="AM923">
            <v>0</v>
          </cell>
          <cell r="AN923">
            <v>0</v>
          </cell>
        </row>
        <row r="924">
          <cell r="AM924">
            <v>0</v>
          </cell>
          <cell r="AN924">
            <v>0</v>
          </cell>
        </row>
        <row r="925">
          <cell r="AM925">
            <v>0</v>
          </cell>
          <cell r="AN925">
            <v>0</v>
          </cell>
        </row>
        <row r="926">
          <cell r="AM926">
            <v>0</v>
          </cell>
          <cell r="AN926">
            <v>0</v>
          </cell>
        </row>
        <row r="927">
          <cell r="AM927">
            <v>0</v>
          </cell>
          <cell r="AN927">
            <v>0</v>
          </cell>
        </row>
        <row r="928">
          <cell r="A928">
            <v>32</v>
          </cell>
          <cell r="C928">
            <v>32</v>
          </cell>
          <cell r="D928" t="str">
            <v>접지봉설치</v>
          </cell>
          <cell r="E928" t="str">
            <v>1본연결</v>
          </cell>
          <cell r="F928" t="str">
            <v>개소</v>
          </cell>
          <cell r="AM928">
            <v>0</v>
          </cell>
          <cell r="AN928">
            <v>0</v>
          </cell>
        </row>
        <row r="929">
          <cell r="A929" t="str">
            <v>32-1</v>
          </cell>
          <cell r="B929">
            <v>541</v>
          </cell>
          <cell r="D929" t="str">
            <v>가. 재료비</v>
          </cell>
          <cell r="E929">
            <v>0</v>
          </cell>
          <cell r="F929">
            <v>0</v>
          </cell>
          <cell r="AM929">
            <v>0</v>
          </cell>
          <cell r="AN929">
            <v>0</v>
          </cell>
        </row>
        <row r="930">
          <cell r="A930" t="str">
            <v>32-2</v>
          </cell>
          <cell r="B930">
            <v>249</v>
          </cell>
          <cell r="D930" t="str">
            <v>접지봉</v>
          </cell>
          <cell r="E930" t="str">
            <v>16Dx1800mm</v>
          </cell>
          <cell r="F930" t="str">
            <v>개</v>
          </cell>
          <cell r="V930" t="str">
            <v>=</v>
          </cell>
          <cell r="W930">
            <v>1</v>
          </cell>
          <cell r="AM930">
            <v>4500</v>
          </cell>
          <cell r="AN930">
            <v>0</v>
          </cell>
        </row>
        <row r="931">
          <cell r="A931" t="str">
            <v>32-3</v>
          </cell>
          <cell r="B931">
            <v>542</v>
          </cell>
          <cell r="D931" t="str">
            <v>나. 노무비</v>
          </cell>
          <cell r="E931">
            <v>0</v>
          </cell>
          <cell r="F931">
            <v>0</v>
          </cell>
          <cell r="AL931" t="str">
            <v>통3-39</v>
          </cell>
          <cell r="AM931">
            <v>0</v>
          </cell>
          <cell r="AN931">
            <v>0</v>
          </cell>
        </row>
        <row r="932">
          <cell r="B932">
            <v>516</v>
          </cell>
          <cell r="D932" t="str">
            <v>통신외선공</v>
          </cell>
          <cell r="E932">
            <v>0</v>
          </cell>
          <cell r="F932" t="str">
            <v>인</v>
          </cell>
          <cell r="H932">
            <v>0.2</v>
          </cell>
          <cell r="V932" t="str">
            <v>=</v>
          </cell>
          <cell r="W932">
            <v>0.2</v>
          </cell>
          <cell r="Y932" t="str">
            <v>기본</v>
          </cell>
          <cell r="AM932">
            <v>73980</v>
          </cell>
          <cell r="AN932">
            <v>0</v>
          </cell>
        </row>
        <row r="933">
          <cell r="B933">
            <v>523</v>
          </cell>
          <cell r="D933" t="str">
            <v>보통인부</v>
          </cell>
          <cell r="E933">
            <v>0</v>
          </cell>
          <cell r="F933" t="str">
            <v>인</v>
          </cell>
          <cell r="H933">
            <v>0.1</v>
          </cell>
          <cell r="V933" t="str">
            <v>=</v>
          </cell>
          <cell r="W933">
            <v>0.1</v>
          </cell>
          <cell r="Y933" t="str">
            <v>기본</v>
          </cell>
          <cell r="AM933">
            <v>33755</v>
          </cell>
          <cell r="AN933">
            <v>0</v>
          </cell>
        </row>
        <row r="934">
          <cell r="B934">
            <v>544</v>
          </cell>
          <cell r="D934" t="str">
            <v>소    계</v>
          </cell>
          <cell r="E934">
            <v>0</v>
          </cell>
          <cell r="F934">
            <v>0</v>
          </cell>
          <cell r="AM934">
            <v>0</v>
          </cell>
          <cell r="AN934">
            <v>0</v>
          </cell>
        </row>
        <row r="935">
          <cell r="A935" t="str">
            <v>32-4</v>
          </cell>
          <cell r="B935">
            <v>516</v>
          </cell>
          <cell r="D935" t="str">
            <v>통신외선공</v>
          </cell>
          <cell r="E935">
            <v>0</v>
          </cell>
          <cell r="F935" t="str">
            <v>인</v>
          </cell>
          <cell r="V935" t="str">
            <v>=</v>
          </cell>
          <cell r="W935">
            <v>0.2</v>
          </cell>
          <cell r="AM935">
            <v>73980</v>
          </cell>
          <cell r="AN935">
            <v>0</v>
          </cell>
        </row>
        <row r="936">
          <cell r="A936" t="str">
            <v>32-5</v>
          </cell>
          <cell r="B936">
            <v>523</v>
          </cell>
          <cell r="D936" t="str">
            <v>보통인부</v>
          </cell>
          <cell r="E936">
            <v>0</v>
          </cell>
          <cell r="F936" t="str">
            <v>인</v>
          </cell>
          <cell r="V936" t="str">
            <v>=</v>
          </cell>
          <cell r="W936">
            <v>0.1</v>
          </cell>
          <cell r="AM936">
            <v>33755</v>
          </cell>
          <cell r="AN936">
            <v>0</v>
          </cell>
        </row>
        <row r="937">
          <cell r="A937" t="str">
            <v>32-6</v>
          </cell>
          <cell r="B937">
            <v>543</v>
          </cell>
          <cell r="D937" t="str">
            <v>다. 공구손료</v>
          </cell>
          <cell r="E937" t="str">
            <v>노무비x3%</v>
          </cell>
          <cell r="F937">
            <v>0</v>
          </cell>
          <cell r="AM937">
            <v>0</v>
          </cell>
          <cell r="AN937">
            <v>0</v>
          </cell>
        </row>
        <row r="938">
          <cell r="A938" t="str">
            <v>32-7</v>
          </cell>
          <cell r="B938">
            <v>516</v>
          </cell>
          <cell r="D938" t="str">
            <v>통신외선공</v>
          </cell>
          <cell r="E938">
            <v>0</v>
          </cell>
          <cell r="F938" t="str">
            <v>인</v>
          </cell>
          <cell r="H938">
            <v>0.2</v>
          </cell>
          <cell r="I938" t="str">
            <v>x</v>
          </cell>
          <cell r="J938">
            <v>0.03</v>
          </cell>
          <cell r="V938" t="str">
            <v>=</v>
          </cell>
          <cell r="W938">
            <v>6.0000000000000001E-3</v>
          </cell>
          <cell r="Y938" t="str">
            <v>기본</v>
          </cell>
          <cell r="Z938" t="str">
            <v>x</v>
          </cell>
          <cell r="AA938" t="str">
            <v>공구손료</v>
          </cell>
          <cell r="AM938">
            <v>73980</v>
          </cell>
          <cell r="AN938">
            <v>0</v>
          </cell>
        </row>
        <row r="939">
          <cell r="AM939">
            <v>0</v>
          </cell>
          <cell r="AN939">
            <v>0</v>
          </cell>
        </row>
        <row r="940">
          <cell r="AM940">
            <v>0</v>
          </cell>
          <cell r="AN940">
            <v>0</v>
          </cell>
        </row>
        <row r="941">
          <cell r="AM941">
            <v>0</v>
          </cell>
          <cell r="AN941">
            <v>0</v>
          </cell>
        </row>
        <row r="942">
          <cell r="AM942">
            <v>0</v>
          </cell>
          <cell r="AN942">
            <v>0</v>
          </cell>
        </row>
        <row r="943">
          <cell r="AM943">
            <v>0</v>
          </cell>
          <cell r="AN943">
            <v>0</v>
          </cell>
        </row>
        <row r="944">
          <cell r="AM944">
            <v>0</v>
          </cell>
          <cell r="AN944">
            <v>0</v>
          </cell>
        </row>
        <row r="945">
          <cell r="AM945">
            <v>0</v>
          </cell>
          <cell r="AN945">
            <v>0</v>
          </cell>
        </row>
        <row r="946">
          <cell r="AM946">
            <v>0</v>
          </cell>
          <cell r="AN946">
            <v>0</v>
          </cell>
        </row>
        <row r="947">
          <cell r="AM947">
            <v>0</v>
          </cell>
          <cell r="AN947">
            <v>0</v>
          </cell>
        </row>
        <row r="948">
          <cell r="AM948">
            <v>0</v>
          </cell>
          <cell r="AN948">
            <v>0</v>
          </cell>
        </row>
        <row r="949">
          <cell r="AM949">
            <v>0</v>
          </cell>
          <cell r="AN949">
            <v>0</v>
          </cell>
        </row>
        <row r="950">
          <cell r="AM950">
            <v>0</v>
          </cell>
          <cell r="AN950">
            <v>0</v>
          </cell>
        </row>
        <row r="951">
          <cell r="AM951">
            <v>0</v>
          </cell>
          <cell r="AN951">
            <v>0</v>
          </cell>
        </row>
        <row r="952">
          <cell r="AM952">
            <v>0</v>
          </cell>
          <cell r="AN952">
            <v>0</v>
          </cell>
        </row>
        <row r="953">
          <cell r="A953">
            <v>33</v>
          </cell>
          <cell r="C953">
            <v>33</v>
          </cell>
          <cell r="D953" t="str">
            <v>접지봉설치</v>
          </cell>
          <cell r="E953" t="str">
            <v>2본연결</v>
          </cell>
          <cell r="F953" t="str">
            <v>개소</v>
          </cell>
          <cell r="AM953">
            <v>0</v>
          </cell>
          <cell r="AN953">
            <v>0</v>
          </cell>
        </row>
        <row r="954">
          <cell r="A954" t="str">
            <v>33-1</v>
          </cell>
          <cell r="B954">
            <v>541</v>
          </cell>
          <cell r="D954" t="str">
            <v>가. 재료비</v>
          </cell>
          <cell r="E954">
            <v>0</v>
          </cell>
          <cell r="F954">
            <v>0</v>
          </cell>
          <cell r="AM954">
            <v>0</v>
          </cell>
          <cell r="AN954">
            <v>0</v>
          </cell>
        </row>
        <row r="955">
          <cell r="A955" t="str">
            <v>33-2</v>
          </cell>
          <cell r="B955">
            <v>249</v>
          </cell>
          <cell r="D955" t="str">
            <v>접지봉</v>
          </cell>
          <cell r="E955" t="str">
            <v>16Dx1800mm</v>
          </cell>
          <cell r="F955" t="str">
            <v>개</v>
          </cell>
          <cell r="V955" t="str">
            <v>=</v>
          </cell>
          <cell r="W955">
            <v>2</v>
          </cell>
          <cell r="AM955">
            <v>4500</v>
          </cell>
          <cell r="AN955">
            <v>0</v>
          </cell>
        </row>
        <row r="956">
          <cell r="A956" t="str">
            <v>33-3</v>
          </cell>
          <cell r="B956">
            <v>542</v>
          </cell>
          <cell r="D956" t="str">
            <v>나. 노무비</v>
          </cell>
          <cell r="E956">
            <v>0</v>
          </cell>
          <cell r="F956">
            <v>0</v>
          </cell>
          <cell r="AL956" t="str">
            <v>통3-39</v>
          </cell>
          <cell r="AM956">
            <v>0</v>
          </cell>
          <cell r="AN956">
            <v>0</v>
          </cell>
        </row>
        <row r="957">
          <cell r="B957">
            <v>516</v>
          </cell>
          <cell r="D957" t="str">
            <v>통신외선공</v>
          </cell>
          <cell r="E957">
            <v>0</v>
          </cell>
          <cell r="F957" t="str">
            <v>인</v>
          </cell>
          <cell r="H957">
            <v>0.3</v>
          </cell>
          <cell r="V957" t="str">
            <v>=</v>
          </cell>
          <cell r="W957">
            <v>0.3</v>
          </cell>
          <cell r="Y957" t="str">
            <v>기본</v>
          </cell>
          <cell r="AM957">
            <v>73980</v>
          </cell>
          <cell r="AN957">
            <v>0</v>
          </cell>
        </row>
        <row r="958">
          <cell r="B958">
            <v>523</v>
          </cell>
          <cell r="D958" t="str">
            <v>보통인부</v>
          </cell>
          <cell r="E958">
            <v>0</v>
          </cell>
          <cell r="F958" t="str">
            <v>인</v>
          </cell>
          <cell r="H958">
            <v>0.15</v>
          </cell>
          <cell r="V958" t="str">
            <v>=</v>
          </cell>
          <cell r="W958">
            <v>0.15</v>
          </cell>
          <cell r="Y958" t="str">
            <v>기본</v>
          </cell>
          <cell r="AM958">
            <v>33755</v>
          </cell>
          <cell r="AN958">
            <v>0</v>
          </cell>
        </row>
        <row r="959">
          <cell r="B959">
            <v>544</v>
          </cell>
          <cell r="D959" t="str">
            <v>소    계</v>
          </cell>
          <cell r="E959">
            <v>0</v>
          </cell>
          <cell r="F959">
            <v>0</v>
          </cell>
          <cell r="AM959">
            <v>0</v>
          </cell>
          <cell r="AN959">
            <v>0</v>
          </cell>
        </row>
        <row r="960">
          <cell r="A960" t="str">
            <v>33-4</v>
          </cell>
          <cell r="B960">
            <v>516</v>
          </cell>
          <cell r="D960" t="str">
            <v>통신외선공</v>
          </cell>
          <cell r="E960">
            <v>0</v>
          </cell>
          <cell r="F960" t="str">
            <v>인</v>
          </cell>
          <cell r="V960" t="str">
            <v>=</v>
          </cell>
          <cell r="W960">
            <v>0.3</v>
          </cell>
          <cell r="AM960">
            <v>73980</v>
          </cell>
          <cell r="AN960">
            <v>0</v>
          </cell>
        </row>
        <row r="961">
          <cell r="A961" t="str">
            <v>33-5</v>
          </cell>
          <cell r="B961">
            <v>523</v>
          </cell>
          <cell r="D961" t="str">
            <v>보통인부</v>
          </cell>
          <cell r="E961">
            <v>0</v>
          </cell>
          <cell r="F961" t="str">
            <v>인</v>
          </cell>
          <cell r="V961" t="str">
            <v>=</v>
          </cell>
          <cell r="W961">
            <v>0.15</v>
          </cell>
          <cell r="AM961">
            <v>33755</v>
          </cell>
          <cell r="AN961">
            <v>0</v>
          </cell>
        </row>
        <row r="962">
          <cell r="A962" t="str">
            <v>33-6</v>
          </cell>
          <cell r="B962">
            <v>543</v>
          </cell>
          <cell r="D962" t="str">
            <v>다. 공구손료</v>
          </cell>
          <cell r="E962" t="str">
            <v>노무비x3%</v>
          </cell>
          <cell r="F962">
            <v>0</v>
          </cell>
          <cell r="AM962">
            <v>0</v>
          </cell>
          <cell r="AN962">
            <v>0</v>
          </cell>
        </row>
        <row r="963">
          <cell r="A963" t="str">
            <v>33-7</v>
          </cell>
          <cell r="B963">
            <v>516</v>
          </cell>
          <cell r="D963" t="str">
            <v>통신외선공</v>
          </cell>
          <cell r="E963">
            <v>0</v>
          </cell>
          <cell r="F963" t="str">
            <v>인</v>
          </cell>
          <cell r="H963">
            <v>0.3</v>
          </cell>
          <cell r="I963" t="str">
            <v>x</v>
          </cell>
          <cell r="J963">
            <v>0.03</v>
          </cell>
          <cell r="V963" t="str">
            <v>=</v>
          </cell>
          <cell r="W963">
            <v>8.9999999999999993E-3</v>
          </cell>
          <cell r="Y963" t="str">
            <v>기본</v>
          </cell>
          <cell r="Z963" t="str">
            <v>x</v>
          </cell>
          <cell r="AA963" t="str">
            <v>공구손료</v>
          </cell>
          <cell r="AM963">
            <v>73980</v>
          </cell>
          <cell r="AN963">
            <v>0</v>
          </cell>
        </row>
        <row r="964">
          <cell r="AM964">
            <v>0</v>
          </cell>
          <cell r="AN964">
            <v>0</v>
          </cell>
        </row>
        <row r="965">
          <cell r="AM965">
            <v>0</v>
          </cell>
          <cell r="AN965">
            <v>0</v>
          </cell>
        </row>
        <row r="966">
          <cell r="AM966">
            <v>0</v>
          </cell>
          <cell r="AN966">
            <v>0</v>
          </cell>
        </row>
        <row r="967">
          <cell r="AM967">
            <v>0</v>
          </cell>
          <cell r="AN967">
            <v>0</v>
          </cell>
        </row>
        <row r="968">
          <cell r="AM968">
            <v>0</v>
          </cell>
          <cell r="AN968">
            <v>0</v>
          </cell>
        </row>
        <row r="969">
          <cell r="AM969">
            <v>0</v>
          </cell>
          <cell r="AN969">
            <v>0</v>
          </cell>
        </row>
        <row r="970">
          <cell r="AM970">
            <v>0</v>
          </cell>
          <cell r="AN970">
            <v>0</v>
          </cell>
        </row>
        <row r="971">
          <cell r="AM971">
            <v>0</v>
          </cell>
          <cell r="AN971">
            <v>0</v>
          </cell>
        </row>
        <row r="972">
          <cell r="AM972">
            <v>0</v>
          </cell>
          <cell r="AN972">
            <v>0</v>
          </cell>
        </row>
        <row r="973">
          <cell r="AM973">
            <v>0</v>
          </cell>
          <cell r="AN973">
            <v>0</v>
          </cell>
        </row>
        <row r="974">
          <cell r="AM974">
            <v>0</v>
          </cell>
          <cell r="AN974">
            <v>0</v>
          </cell>
        </row>
        <row r="975">
          <cell r="AM975">
            <v>0</v>
          </cell>
          <cell r="AN975">
            <v>0</v>
          </cell>
        </row>
        <row r="976">
          <cell r="AM976">
            <v>0</v>
          </cell>
          <cell r="AN976">
            <v>0</v>
          </cell>
        </row>
        <row r="977">
          <cell r="AM977">
            <v>0</v>
          </cell>
          <cell r="AN977">
            <v>0</v>
          </cell>
        </row>
        <row r="978">
          <cell r="A978">
            <v>34</v>
          </cell>
          <cell r="C978">
            <v>34</v>
          </cell>
          <cell r="D978" t="str">
            <v>접지봉설치</v>
          </cell>
          <cell r="E978" t="str">
            <v>3본연결</v>
          </cell>
          <cell r="F978" t="str">
            <v>개소</v>
          </cell>
          <cell r="AM978">
            <v>0</v>
          </cell>
          <cell r="AN978">
            <v>0</v>
          </cell>
        </row>
        <row r="979">
          <cell r="A979" t="str">
            <v>34-1</v>
          </cell>
          <cell r="B979">
            <v>541</v>
          </cell>
          <cell r="D979" t="str">
            <v>가. 재료비</v>
          </cell>
          <cell r="E979">
            <v>0</v>
          </cell>
          <cell r="F979">
            <v>0</v>
          </cell>
          <cell r="AM979">
            <v>0</v>
          </cell>
          <cell r="AN979">
            <v>0</v>
          </cell>
        </row>
        <row r="980">
          <cell r="A980" t="str">
            <v>34-2</v>
          </cell>
          <cell r="B980">
            <v>249</v>
          </cell>
          <cell r="D980" t="str">
            <v>접지봉</v>
          </cell>
          <cell r="E980" t="str">
            <v>16Dx1800mm</v>
          </cell>
          <cell r="F980" t="str">
            <v>개</v>
          </cell>
          <cell r="V980" t="str">
            <v>=</v>
          </cell>
          <cell r="W980">
            <v>3</v>
          </cell>
          <cell r="AM980">
            <v>4500</v>
          </cell>
          <cell r="AN980">
            <v>0</v>
          </cell>
        </row>
        <row r="981">
          <cell r="A981" t="str">
            <v>34-3</v>
          </cell>
          <cell r="B981">
            <v>542</v>
          </cell>
          <cell r="D981" t="str">
            <v>나. 노무비</v>
          </cell>
          <cell r="E981">
            <v>0</v>
          </cell>
          <cell r="F981">
            <v>0</v>
          </cell>
          <cell r="AL981" t="str">
            <v>통3-39</v>
          </cell>
          <cell r="AM981">
            <v>0</v>
          </cell>
          <cell r="AN981">
            <v>0</v>
          </cell>
        </row>
        <row r="982">
          <cell r="B982">
            <v>516</v>
          </cell>
          <cell r="D982" t="str">
            <v>통신외선공</v>
          </cell>
          <cell r="E982">
            <v>0</v>
          </cell>
          <cell r="F982" t="str">
            <v>인</v>
          </cell>
          <cell r="H982">
            <v>0.45</v>
          </cell>
          <cell r="V982" t="str">
            <v>=</v>
          </cell>
          <cell r="W982">
            <v>0.45</v>
          </cell>
          <cell r="Y982" t="str">
            <v>기본</v>
          </cell>
          <cell r="AM982">
            <v>73980</v>
          </cell>
          <cell r="AN982">
            <v>0</v>
          </cell>
        </row>
        <row r="983">
          <cell r="B983">
            <v>523</v>
          </cell>
          <cell r="D983" t="str">
            <v>보통인부</v>
          </cell>
          <cell r="E983">
            <v>0</v>
          </cell>
          <cell r="F983" t="str">
            <v>인</v>
          </cell>
          <cell r="H983">
            <v>0.23</v>
          </cell>
          <cell r="V983" t="str">
            <v>=</v>
          </cell>
          <cell r="W983">
            <v>0.23</v>
          </cell>
          <cell r="Y983" t="str">
            <v>기본</v>
          </cell>
          <cell r="AM983">
            <v>33755</v>
          </cell>
          <cell r="AN983">
            <v>0</v>
          </cell>
        </row>
        <row r="984">
          <cell r="B984">
            <v>544</v>
          </cell>
          <cell r="D984" t="str">
            <v>소    계</v>
          </cell>
          <cell r="E984">
            <v>0</v>
          </cell>
          <cell r="F984">
            <v>0</v>
          </cell>
          <cell r="AM984">
            <v>0</v>
          </cell>
          <cell r="AN984">
            <v>0</v>
          </cell>
        </row>
        <row r="985">
          <cell r="A985" t="str">
            <v>34-4</v>
          </cell>
          <cell r="B985">
            <v>516</v>
          </cell>
          <cell r="D985" t="str">
            <v>통신외선공</v>
          </cell>
          <cell r="E985">
            <v>0</v>
          </cell>
          <cell r="F985" t="str">
            <v>인</v>
          </cell>
          <cell r="V985" t="str">
            <v>=</v>
          </cell>
          <cell r="W985">
            <v>0.45</v>
          </cell>
          <cell r="AM985">
            <v>73980</v>
          </cell>
          <cell r="AN985">
            <v>0</v>
          </cell>
        </row>
        <row r="986">
          <cell r="A986" t="str">
            <v>34-5</v>
          </cell>
          <cell r="B986">
            <v>523</v>
          </cell>
          <cell r="D986" t="str">
            <v>보통인부</v>
          </cell>
          <cell r="E986">
            <v>0</v>
          </cell>
          <cell r="F986" t="str">
            <v>인</v>
          </cell>
          <cell r="V986" t="str">
            <v>=</v>
          </cell>
          <cell r="W986">
            <v>0.23</v>
          </cell>
          <cell r="AM986">
            <v>33755</v>
          </cell>
          <cell r="AN986">
            <v>0</v>
          </cell>
        </row>
        <row r="987">
          <cell r="A987" t="str">
            <v>34-6</v>
          </cell>
          <cell r="B987">
            <v>543</v>
          </cell>
          <cell r="D987" t="str">
            <v>다. 공구손료</v>
          </cell>
          <cell r="E987" t="str">
            <v>노무비x3%</v>
          </cell>
          <cell r="F987">
            <v>0</v>
          </cell>
          <cell r="AM987">
            <v>0</v>
          </cell>
          <cell r="AN987">
            <v>0</v>
          </cell>
        </row>
        <row r="988">
          <cell r="A988" t="str">
            <v>34-7</v>
          </cell>
          <cell r="B988">
            <v>516</v>
          </cell>
          <cell r="D988" t="str">
            <v>통신외선공</v>
          </cell>
          <cell r="E988">
            <v>0</v>
          </cell>
          <cell r="F988" t="str">
            <v>인</v>
          </cell>
          <cell r="H988">
            <v>0.45</v>
          </cell>
          <cell r="I988" t="str">
            <v>x</v>
          </cell>
          <cell r="J988">
            <v>0.03</v>
          </cell>
          <cell r="V988" t="str">
            <v>=</v>
          </cell>
          <cell r="W988">
            <v>0.01</v>
          </cell>
          <cell r="Y988" t="str">
            <v>기본</v>
          </cell>
          <cell r="Z988" t="str">
            <v>x</v>
          </cell>
          <cell r="AA988" t="str">
            <v>공구손료</v>
          </cell>
          <cell r="AM988">
            <v>73980</v>
          </cell>
          <cell r="AN988">
            <v>0</v>
          </cell>
        </row>
        <row r="989">
          <cell r="AM989">
            <v>0</v>
          </cell>
          <cell r="AN989">
            <v>0</v>
          </cell>
        </row>
        <row r="990">
          <cell r="AM990">
            <v>0</v>
          </cell>
          <cell r="AN990">
            <v>0</v>
          </cell>
        </row>
        <row r="991">
          <cell r="AM991">
            <v>0</v>
          </cell>
          <cell r="AN991">
            <v>0</v>
          </cell>
        </row>
        <row r="992">
          <cell r="AM992">
            <v>0</v>
          </cell>
          <cell r="AN992">
            <v>0</v>
          </cell>
        </row>
        <row r="993">
          <cell r="AM993">
            <v>0</v>
          </cell>
          <cell r="AN993">
            <v>0</v>
          </cell>
        </row>
        <row r="994">
          <cell r="AM994">
            <v>0</v>
          </cell>
          <cell r="AN994">
            <v>0</v>
          </cell>
        </row>
        <row r="995">
          <cell r="AM995">
            <v>0</v>
          </cell>
          <cell r="AN995">
            <v>0</v>
          </cell>
        </row>
        <row r="996">
          <cell r="AM996">
            <v>0</v>
          </cell>
          <cell r="AN996">
            <v>0</v>
          </cell>
        </row>
        <row r="997">
          <cell r="AM997">
            <v>0</v>
          </cell>
          <cell r="AN997">
            <v>0</v>
          </cell>
        </row>
        <row r="998">
          <cell r="AM998">
            <v>0</v>
          </cell>
          <cell r="AN998">
            <v>0</v>
          </cell>
        </row>
        <row r="999">
          <cell r="AM999">
            <v>0</v>
          </cell>
          <cell r="AN999">
            <v>0</v>
          </cell>
        </row>
        <row r="1000">
          <cell r="AM1000">
            <v>0</v>
          </cell>
          <cell r="AN1000">
            <v>0</v>
          </cell>
        </row>
        <row r="1001">
          <cell r="AM1001">
            <v>0</v>
          </cell>
          <cell r="AN1001">
            <v>0</v>
          </cell>
        </row>
        <row r="1002">
          <cell r="AM1002">
            <v>0</v>
          </cell>
          <cell r="AN1002">
            <v>0</v>
          </cell>
        </row>
        <row r="1003">
          <cell r="A1003">
            <v>35</v>
          </cell>
          <cell r="C1003">
            <v>35</v>
          </cell>
          <cell r="D1003" t="str">
            <v>접지봉설치</v>
          </cell>
          <cell r="E1003" t="str">
            <v>4본이상
1본연결</v>
          </cell>
          <cell r="F1003" t="str">
            <v>개소</v>
          </cell>
          <cell r="AM1003">
            <v>0</v>
          </cell>
          <cell r="AN1003">
            <v>0</v>
          </cell>
        </row>
        <row r="1004">
          <cell r="A1004" t="str">
            <v>35-1</v>
          </cell>
          <cell r="B1004">
            <v>541</v>
          </cell>
          <cell r="D1004" t="str">
            <v>가. 재료비</v>
          </cell>
          <cell r="E1004">
            <v>0</v>
          </cell>
          <cell r="F1004">
            <v>0</v>
          </cell>
          <cell r="AM1004">
            <v>0</v>
          </cell>
          <cell r="AN1004">
            <v>0</v>
          </cell>
        </row>
        <row r="1005">
          <cell r="A1005" t="str">
            <v>35-2</v>
          </cell>
          <cell r="B1005">
            <v>249</v>
          </cell>
          <cell r="D1005" t="str">
            <v>접지봉</v>
          </cell>
          <cell r="E1005" t="str">
            <v>16Dx1800mm</v>
          </cell>
          <cell r="F1005" t="str">
            <v>개</v>
          </cell>
          <cell r="V1005" t="str">
            <v>=</v>
          </cell>
          <cell r="W1005">
            <v>1</v>
          </cell>
          <cell r="AM1005">
            <v>4500</v>
          </cell>
          <cell r="AN1005">
            <v>0</v>
          </cell>
        </row>
        <row r="1006">
          <cell r="A1006" t="str">
            <v>35-3</v>
          </cell>
          <cell r="B1006">
            <v>542</v>
          </cell>
          <cell r="D1006" t="str">
            <v>나. 노무비</v>
          </cell>
          <cell r="E1006">
            <v>0</v>
          </cell>
          <cell r="F1006">
            <v>0</v>
          </cell>
          <cell r="AL1006" t="str">
            <v>통3-39</v>
          </cell>
          <cell r="AM1006">
            <v>0</v>
          </cell>
          <cell r="AN1006">
            <v>0</v>
          </cell>
        </row>
        <row r="1007">
          <cell r="B1007">
            <v>516</v>
          </cell>
          <cell r="D1007" t="str">
            <v>통신외선공</v>
          </cell>
          <cell r="E1007">
            <v>0</v>
          </cell>
          <cell r="F1007" t="str">
            <v>인</v>
          </cell>
          <cell r="H1007">
            <v>0.2</v>
          </cell>
          <cell r="I1007" t="str">
            <v>x</v>
          </cell>
          <cell r="J1007">
            <v>0.7</v>
          </cell>
          <cell r="V1007" t="str">
            <v>=</v>
          </cell>
          <cell r="W1007">
            <v>0.14000000000000001</v>
          </cell>
          <cell r="Y1007" t="str">
            <v>기본</v>
          </cell>
          <cell r="Z1007" t="str">
            <v>x</v>
          </cell>
          <cell r="AA1007" t="str">
            <v>4본이상</v>
          </cell>
          <cell r="AM1007">
            <v>73980</v>
          </cell>
          <cell r="AN1007">
            <v>0</v>
          </cell>
        </row>
        <row r="1008">
          <cell r="B1008">
            <v>523</v>
          </cell>
          <cell r="D1008" t="str">
            <v>보통인부</v>
          </cell>
          <cell r="E1008">
            <v>0</v>
          </cell>
          <cell r="F1008" t="str">
            <v>인</v>
          </cell>
          <cell r="H1008">
            <v>0.1</v>
          </cell>
          <cell r="I1008" t="str">
            <v>x</v>
          </cell>
          <cell r="J1008">
            <v>0.7</v>
          </cell>
          <cell r="V1008" t="str">
            <v>=</v>
          </cell>
          <cell r="W1008">
            <v>7.0000000000000007E-2</v>
          </cell>
          <cell r="Y1008" t="str">
            <v>기본</v>
          </cell>
          <cell r="Z1008" t="str">
            <v>x</v>
          </cell>
          <cell r="AA1008" t="str">
            <v>4본이상</v>
          </cell>
          <cell r="AM1008">
            <v>33755</v>
          </cell>
          <cell r="AN1008">
            <v>0</v>
          </cell>
        </row>
        <row r="1009">
          <cell r="B1009">
            <v>544</v>
          </cell>
          <cell r="D1009" t="str">
            <v>소    계</v>
          </cell>
          <cell r="E1009">
            <v>0</v>
          </cell>
          <cell r="F1009">
            <v>0</v>
          </cell>
          <cell r="AM1009">
            <v>0</v>
          </cell>
          <cell r="AN1009">
            <v>0</v>
          </cell>
        </row>
        <row r="1010">
          <cell r="A1010" t="str">
            <v>35-4</v>
          </cell>
          <cell r="B1010">
            <v>516</v>
          </cell>
          <cell r="D1010" t="str">
            <v>통신외선공</v>
          </cell>
          <cell r="E1010">
            <v>0</v>
          </cell>
          <cell r="F1010" t="str">
            <v>인</v>
          </cell>
          <cell r="V1010" t="str">
            <v>=</v>
          </cell>
          <cell r="W1010">
            <v>0.14000000000000001</v>
          </cell>
          <cell r="AM1010">
            <v>73980</v>
          </cell>
          <cell r="AN1010">
            <v>0</v>
          </cell>
        </row>
        <row r="1011">
          <cell r="A1011" t="str">
            <v>35-5</v>
          </cell>
          <cell r="B1011">
            <v>523</v>
          </cell>
          <cell r="D1011" t="str">
            <v>보통인부</v>
          </cell>
          <cell r="E1011">
            <v>0</v>
          </cell>
          <cell r="F1011" t="str">
            <v>인</v>
          </cell>
          <cell r="V1011" t="str">
            <v>=</v>
          </cell>
          <cell r="W1011">
            <v>7.0000000000000007E-2</v>
          </cell>
          <cell r="AM1011">
            <v>33755</v>
          </cell>
          <cell r="AN1011">
            <v>0</v>
          </cell>
        </row>
        <row r="1012">
          <cell r="A1012" t="str">
            <v>35-6</v>
          </cell>
          <cell r="B1012">
            <v>543</v>
          </cell>
          <cell r="D1012" t="str">
            <v>다. 공구손료</v>
          </cell>
          <cell r="E1012" t="str">
            <v>노무비x3%</v>
          </cell>
          <cell r="F1012">
            <v>0</v>
          </cell>
          <cell r="AM1012">
            <v>0</v>
          </cell>
          <cell r="AN1012">
            <v>0</v>
          </cell>
        </row>
        <row r="1013">
          <cell r="A1013" t="str">
            <v>35-7</v>
          </cell>
          <cell r="B1013">
            <v>516</v>
          </cell>
          <cell r="D1013" t="str">
            <v>통신외선공</v>
          </cell>
          <cell r="E1013">
            <v>0</v>
          </cell>
          <cell r="F1013" t="str">
            <v>인</v>
          </cell>
          <cell r="H1013">
            <v>0.14000000000000001</v>
          </cell>
          <cell r="I1013" t="str">
            <v>x</v>
          </cell>
          <cell r="J1013">
            <v>0.03</v>
          </cell>
          <cell r="V1013" t="str">
            <v>=</v>
          </cell>
          <cell r="W1013">
            <v>4.0000000000000001E-3</v>
          </cell>
          <cell r="Y1013" t="str">
            <v>기본</v>
          </cell>
          <cell r="Z1013" t="str">
            <v>x</v>
          </cell>
          <cell r="AA1013" t="str">
            <v>공구손료</v>
          </cell>
          <cell r="AM1013">
            <v>73980</v>
          </cell>
          <cell r="AN1013">
            <v>0</v>
          </cell>
        </row>
        <row r="1014">
          <cell r="AM1014">
            <v>0</v>
          </cell>
          <cell r="AN1014">
            <v>0</v>
          </cell>
        </row>
        <row r="1015">
          <cell r="AM1015">
            <v>0</v>
          </cell>
          <cell r="AN1015">
            <v>0</v>
          </cell>
        </row>
        <row r="1016">
          <cell r="AM1016">
            <v>0</v>
          </cell>
          <cell r="AN1016">
            <v>0</v>
          </cell>
        </row>
        <row r="1017">
          <cell r="AM1017">
            <v>0</v>
          </cell>
          <cell r="AN1017">
            <v>0</v>
          </cell>
        </row>
        <row r="1018">
          <cell r="AM1018">
            <v>0</v>
          </cell>
          <cell r="AN1018">
            <v>0</v>
          </cell>
        </row>
        <row r="1019">
          <cell r="AM1019">
            <v>0</v>
          </cell>
          <cell r="AN1019">
            <v>0</v>
          </cell>
        </row>
        <row r="1020">
          <cell r="AM1020">
            <v>0</v>
          </cell>
          <cell r="AN1020">
            <v>0</v>
          </cell>
        </row>
        <row r="1021">
          <cell r="AM1021">
            <v>0</v>
          </cell>
          <cell r="AN1021">
            <v>0</v>
          </cell>
        </row>
        <row r="1022">
          <cell r="AM1022">
            <v>0</v>
          </cell>
          <cell r="AN1022">
            <v>0</v>
          </cell>
        </row>
        <row r="1023">
          <cell r="AM1023">
            <v>0</v>
          </cell>
          <cell r="AN1023">
            <v>0</v>
          </cell>
        </row>
        <row r="1024">
          <cell r="AM1024">
            <v>0</v>
          </cell>
          <cell r="AN1024">
            <v>0</v>
          </cell>
        </row>
        <row r="1025">
          <cell r="AM1025">
            <v>0</v>
          </cell>
          <cell r="AN1025">
            <v>0</v>
          </cell>
        </row>
        <row r="1026">
          <cell r="AM1026">
            <v>0</v>
          </cell>
          <cell r="AN1026">
            <v>0</v>
          </cell>
        </row>
        <row r="1027">
          <cell r="AM1027">
            <v>0</v>
          </cell>
          <cell r="AN1027">
            <v>0</v>
          </cell>
        </row>
        <row r="1028">
          <cell r="A1028">
            <v>36</v>
          </cell>
          <cell r="C1028">
            <v>36</v>
          </cell>
          <cell r="D1028" t="str">
            <v>접지선매설</v>
          </cell>
          <cell r="E1028" t="str">
            <v>50㎟</v>
          </cell>
          <cell r="F1028" t="str">
            <v>m</v>
          </cell>
          <cell r="AM1028">
            <v>0</v>
          </cell>
          <cell r="AN1028">
            <v>0</v>
          </cell>
        </row>
        <row r="1029">
          <cell r="A1029" t="str">
            <v>36-1</v>
          </cell>
          <cell r="B1029">
            <v>541</v>
          </cell>
          <cell r="D1029" t="str">
            <v>가. 재료비</v>
          </cell>
          <cell r="E1029">
            <v>0</v>
          </cell>
          <cell r="F1029">
            <v>0</v>
          </cell>
          <cell r="AM1029">
            <v>0</v>
          </cell>
          <cell r="AN1029">
            <v>0</v>
          </cell>
        </row>
        <row r="1030">
          <cell r="A1030" t="str">
            <v>36-2</v>
          </cell>
          <cell r="B1030">
            <v>460</v>
          </cell>
          <cell r="D1030" t="str">
            <v>나연동선</v>
          </cell>
          <cell r="E1030" t="str">
            <v>50㎟</v>
          </cell>
          <cell r="F1030" t="str">
            <v>m</v>
          </cell>
          <cell r="V1030" t="str">
            <v>=</v>
          </cell>
          <cell r="W1030">
            <v>1</v>
          </cell>
          <cell r="AM1030">
            <v>2362</v>
          </cell>
          <cell r="AN1030">
            <v>0</v>
          </cell>
        </row>
        <row r="1031">
          <cell r="A1031" t="str">
            <v>36-3</v>
          </cell>
          <cell r="B1031">
            <v>542</v>
          </cell>
          <cell r="D1031" t="str">
            <v>나. 노무비</v>
          </cell>
          <cell r="E1031">
            <v>0</v>
          </cell>
          <cell r="F1031">
            <v>0</v>
          </cell>
          <cell r="AL1031" t="str">
            <v>통3-39</v>
          </cell>
          <cell r="AM1031">
            <v>0</v>
          </cell>
          <cell r="AN1031">
            <v>0</v>
          </cell>
        </row>
        <row r="1032">
          <cell r="B1032">
            <v>516</v>
          </cell>
          <cell r="D1032" t="str">
            <v>통신외선공</v>
          </cell>
          <cell r="E1032">
            <v>0</v>
          </cell>
          <cell r="F1032" t="str">
            <v>인</v>
          </cell>
          <cell r="H1032">
            <v>1.4999999999999999E-2</v>
          </cell>
          <cell r="V1032" t="str">
            <v>=</v>
          </cell>
          <cell r="W1032">
            <v>1.4999999999999999E-2</v>
          </cell>
          <cell r="Y1032" t="str">
            <v>기본</v>
          </cell>
          <cell r="AM1032">
            <v>73980</v>
          </cell>
          <cell r="AN1032">
            <v>0</v>
          </cell>
        </row>
        <row r="1033">
          <cell r="B1033">
            <v>544</v>
          </cell>
          <cell r="D1033" t="str">
            <v>소    계</v>
          </cell>
          <cell r="E1033">
            <v>0</v>
          </cell>
          <cell r="F1033">
            <v>0</v>
          </cell>
          <cell r="AM1033">
            <v>0</v>
          </cell>
          <cell r="AN1033">
            <v>0</v>
          </cell>
        </row>
        <row r="1034">
          <cell r="A1034" t="str">
            <v>36-4</v>
          </cell>
          <cell r="B1034">
            <v>516</v>
          </cell>
          <cell r="D1034" t="str">
            <v>통신외선공</v>
          </cell>
          <cell r="E1034">
            <v>0</v>
          </cell>
          <cell r="F1034" t="str">
            <v>인</v>
          </cell>
          <cell r="V1034" t="str">
            <v>=</v>
          </cell>
          <cell r="W1034">
            <v>1.4999999999999999E-2</v>
          </cell>
          <cell r="AM1034">
            <v>73980</v>
          </cell>
          <cell r="AN1034">
            <v>0</v>
          </cell>
        </row>
        <row r="1035">
          <cell r="A1035" t="str">
            <v>36-5</v>
          </cell>
          <cell r="B1035">
            <v>543</v>
          </cell>
          <cell r="D1035" t="str">
            <v>다. 공구손료</v>
          </cell>
          <cell r="E1035" t="str">
            <v>노무비x3%</v>
          </cell>
          <cell r="F1035">
            <v>0</v>
          </cell>
          <cell r="AM1035">
            <v>0</v>
          </cell>
          <cell r="AN1035">
            <v>0</v>
          </cell>
        </row>
        <row r="1036">
          <cell r="A1036" t="str">
            <v>36-6</v>
          </cell>
          <cell r="B1036">
            <v>516</v>
          </cell>
          <cell r="D1036" t="str">
            <v>통신외선공</v>
          </cell>
          <cell r="E1036">
            <v>0</v>
          </cell>
          <cell r="F1036" t="str">
            <v>인</v>
          </cell>
          <cell r="H1036">
            <v>1.4999999999999999E-2</v>
          </cell>
          <cell r="I1036" t="str">
            <v>x</v>
          </cell>
          <cell r="J1036">
            <v>0.03</v>
          </cell>
          <cell r="V1036" t="str">
            <v>=</v>
          </cell>
          <cell r="W1036">
            <v>4.0000000000000002E-4</v>
          </cell>
          <cell r="Y1036" t="str">
            <v>기본</v>
          </cell>
          <cell r="Z1036" t="str">
            <v>x</v>
          </cell>
          <cell r="AA1036" t="str">
            <v>공구손료</v>
          </cell>
          <cell r="AM1036">
            <v>73980</v>
          </cell>
          <cell r="AN1036">
            <v>0</v>
          </cell>
        </row>
        <row r="1037">
          <cell r="AM1037">
            <v>0</v>
          </cell>
          <cell r="AN1037">
            <v>0</v>
          </cell>
        </row>
        <row r="1038">
          <cell r="H1038">
            <v>0</v>
          </cell>
          <cell r="W1038">
            <v>0</v>
          </cell>
          <cell r="AM1038">
            <v>0</v>
          </cell>
          <cell r="AN1038">
            <v>0</v>
          </cell>
        </row>
        <row r="1039">
          <cell r="AM1039">
            <v>0</v>
          </cell>
          <cell r="AN1039">
            <v>0</v>
          </cell>
        </row>
        <row r="1040">
          <cell r="AM1040">
            <v>0</v>
          </cell>
          <cell r="AN1040">
            <v>0</v>
          </cell>
        </row>
        <row r="1041">
          <cell r="AM1041">
            <v>0</v>
          </cell>
          <cell r="AN1041">
            <v>0</v>
          </cell>
        </row>
        <row r="1042">
          <cell r="AM1042">
            <v>0</v>
          </cell>
          <cell r="AN1042">
            <v>0</v>
          </cell>
        </row>
        <row r="1043">
          <cell r="AM1043">
            <v>0</v>
          </cell>
          <cell r="AN1043">
            <v>0</v>
          </cell>
        </row>
        <row r="1044">
          <cell r="AM1044">
            <v>0</v>
          </cell>
          <cell r="AN1044">
            <v>0</v>
          </cell>
        </row>
        <row r="1045">
          <cell r="AM1045">
            <v>0</v>
          </cell>
          <cell r="AN1045">
            <v>0</v>
          </cell>
        </row>
        <row r="1046">
          <cell r="AM1046">
            <v>0</v>
          </cell>
          <cell r="AN1046">
            <v>0</v>
          </cell>
        </row>
        <row r="1047">
          <cell r="AM1047">
            <v>0</v>
          </cell>
          <cell r="AN1047">
            <v>0</v>
          </cell>
        </row>
        <row r="1048">
          <cell r="AM1048">
            <v>0</v>
          </cell>
          <cell r="AN1048">
            <v>0</v>
          </cell>
        </row>
        <row r="1049">
          <cell r="AM1049">
            <v>0</v>
          </cell>
          <cell r="AN1049">
            <v>0</v>
          </cell>
        </row>
        <row r="1050">
          <cell r="AM1050">
            <v>0</v>
          </cell>
          <cell r="AN1050">
            <v>0</v>
          </cell>
        </row>
        <row r="1051">
          <cell r="AM1051">
            <v>0</v>
          </cell>
          <cell r="AN1051">
            <v>0</v>
          </cell>
        </row>
        <row r="1052">
          <cell r="AM1052">
            <v>0</v>
          </cell>
          <cell r="AN1052">
            <v>0</v>
          </cell>
        </row>
        <row r="1053">
          <cell r="A1053">
            <v>37</v>
          </cell>
          <cell r="C1053">
            <v>37</v>
          </cell>
          <cell r="D1053" t="str">
            <v>접지슬리브설치</v>
          </cell>
          <cell r="E1053" t="str">
            <v>60-60</v>
          </cell>
          <cell r="F1053" t="str">
            <v>개</v>
          </cell>
          <cell r="AM1053">
            <v>0</v>
          </cell>
          <cell r="AN1053">
            <v>0</v>
          </cell>
        </row>
        <row r="1054">
          <cell r="A1054" t="str">
            <v>37-1</v>
          </cell>
          <cell r="B1054">
            <v>541</v>
          </cell>
          <cell r="D1054" t="str">
            <v>가. 재료비</v>
          </cell>
          <cell r="E1054">
            <v>0</v>
          </cell>
          <cell r="F1054">
            <v>0</v>
          </cell>
          <cell r="AM1054">
            <v>0</v>
          </cell>
          <cell r="AN1054">
            <v>0</v>
          </cell>
        </row>
        <row r="1055">
          <cell r="A1055" t="str">
            <v>37-2</v>
          </cell>
          <cell r="B1055">
            <v>250</v>
          </cell>
          <cell r="D1055" t="str">
            <v>접지슬리브</v>
          </cell>
          <cell r="E1055" t="str">
            <v>60-60,38㎟</v>
          </cell>
          <cell r="F1055" t="str">
            <v>개</v>
          </cell>
          <cell r="V1055" t="str">
            <v>=</v>
          </cell>
          <cell r="W1055">
            <v>1</v>
          </cell>
          <cell r="AM1055">
            <v>1500</v>
          </cell>
          <cell r="AN1055">
            <v>0</v>
          </cell>
        </row>
        <row r="1056">
          <cell r="A1056" t="str">
            <v>37-3</v>
          </cell>
          <cell r="B1056">
            <v>542</v>
          </cell>
          <cell r="D1056" t="str">
            <v>나. 노무비</v>
          </cell>
          <cell r="E1056">
            <v>0</v>
          </cell>
          <cell r="F1056">
            <v>0</v>
          </cell>
          <cell r="AL1056" t="str">
            <v>통3-39</v>
          </cell>
          <cell r="AM1056">
            <v>0</v>
          </cell>
          <cell r="AN1056">
            <v>0</v>
          </cell>
        </row>
        <row r="1057">
          <cell r="B1057">
            <v>516</v>
          </cell>
          <cell r="D1057" t="str">
            <v>통신외선공</v>
          </cell>
          <cell r="E1057">
            <v>0</v>
          </cell>
          <cell r="F1057" t="str">
            <v>인</v>
          </cell>
          <cell r="H1057">
            <v>0.15</v>
          </cell>
          <cell r="V1057" t="str">
            <v>=</v>
          </cell>
          <cell r="W1057">
            <v>0.15</v>
          </cell>
          <cell r="Y1057" t="str">
            <v>기본</v>
          </cell>
          <cell r="AM1057">
            <v>73980</v>
          </cell>
          <cell r="AN1057">
            <v>0</v>
          </cell>
        </row>
        <row r="1058">
          <cell r="B1058">
            <v>544</v>
          </cell>
          <cell r="D1058" t="str">
            <v>소    계</v>
          </cell>
          <cell r="E1058">
            <v>0</v>
          </cell>
          <cell r="F1058">
            <v>0</v>
          </cell>
          <cell r="AM1058">
            <v>0</v>
          </cell>
          <cell r="AN1058">
            <v>0</v>
          </cell>
        </row>
        <row r="1059">
          <cell r="A1059" t="str">
            <v>37-4</v>
          </cell>
          <cell r="B1059">
            <v>516</v>
          </cell>
          <cell r="D1059" t="str">
            <v>통신외선공</v>
          </cell>
          <cell r="E1059">
            <v>0</v>
          </cell>
          <cell r="F1059" t="str">
            <v>인</v>
          </cell>
          <cell r="V1059" t="str">
            <v>=</v>
          </cell>
          <cell r="W1059">
            <v>0.15</v>
          </cell>
          <cell r="AM1059">
            <v>73980</v>
          </cell>
          <cell r="AN1059">
            <v>0</v>
          </cell>
        </row>
        <row r="1060">
          <cell r="A1060" t="str">
            <v>37-5</v>
          </cell>
          <cell r="B1060">
            <v>543</v>
          </cell>
          <cell r="D1060" t="str">
            <v>다. 공구손료</v>
          </cell>
          <cell r="E1060" t="str">
            <v>노무비x3%</v>
          </cell>
          <cell r="F1060">
            <v>0</v>
          </cell>
          <cell r="AM1060">
            <v>0</v>
          </cell>
          <cell r="AN1060">
            <v>0</v>
          </cell>
        </row>
        <row r="1061">
          <cell r="A1061" t="str">
            <v>37-6</v>
          </cell>
          <cell r="B1061">
            <v>516</v>
          </cell>
          <cell r="D1061" t="str">
            <v>통신외선공</v>
          </cell>
          <cell r="E1061">
            <v>0</v>
          </cell>
          <cell r="F1061" t="str">
            <v>인</v>
          </cell>
          <cell r="H1061">
            <v>0.15</v>
          </cell>
          <cell r="I1061" t="str">
            <v>x</v>
          </cell>
          <cell r="J1061">
            <v>0.03</v>
          </cell>
          <cell r="V1061" t="str">
            <v>=</v>
          </cell>
          <cell r="W1061">
            <v>4.0000000000000001E-3</v>
          </cell>
          <cell r="Y1061" t="str">
            <v>기본</v>
          </cell>
          <cell r="Z1061" t="str">
            <v>x</v>
          </cell>
          <cell r="AA1061" t="str">
            <v>공구손료</v>
          </cell>
          <cell r="AM1061">
            <v>73980</v>
          </cell>
          <cell r="AN1061">
            <v>0</v>
          </cell>
        </row>
        <row r="1062">
          <cell r="AM1062">
            <v>0</v>
          </cell>
          <cell r="AN1062">
            <v>0</v>
          </cell>
        </row>
        <row r="1063">
          <cell r="AM1063">
            <v>0</v>
          </cell>
          <cell r="AN1063">
            <v>0</v>
          </cell>
        </row>
        <row r="1064">
          <cell r="AM1064">
            <v>0</v>
          </cell>
          <cell r="AN1064">
            <v>0</v>
          </cell>
        </row>
        <row r="1065">
          <cell r="AM1065">
            <v>0</v>
          </cell>
          <cell r="AN1065">
            <v>0</v>
          </cell>
        </row>
        <row r="1066">
          <cell r="AM1066">
            <v>0</v>
          </cell>
          <cell r="AN1066">
            <v>0</v>
          </cell>
        </row>
        <row r="1067">
          <cell r="AM1067">
            <v>0</v>
          </cell>
          <cell r="AN1067">
            <v>0</v>
          </cell>
        </row>
        <row r="1068">
          <cell r="AM1068">
            <v>0</v>
          </cell>
          <cell r="AN1068">
            <v>0</v>
          </cell>
        </row>
        <row r="1069">
          <cell r="AM1069">
            <v>0</v>
          </cell>
          <cell r="AN1069">
            <v>0</v>
          </cell>
        </row>
        <row r="1070">
          <cell r="AM1070">
            <v>0</v>
          </cell>
          <cell r="AN1070">
            <v>0</v>
          </cell>
        </row>
        <row r="1071">
          <cell r="AM1071">
            <v>0</v>
          </cell>
          <cell r="AN1071">
            <v>0</v>
          </cell>
        </row>
        <row r="1072">
          <cell r="AM1072">
            <v>0</v>
          </cell>
          <cell r="AN1072">
            <v>0</v>
          </cell>
        </row>
        <row r="1073">
          <cell r="AM1073">
            <v>0</v>
          </cell>
          <cell r="AN1073">
            <v>0</v>
          </cell>
        </row>
        <row r="1074">
          <cell r="AM1074">
            <v>0</v>
          </cell>
          <cell r="AN1074">
            <v>0</v>
          </cell>
        </row>
        <row r="1075">
          <cell r="AM1075">
            <v>0</v>
          </cell>
          <cell r="AN1075">
            <v>0</v>
          </cell>
        </row>
        <row r="1076">
          <cell r="AM1076">
            <v>0</v>
          </cell>
          <cell r="AN1076">
            <v>0</v>
          </cell>
        </row>
        <row r="1077">
          <cell r="AM1077">
            <v>0</v>
          </cell>
          <cell r="AN1077">
            <v>0</v>
          </cell>
        </row>
        <row r="1078">
          <cell r="A1078">
            <v>38</v>
          </cell>
          <cell r="C1078">
            <v>38</v>
          </cell>
          <cell r="D1078" t="str">
            <v>접지터파기</v>
          </cell>
          <cell r="E1078" t="str">
            <v>고사자갈</v>
          </cell>
          <cell r="F1078" t="str">
            <v>㎥</v>
          </cell>
          <cell r="AM1078">
            <v>0</v>
          </cell>
          <cell r="AN1078">
            <v>0</v>
          </cell>
        </row>
        <row r="1079">
          <cell r="A1079" t="str">
            <v>38-1</v>
          </cell>
          <cell r="B1079">
            <v>541</v>
          </cell>
          <cell r="D1079" t="str">
            <v>가. 재료비</v>
          </cell>
          <cell r="E1079">
            <v>0</v>
          </cell>
          <cell r="F1079">
            <v>0</v>
          </cell>
          <cell r="AM1079">
            <v>0</v>
          </cell>
          <cell r="AN1079">
            <v>0</v>
          </cell>
        </row>
        <row r="1080">
          <cell r="A1080" t="str">
            <v>38-2</v>
          </cell>
          <cell r="B1080">
            <v>421</v>
          </cell>
          <cell r="D1080" t="str">
            <v>PP헌마대</v>
          </cell>
          <cell r="E1080" t="str">
            <v>60x100</v>
          </cell>
          <cell r="F1080" t="str">
            <v>개</v>
          </cell>
          <cell r="V1080" t="str">
            <v>=</v>
          </cell>
          <cell r="W1080">
            <v>1.3</v>
          </cell>
          <cell r="AM1080">
            <v>160</v>
          </cell>
          <cell r="AN1080">
            <v>0</v>
          </cell>
        </row>
        <row r="1081">
          <cell r="A1081" t="str">
            <v>38-3</v>
          </cell>
          <cell r="B1081">
            <v>542</v>
          </cell>
          <cell r="D1081" t="str">
            <v>나. 노무비</v>
          </cell>
          <cell r="E1081">
            <v>0</v>
          </cell>
          <cell r="F1081">
            <v>0</v>
          </cell>
          <cell r="AL1081" t="str">
            <v>건3-1</v>
          </cell>
          <cell r="AM1081">
            <v>0</v>
          </cell>
          <cell r="AN1081">
            <v>0</v>
          </cell>
        </row>
        <row r="1082">
          <cell r="B1082">
            <v>523</v>
          </cell>
          <cell r="D1082" t="str">
            <v>보통인부</v>
          </cell>
          <cell r="E1082" t="str">
            <v>터파기</v>
          </cell>
          <cell r="F1082" t="str">
            <v>인</v>
          </cell>
          <cell r="H1082">
            <v>0.32</v>
          </cell>
          <cell r="V1082" t="str">
            <v>=</v>
          </cell>
          <cell r="W1082">
            <v>0.32</v>
          </cell>
          <cell r="Y1082" t="str">
            <v>기본</v>
          </cell>
          <cell r="AM1082">
            <v>33755</v>
          </cell>
          <cell r="AN1082">
            <v>0</v>
          </cell>
        </row>
        <row r="1083">
          <cell r="B1083">
            <v>523</v>
          </cell>
          <cell r="D1083" t="str">
            <v>보통인부</v>
          </cell>
          <cell r="E1083" t="str">
            <v>인력흙다지기</v>
          </cell>
          <cell r="F1083" t="str">
            <v>인</v>
          </cell>
          <cell r="H1083">
            <v>0.11</v>
          </cell>
          <cell r="I1083" t="str">
            <v>x</v>
          </cell>
          <cell r="J1083">
            <v>0.98899999999999999</v>
          </cell>
          <cell r="V1083" t="str">
            <v>=</v>
          </cell>
          <cell r="W1083">
            <v>0.1</v>
          </cell>
          <cell r="Y1083" t="str">
            <v>기본</v>
          </cell>
          <cell r="AM1083">
            <v>33755</v>
          </cell>
          <cell r="AN1083">
            <v>0</v>
          </cell>
        </row>
        <row r="1084">
          <cell r="B1084">
            <v>523</v>
          </cell>
          <cell r="D1084" t="str">
            <v>보통인부</v>
          </cell>
          <cell r="E1084" t="str">
            <v>잔토처리</v>
          </cell>
          <cell r="F1084" t="str">
            <v>인</v>
          </cell>
          <cell r="H1084">
            <v>0.2</v>
          </cell>
          <cell r="I1084" t="str">
            <v>x</v>
          </cell>
          <cell r="J1084">
            <v>1.0999999999999999E-2</v>
          </cell>
          <cell r="V1084" t="str">
            <v>=</v>
          </cell>
          <cell r="W1084">
            <v>2E-3</v>
          </cell>
          <cell r="Y1084" t="str">
            <v>기본</v>
          </cell>
          <cell r="AM1084">
            <v>33755</v>
          </cell>
          <cell r="AN1084">
            <v>0</v>
          </cell>
        </row>
        <row r="1085">
          <cell r="B1085">
            <v>523</v>
          </cell>
          <cell r="D1085" t="str">
            <v>보통인부</v>
          </cell>
          <cell r="E1085" t="str">
            <v>되메우기</v>
          </cell>
          <cell r="F1085" t="str">
            <v>인</v>
          </cell>
          <cell r="H1085">
            <v>0.1</v>
          </cell>
          <cell r="I1085" t="str">
            <v>x</v>
          </cell>
          <cell r="J1085">
            <v>0.98899999999999999</v>
          </cell>
          <cell r="V1085" t="str">
            <v>=</v>
          </cell>
          <cell r="W1085">
            <v>0.09</v>
          </cell>
          <cell r="Y1085" t="str">
            <v>기본</v>
          </cell>
          <cell r="AM1085">
            <v>33755</v>
          </cell>
          <cell r="AN1085">
            <v>0</v>
          </cell>
        </row>
        <row r="1086">
          <cell r="B1086">
            <v>544</v>
          </cell>
          <cell r="D1086" t="str">
            <v>소    계</v>
          </cell>
          <cell r="E1086">
            <v>0</v>
          </cell>
          <cell r="F1086">
            <v>0</v>
          </cell>
          <cell r="AM1086">
            <v>0</v>
          </cell>
          <cell r="AN1086">
            <v>0</v>
          </cell>
        </row>
        <row r="1087">
          <cell r="A1087" t="str">
            <v>38-4</v>
          </cell>
          <cell r="B1087">
            <v>523</v>
          </cell>
          <cell r="D1087" t="str">
            <v>보통인부</v>
          </cell>
          <cell r="E1087">
            <v>0</v>
          </cell>
          <cell r="F1087" t="str">
            <v>인</v>
          </cell>
          <cell r="V1087" t="str">
            <v>=</v>
          </cell>
          <cell r="W1087">
            <v>0.51</v>
          </cell>
          <cell r="AM1087">
            <v>33755</v>
          </cell>
          <cell r="AN1087">
            <v>0</v>
          </cell>
        </row>
        <row r="1088">
          <cell r="AM1088">
            <v>0</v>
          </cell>
          <cell r="AN1088">
            <v>0</v>
          </cell>
        </row>
        <row r="1089">
          <cell r="AM1089">
            <v>0</v>
          </cell>
          <cell r="AN1089">
            <v>0</v>
          </cell>
        </row>
        <row r="1090">
          <cell r="AM1090">
            <v>0</v>
          </cell>
          <cell r="AN1090">
            <v>0</v>
          </cell>
        </row>
        <row r="1091">
          <cell r="AM1091">
            <v>0</v>
          </cell>
          <cell r="AN1091">
            <v>0</v>
          </cell>
        </row>
        <row r="1092">
          <cell r="AM1092">
            <v>0</v>
          </cell>
          <cell r="AN1092">
            <v>0</v>
          </cell>
        </row>
        <row r="1093">
          <cell r="AM1093">
            <v>0</v>
          </cell>
          <cell r="AN1093">
            <v>0</v>
          </cell>
        </row>
        <row r="1094">
          <cell r="AM1094">
            <v>0</v>
          </cell>
          <cell r="AN1094">
            <v>0</v>
          </cell>
        </row>
        <row r="1095">
          <cell r="AM1095">
            <v>0</v>
          </cell>
          <cell r="AN1095">
            <v>0</v>
          </cell>
        </row>
        <row r="1096">
          <cell r="AM1096">
            <v>0</v>
          </cell>
          <cell r="AN1096">
            <v>0</v>
          </cell>
        </row>
        <row r="1097">
          <cell r="AM1097">
            <v>0</v>
          </cell>
          <cell r="AN1097">
            <v>0</v>
          </cell>
        </row>
        <row r="1098">
          <cell r="AM1098">
            <v>0</v>
          </cell>
          <cell r="AN1098">
            <v>0</v>
          </cell>
        </row>
        <row r="1099">
          <cell r="AM1099">
            <v>0</v>
          </cell>
          <cell r="AN1099">
            <v>0</v>
          </cell>
        </row>
        <row r="1100">
          <cell r="AM1100">
            <v>0</v>
          </cell>
          <cell r="AN1100">
            <v>0</v>
          </cell>
        </row>
        <row r="1101">
          <cell r="AM1101">
            <v>0</v>
          </cell>
          <cell r="AN1101">
            <v>0</v>
          </cell>
        </row>
        <row r="1102">
          <cell r="AM1102">
            <v>0</v>
          </cell>
          <cell r="AN1102">
            <v>0</v>
          </cell>
        </row>
        <row r="1103">
          <cell r="A1103">
            <v>39</v>
          </cell>
          <cell r="C1103">
            <v>39</v>
          </cell>
          <cell r="D1103" t="str">
            <v>써지보호기설치</v>
          </cell>
          <cell r="E1103" t="str">
            <v>전원용</v>
          </cell>
          <cell r="F1103" t="str">
            <v>개</v>
          </cell>
          <cell r="AM1103">
            <v>0</v>
          </cell>
          <cell r="AN1103">
            <v>0</v>
          </cell>
        </row>
        <row r="1104">
          <cell r="A1104" t="str">
            <v>39-1</v>
          </cell>
          <cell r="B1104">
            <v>541</v>
          </cell>
          <cell r="D1104" t="str">
            <v>가. 재료비</v>
          </cell>
          <cell r="E1104">
            <v>0</v>
          </cell>
          <cell r="F1104">
            <v>0</v>
          </cell>
          <cell r="AM1104">
            <v>0</v>
          </cell>
          <cell r="AN1104">
            <v>0</v>
          </cell>
        </row>
        <row r="1105">
          <cell r="A1105" t="str">
            <v>39-2</v>
          </cell>
          <cell r="B1105">
            <v>187</v>
          </cell>
          <cell r="D1105" t="str">
            <v>써지보호기</v>
          </cell>
          <cell r="E1105" t="str">
            <v>전원용</v>
          </cell>
          <cell r="F1105" t="str">
            <v>개</v>
          </cell>
          <cell r="V1105" t="str">
            <v>=</v>
          </cell>
          <cell r="W1105">
            <v>1</v>
          </cell>
          <cell r="AM1105">
            <v>450000</v>
          </cell>
          <cell r="AN1105">
            <v>0</v>
          </cell>
        </row>
        <row r="1106">
          <cell r="A1106" t="str">
            <v>39-3</v>
          </cell>
          <cell r="B1106">
            <v>542</v>
          </cell>
          <cell r="D1106" t="str">
            <v>나. 노무비</v>
          </cell>
          <cell r="E1106">
            <v>0</v>
          </cell>
          <cell r="F1106">
            <v>0</v>
          </cell>
          <cell r="AL1106" t="str">
            <v>통3-29</v>
          </cell>
          <cell r="AM1106">
            <v>0</v>
          </cell>
          <cell r="AN1106">
            <v>0</v>
          </cell>
        </row>
        <row r="1107">
          <cell r="B1107">
            <v>518</v>
          </cell>
          <cell r="D1107" t="str">
            <v>통신내선공</v>
          </cell>
          <cell r="E1107">
            <v>0</v>
          </cell>
          <cell r="F1107" t="str">
            <v>인</v>
          </cell>
          <cell r="H1107">
            <v>0.2</v>
          </cell>
          <cell r="I1107" t="str">
            <v>x</v>
          </cell>
          <cell r="J1107">
            <v>1</v>
          </cell>
          <cell r="V1107" t="str">
            <v>=</v>
          </cell>
          <cell r="W1107">
            <v>0.2</v>
          </cell>
          <cell r="Y1107" t="str">
            <v>기본</v>
          </cell>
          <cell r="Z1107" t="str">
            <v>x</v>
          </cell>
          <cell r="AA1107" t="str">
            <v>단위량</v>
          </cell>
          <cell r="AM1107">
            <v>60168</v>
          </cell>
          <cell r="AN1107">
            <v>0</v>
          </cell>
        </row>
        <row r="1108">
          <cell r="B1108">
            <v>544</v>
          </cell>
          <cell r="D1108" t="str">
            <v>소    계</v>
          </cell>
          <cell r="E1108">
            <v>0</v>
          </cell>
          <cell r="F1108">
            <v>0</v>
          </cell>
          <cell r="AM1108">
            <v>0</v>
          </cell>
          <cell r="AN1108">
            <v>0</v>
          </cell>
        </row>
        <row r="1109">
          <cell r="A1109" t="str">
            <v>39-4</v>
          </cell>
          <cell r="B1109">
            <v>518</v>
          </cell>
          <cell r="D1109" t="str">
            <v>통신내선공</v>
          </cell>
          <cell r="E1109">
            <v>0</v>
          </cell>
          <cell r="F1109" t="str">
            <v>인</v>
          </cell>
          <cell r="V1109" t="str">
            <v>=</v>
          </cell>
          <cell r="W1109">
            <v>0.2</v>
          </cell>
          <cell r="AM1109">
            <v>60168</v>
          </cell>
          <cell r="AN1109">
            <v>0</v>
          </cell>
        </row>
        <row r="1110">
          <cell r="A1110" t="str">
            <v>39-5</v>
          </cell>
          <cell r="B1110">
            <v>543</v>
          </cell>
          <cell r="D1110" t="str">
            <v>다. 공구손료</v>
          </cell>
          <cell r="E1110" t="str">
            <v>노무비x3%</v>
          </cell>
          <cell r="F1110">
            <v>0</v>
          </cell>
          <cell r="AM1110">
            <v>0</v>
          </cell>
          <cell r="AN1110">
            <v>0</v>
          </cell>
        </row>
        <row r="1111">
          <cell r="A1111" t="str">
            <v>39-6</v>
          </cell>
          <cell r="B1111">
            <v>518</v>
          </cell>
          <cell r="D1111" t="str">
            <v>통신내선공</v>
          </cell>
          <cell r="E1111">
            <v>0</v>
          </cell>
          <cell r="F1111" t="str">
            <v>인</v>
          </cell>
          <cell r="H1111">
            <v>0.2</v>
          </cell>
          <cell r="I1111" t="str">
            <v>x</v>
          </cell>
          <cell r="J1111">
            <v>0.03</v>
          </cell>
          <cell r="V1111" t="str">
            <v>=</v>
          </cell>
          <cell r="W1111">
            <v>6.0000000000000001E-3</v>
          </cell>
          <cell r="Y1111" t="str">
            <v>기본</v>
          </cell>
          <cell r="Z1111" t="str">
            <v>x</v>
          </cell>
          <cell r="AA1111" t="str">
            <v>공구손료</v>
          </cell>
          <cell r="AM1111">
            <v>60168</v>
          </cell>
          <cell r="AN1111">
            <v>0</v>
          </cell>
        </row>
        <row r="1112">
          <cell r="AM1112">
            <v>0</v>
          </cell>
          <cell r="AN1112">
            <v>0</v>
          </cell>
        </row>
        <row r="1113">
          <cell r="AM1113">
            <v>0</v>
          </cell>
          <cell r="AN1113">
            <v>0</v>
          </cell>
        </row>
        <row r="1114">
          <cell r="AM1114">
            <v>0</v>
          </cell>
          <cell r="AN1114">
            <v>0</v>
          </cell>
        </row>
        <row r="1115">
          <cell r="AM1115">
            <v>0</v>
          </cell>
          <cell r="AN1115">
            <v>0</v>
          </cell>
        </row>
        <row r="1116">
          <cell r="AM1116">
            <v>0</v>
          </cell>
          <cell r="AN1116">
            <v>0</v>
          </cell>
        </row>
        <row r="1117">
          <cell r="AM1117">
            <v>0</v>
          </cell>
          <cell r="AN1117">
            <v>0</v>
          </cell>
        </row>
        <row r="1118">
          <cell r="AM1118">
            <v>0</v>
          </cell>
          <cell r="AN1118">
            <v>0</v>
          </cell>
        </row>
        <row r="1119">
          <cell r="AM1119">
            <v>0</v>
          </cell>
          <cell r="AN1119">
            <v>0</v>
          </cell>
        </row>
        <row r="1120">
          <cell r="AM1120">
            <v>0</v>
          </cell>
          <cell r="AN1120">
            <v>0</v>
          </cell>
        </row>
        <row r="1121">
          <cell r="AM1121">
            <v>0</v>
          </cell>
          <cell r="AN1121">
            <v>0</v>
          </cell>
        </row>
        <row r="1122">
          <cell r="AM1122">
            <v>0</v>
          </cell>
          <cell r="AN1122">
            <v>0</v>
          </cell>
        </row>
        <row r="1123">
          <cell r="AM1123">
            <v>0</v>
          </cell>
          <cell r="AN1123">
            <v>0</v>
          </cell>
        </row>
        <row r="1124">
          <cell r="AM1124">
            <v>0</v>
          </cell>
          <cell r="AN1124">
            <v>0</v>
          </cell>
        </row>
        <row r="1125">
          <cell r="AM1125">
            <v>0</v>
          </cell>
          <cell r="AN1125">
            <v>0</v>
          </cell>
        </row>
        <row r="1126">
          <cell r="AM1126">
            <v>0</v>
          </cell>
          <cell r="AN1126">
            <v>0</v>
          </cell>
        </row>
        <row r="1127">
          <cell r="AM1127">
            <v>0</v>
          </cell>
          <cell r="AN1127">
            <v>0</v>
          </cell>
        </row>
        <row r="1128">
          <cell r="A1128">
            <v>40</v>
          </cell>
          <cell r="C1128">
            <v>40</v>
          </cell>
          <cell r="D1128" t="str">
            <v>써지보호기설치</v>
          </cell>
          <cell r="E1128" t="str">
            <v>통신용</v>
          </cell>
          <cell r="F1128" t="str">
            <v>개</v>
          </cell>
          <cell r="AM1128">
            <v>0</v>
          </cell>
          <cell r="AN1128">
            <v>0</v>
          </cell>
        </row>
        <row r="1129">
          <cell r="A1129" t="str">
            <v>40-1</v>
          </cell>
          <cell r="B1129">
            <v>541</v>
          </cell>
          <cell r="D1129" t="str">
            <v>가. 재료비</v>
          </cell>
          <cell r="E1129">
            <v>0</v>
          </cell>
          <cell r="F1129">
            <v>0</v>
          </cell>
          <cell r="AM1129">
            <v>0</v>
          </cell>
          <cell r="AN1129">
            <v>0</v>
          </cell>
        </row>
        <row r="1130">
          <cell r="A1130" t="str">
            <v>40-2</v>
          </cell>
          <cell r="B1130">
            <v>188</v>
          </cell>
          <cell r="D1130" t="str">
            <v>써지보호기</v>
          </cell>
          <cell r="E1130" t="str">
            <v>통신용</v>
          </cell>
          <cell r="F1130" t="str">
            <v>개</v>
          </cell>
          <cell r="V1130" t="str">
            <v>=</v>
          </cell>
          <cell r="W1130">
            <v>1</v>
          </cell>
          <cell r="AM1130">
            <v>150000</v>
          </cell>
          <cell r="AN1130">
            <v>0</v>
          </cell>
        </row>
        <row r="1131">
          <cell r="A1131" t="str">
            <v>40-3</v>
          </cell>
          <cell r="B1131">
            <v>542</v>
          </cell>
          <cell r="D1131" t="str">
            <v>나. 노무비</v>
          </cell>
          <cell r="E1131">
            <v>0</v>
          </cell>
          <cell r="F1131">
            <v>0</v>
          </cell>
          <cell r="AM1131">
            <v>0</v>
          </cell>
          <cell r="AN1131">
            <v>0</v>
          </cell>
        </row>
        <row r="1132">
          <cell r="B1132">
            <v>518</v>
          </cell>
          <cell r="D1132" t="str">
            <v>통신내선공</v>
          </cell>
          <cell r="E1132">
            <v>0</v>
          </cell>
          <cell r="F1132" t="str">
            <v>인</v>
          </cell>
          <cell r="H1132">
            <v>0.2</v>
          </cell>
          <cell r="I1132" t="str">
            <v>x</v>
          </cell>
          <cell r="J1132">
            <v>1</v>
          </cell>
          <cell r="V1132" t="str">
            <v>=</v>
          </cell>
          <cell r="W1132">
            <v>0.2</v>
          </cell>
          <cell r="Y1132" t="str">
            <v>기본</v>
          </cell>
          <cell r="Z1132" t="str">
            <v>x</v>
          </cell>
          <cell r="AA1132" t="str">
            <v>단위량</v>
          </cell>
          <cell r="AL1132" t="str">
            <v>통3-29</v>
          </cell>
          <cell r="AM1132">
            <v>60168</v>
          </cell>
          <cell r="AN1132">
            <v>0</v>
          </cell>
        </row>
        <row r="1133">
          <cell r="B1133">
            <v>544</v>
          </cell>
          <cell r="D1133" t="str">
            <v>소    계</v>
          </cell>
          <cell r="E1133">
            <v>0</v>
          </cell>
          <cell r="F1133">
            <v>0</v>
          </cell>
          <cell r="AM1133">
            <v>0</v>
          </cell>
          <cell r="AN1133">
            <v>0</v>
          </cell>
        </row>
        <row r="1134">
          <cell r="A1134" t="str">
            <v>40-4</v>
          </cell>
          <cell r="B1134">
            <v>518</v>
          </cell>
          <cell r="D1134" t="str">
            <v>통신내선공</v>
          </cell>
          <cell r="E1134">
            <v>0</v>
          </cell>
          <cell r="F1134" t="str">
            <v>인</v>
          </cell>
          <cell r="V1134" t="str">
            <v>=</v>
          </cell>
          <cell r="W1134">
            <v>0.2</v>
          </cell>
          <cell r="AM1134">
            <v>60168</v>
          </cell>
          <cell r="AN1134">
            <v>0</v>
          </cell>
        </row>
        <row r="1135">
          <cell r="A1135" t="str">
            <v>40-5</v>
          </cell>
          <cell r="B1135">
            <v>543</v>
          </cell>
          <cell r="D1135" t="str">
            <v>다. 공구손료</v>
          </cell>
          <cell r="E1135" t="str">
            <v>노무비x3%</v>
          </cell>
          <cell r="F1135">
            <v>0</v>
          </cell>
          <cell r="AM1135">
            <v>0</v>
          </cell>
          <cell r="AN1135">
            <v>0</v>
          </cell>
        </row>
        <row r="1136">
          <cell r="A1136" t="str">
            <v>40-6</v>
          </cell>
          <cell r="B1136">
            <v>518</v>
          </cell>
          <cell r="D1136" t="str">
            <v>통신내선공</v>
          </cell>
          <cell r="E1136">
            <v>0</v>
          </cell>
          <cell r="F1136" t="str">
            <v>인</v>
          </cell>
          <cell r="H1136">
            <v>0.2</v>
          </cell>
          <cell r="I1136" t="str">
            <v>x</v>
          </cell>
          <cell r="J1136">
            <v>0.03</v>
          </cell>
          <cell r="V1136" t="str">
            <v>=</v>
          </cell>
          <cell r="W1136">
            <v>6.0000000000000001E-3</v>
          </cell>
          <cell r="Y1136" t="str">
            <v>기본</v>
          </cell>
          <cell r="Z1136" t="str">
            <v>x</v>
          </cell>
          <cell r="AA1136" t="str">
            <v>공구손료</v>
          </cell>
          <cell r="AM1136">
            <v>60168</v>
          </cell>
          <cell r="AN1136">
            <v>0</v>
          </cell>
        </row>
        <row r="1137">
          <cell r="AM1137">
            <v>0</v>
          </cell>
          <cell r="AN1137">
            <v>0</v>
          </cell>
        </row>
        <row r="1138">
          <cell r="AM1138">
            <v>0</v>
          </cell>
          <cell r="AN1138">
            <v>0</v>
          </cell>
        </row>
        <row r="1139">
          <cell r="AM1139">
            <v>0</v>
          </cell>
          <cell r="AN1139">
            <v>0</v>
          </cell>
        </row>
        <row r="1140">
          <cell r="AM1140">
            <v>0</v>
          </cell>
          <cell r="AN1140">
            <v>0</v>
          </cell>
        </row>
        <row r="1141">
          <cell r="AM1141">
            <v>0</v>
          </cell>
          <cell r="AN1141">
            <v>0</v>
          </cell>
        </row>
        <row r="1142">
          <cell r="AM1142">
            <v>0</v>
          </cell>
          <cell r="AN1142">
            <v>0</v>
          </cell>
        </row>
        <row r="1143">
          <cell r="AM1143">
            <v>0</v>
          </cell>
          <cell r="AN1143">
            <v>0</v>
          </cell>
        </row>
        <row r="1144">
          <cell r="AM1144">
            <v>0</v>
          </cell>
          <cell r="AN1144">
            <v>0</v>
          </cell>
        </row>
        <row r="1145">
          <cell r="AM1145">
            <v>0</v>
          </cell>
          <cell r="AN1145">
            <v>0</v>
          </cell>
        </row>
        <row r="1146">
          <cell r="AM1146">
            <v>0</v>
          </cell>
          <cell r="AN1146">
            <v>0</v>
          </cell>
        </row>
        <row r="1147">
          <cell r="AM1147">
            <v>0</v>
          </cell>
          <cell r="AN1147">
            <v>0</v>
          </cell>
        </row>
        <row r="1148">
          <cell r="AM1148">
            <v>0</v>
          </cell>
          <cell r="AN1148">
            <v>0</v>
          </cell>
        </row>
        <row r="1149">
          <cell r="AM1149">
            <v>0</v>
          </cell>
          <cell r="AN1149">
            <v>0</v>
          </cell>
        </row>
        <row r="1150">
          <cell r="AM1150">
            <v>0</v>
          </cell>
          <cell r="AN1150">
            <v>0</v>
          </cell>
        </row>
        <row r="1151">
          <cell r="AM1151">
            <v>0</v>
          </cell>
          <cell r="AN1151">
            <v>0</v>
          </cell>
        </row>
        <row r="1152">
          <cell r="AM1152">
            <v>0</v>
          </cell>
          <cell r="AN1152">
            <v>0</v>
          </cell>
        </row>
        <row r="1153">
          <cell r="A1153">
            <v>41</v>
          </cell>
          <cell r="C1153">
            <v>41</v>
          </cell>
          <cell r="D1153" t="str">
            <v>써지보호기설치</v>
          </cell>
          <cell r="E1153" t="str">
            <v>동축케이블용</v>
          </cell>
          <cell r="F1153" t="str">
            <v>개</v>
          </cell>
          <cell r="AM1153">
            <v>0</v>
          </cell>
          <cell r="AN1153">
            <v>0</v>
          </cell>
        </row>
        <row r="1154">
          <cell r="A1154" t="str">
            <v>41-1</v>
          </cell>
          <cell r="B1154">
            <v>541</v>
          </cell>
          <cell r="D1154" t="str">
            <v>가. 재료비</v>
          </cell>
          <cell r="E1154">
            <v>0</v>
          </cell>
          <cell r="F1154">
            <v>0</v>
          </cell>
          <cell r="AM1154">
            <v>0</v>
          </cell>
          <cell r="AN1154">
            <v>0</v>
          </cell>
        </row>
        <row r="1155">
          <cell r="A1155" t="str">
            <v>41-2</v>
          </cell>
          <cell r="B1155">
            <v>475</v>
          </cell>
          <cell r="D1155" t="str">
            <v>써지보호기</v>
          </cell>
          <cell r="E1155" t="str">
            <v>동축케이블용</v>
          </cell>
          <cell r="F1155" t="str">
            <v>개</v>
          </cell>
          <cell r="V1155" t="str">
            <v>=</v>
          </cell>
          <cell r="W1155">
            <v>1</v>
          </cell>
          <cell r="AM1155">
            <v>350000</v>
          </cell>
          <cell r="AN1155">
            <v>0</v>
          </cell>
        </row>
        <row r="1156">
          <cell r="A1156" t="str">
            <v>41-3</v>
          </cell>
          <cell r="B1156">
            <v>542</v>
          </cell>
          <cell r="D1156" t="str">
            <v>나. 노무비</v>
          </cell>
          <cell r="E1156">
            <v>0</v>
          </cell>
          <cell r="F1156">
            <v>0</v>
          </cell>
          <cell r="AM1156">
            <v>0</v>
          </cell>
          <cell r="AN1156">
            <v>0</v>
          </cell>
        </row>
        <row r="1157">
          <cell r="B1157">
            <v>518</v>
          </cell>
          <cell r="D1157" t="str">
            <v>통신내선공</v>
          </cell>
          <cell r="E1157">
            <v>0</v>
          </cell>
          <cell r="F1157" t="str">
            <v>인</v>
          </cell>
          <cell r="H1157">
            <v>0.2</v>
          </cell>
          <cell r="I1157" t="str">
            <v>x</v>
          </cell>
          <cell r="J1157">
            <v>1</v>
          </cell>
          <cell r="V1157" t="str">
            <v>=</v>
          </cell>
          <cell r="W1157">
            <v>0.2</v>
          </cell>
          <cell r="Y1157" t="str">
            <v>기본</v>
          </cell>
          <cell r="Z1157" t="str">
            <v>x</v>
          </cell>
          <cell r="AA1157" t="str">
            <v>단위량</v>
          </cell>
          <cell r="AL1157" t="str">
            <v>통3-29</v>
          </cell>
          <cell r="AM1157">
            <v>60168</v>
          </cell>
          <cell r="AN1157">
            <v>0</v>
          </cell>
        </row>
        <row r="1158">
          <cell r="B1158">
            <v>544</v>
          </cell>
          <cell r="D1158" t="str">
            <v>소    계</v>
          </cell>
          <cell r="E1158">
            <v>0</v>
          </cell>
          <cell r="F1158">
            <v>0</v>
          </cell>
          <cell r="AM1158">
            <v>0</v>
          </cell>
          <cell r="AN1158">
            <v>0</v>
          </cell>
        </row>
        <row r="1159">
          <cell r="A1159" t="str">
            <v>41-4</v>
          </cell>
          <cell r="B1159">
            <v>518</v>
          </cell>
          <cell r="D1159" t="str">
            <v>통신내선공</v>
          </cell>
          <cell r="E1159">
            <v>0</v>
          </cell>
          <cell r="F1159" t="str">
            <v>인</v>
          </cell>
          <cell r="V1159" t="str">
            <v>=</v>
          </cell>
          <cell r="W1159">
            <v>0.2</v>
          </cell>
          <cell r="AM1159">
            <v>60168</v>
          </cell>
          <cell r="AN1159">
            <v>0</v>
          </cell>
        </row>
        <row r="1160">
          <cell r="A1160" t="str">
            <v>41-5</v>
          </cell>
          <cell r="B1160">
            <v>543</v>
          </cell>
          <cell r="D1160" t="str">
            <v>다. 공구손료</v>
          </cell>
          <cell r="E1160" t="str">
            <v>노무비x3%</v>
          </cell>
          <cell r="F1160">
            <v>0</v>
          </cell>
          <cell r="AM1160">
            <v>0</v>
          </cell>
          <cell r="AN1160">
            <v>0</v>
          </cell>
        </row>
        <row r="1161">
          <cell r="A1161" t="str">
            <v>41-6</v>
          </cell>
          <cell r="B1161">
            <v>518</v>
          </cell>
          <cell r="D1161" t="str">
            <v>통신내선공</v>
          </cell>
          <cell r="E1161">
            <v>0</v>
          </cell>
          <cell r="F1161" t="str">
            <v>인</v>
          </cell>
          <cell r="H1161">
            <v>0.2</v>
          </cell>
          <cell r="I1161" t="str">
            <v>x</v>
          </cell>
          <cell r="J1161">
            <v>0.03</v>
          </cell>
          <cell r="V1161" t="str">
            <v>=</v>
          </cell>
          <cell r="W1161">
            <v>6.0000000000000001E-3</v>
          </cell>
          <cell r="Y1161" t="str">
            <v>기본</v>
          </cell>
          <cell r="Z1161" t="str">
            <v>x</v>
          </cell>
          <cell r="AA1161" t="str">
            <v>공구손료</v>
          </cell>
          <cell r="AM1161">
            <v>60168</v>
          </cell>
          <cell r="AN1161">
            <v>0</v>
          </cell>
        </row>
        <row r="1162">
          <cell r="AM1162">
            <v>0</v>
          </cell>
          <cell r="AN1162">
            <v>0</v>
          </cell>
        </row>
        <row r="1163">
          <cell r="AM1163">
            <v>0</v>
          </cell>
          <cell r="AN1163">
            <v>0</v>
          </cell>
        </row>
        <row r="1164">
          <cell r="AM1164">
            <v>0</v>
          </cell>
          <cell r="AN1164">
            <v>0</v>
          </cell>
        </row>
        <row r="1165">
          <cell r="AM1165">
            <v>0</v>
          </cell>
          <cell r="AN1165">
            <v>0</v>
          </cell>
        </row>
        <row r="1166">
          <cell r="AM1166">
            <v>0</v>
          </cell>
          <cell r="AN1166">
            <v>0</v>
          </cell>
        </row>
        <row r="1167">
          <cell r="AM1167">
            <v>0</v>
          </cell>
          <cell r="AN1167">
            <v>0</v>
          </cell>
        </row>
        <row r="1168">
          <cell r="AM1168">
            <v>0</v>
          </cell>
          <cell r="AN1168">
            <v>0</v>
          </cell>
        </row>
        <row r="1169">
          <cell r="AM1169">
            <v>0</v>
          </cell>
          <cell r="AN1169">
            <v>0</v>
          </cell>
        </row>
        <row r="1170">
          <cell r="AM1170">
            <v>0</v>
          </cell>
          <cell r="AN1170">
            <v>0</v>
          </cell>
        </row>
        <row r="1171">
          <cell r="AM1171">
            <v>0</v>
          </cell>
          <cell r="AN1171">
            <v>0</v>
          </cell>
        </row>
        <row r="1172">
          <cell r="AM1172">
            <v>0</v>
          </cell>
          <cell r="AN1172">
            <v>0</v>
          </cell>
        </row>
        <row r="1173">
          <cell r="AM1173">
            <v>0</v>
          </cell>
          <cell r="AN1173">
            <v>0</v>
          </cell>
        </row>
        <row r="1174">
          <cell r="AM1174">
            <v>0</v>
          </cell>
          <cell r="AN1174">
            <v>0</v>
          </cell>
        </row>
        <row r="1175">
          <cell r="AM1175">
            <v>0</v>
          </cell>
          <cell r="AN1175">
            <v>0</v>
          </cell>
        </row>
        <row r="1176">
          <cell r="AM1176">
            <v>0</v>
          </cell>
          <cell r="AN1176">
            <v>0</v>
          </cell>
        </row>
        <row r="1177">
          <cell r="AM1177">
            <v>0</v>
          </cell>
          <cell r="AN1177">
            <v>0</v>
          </cell>
        </row>
        <row r="1178">
          <cell r="A1178">
            <v>42</v>
          </cell>
          <cell r="C1178">
            <v>42</v>
          </cell>
          <cell r="D1178" t="str">
            <v>ENCODER 설비</v>
          </cell>
          <cell r="F1178" t="str">
            <v>식</v>
          </cell>
          <cell r="AM1178">
            <v>0</v>
          </cell>
          <cell r="AN1178">
            <v>0</v>
          </cell>
        </row>
        <row r="1179">
          <cell r="A1179" t="str">
            <v>42-1</v>
          </cell>
          <cell r="B1179">
            <v>541</v>
          </cell>
          <cell r="D1179" t="str">
            <v>가. 재료비</v>
          </cell>
          <cell r="E1179">
            <v>0</v>
          </cell>
          <cell r="F1179">
            <v>0</v>
          </cell>
          <cell r="AM1179">
            <v>0</v>
          </cell>
          <cell r="AN1179">
            <v>0</v>
          </cell>
        </row>
        <row r="1180">
          <cell r="A1180" t="str">
            <v>42-2</v>
          </cell>
          <cell r="B1180">
            <v>37</v>
          </cell>
          <cell r="D1180" t="str">
            <v>광수신기</v>
          </cell>
          <cell r="E1180" t="str">
            <v>4CH VIDEO</v>
          </cell>
          <cell r="F1180" t="str">
            <v>대</v>
          </cell>
          <cell r="V1180" t="str">
            <v>=</v>
          </cell>
          <cell r="W1180">
            <v>1</v>
          </cell>
          <cell r="AM1180">
            <v>10000000</v>
          </cell>
          <cell r="AN1180">
            <v>0</v>
          </cell>
        </row>
        <row r="1181">
          <cell r="A1181" t="str">
            <v>42-3</v>
          </cell>
          <cell r="B1181">
            <v>728</v>
          </cell>
          <cell r="D1181" t="str">
            <v>디지털 신호송신기</v>
          </cell>
          <cell r="E1181" t="str">
            <v>MPEG 1, 4IN 1OUT</v>
          </cell>
          <cell r="F1181" t="str">
            <v>대</v>
          </cell>
          <cell r="V1181" t="str">
            <v>=</v>
          </cell>
          <cell r="W1181">
            <v>1</v>
          </cell>
          <cell r="AM1181">
            <v>15000000</v>
          </cell>
          <cell r="AN1181">
            <v>0</v>
          </cell>
        </row>
        <row r="1182">
          <cell r="A1182" t="str">
            <v>42-4</v>
          </cell>
          <cell r="B1182">
            <v>729</v>
          </cell>
          <cell r="D1182" t="str">
            <v>광분배함</v>
          </cell>
          <cell r="E1182" t="str">
            <v>24PORT</v>
          </cell>
          <cell r="F1182" t="str">
            <v>대</v>
          </cell>
          <cell r="V1182" t="str">
            <v>=</v>
          </cell>
          <cell r="W1182">
            <v>1</v>
          </cell>
          <cell r="AM1182">
            <v>700000</v>
          </cell>
          <cell r="AN1182">
            <v>0</v>
          </cell>
        </row>
        <row r="1183">
          <cell r="A1183" t="str">
            <v>42-5</v>
          </cell>
          <cell r="B1183">
            <v>730</v>
          </cell>
          <cell r="D1183" t="str">
            <v>광점퍼코드</v>
          </cell>
          <cell r="E1183" t="str">
            <v>ST-ST.MM</v>
          </cell>
          <cell r="F1183" t="str">
            <v>개</v>
          </cell>
          <cell r="V1183" t="str">
            <v>=</v>
          </cell>
          <cell r="W1183">
            <v>4</v>
          </cell>
          <cell r="AM1183">
            <v>50000</v>
          </cell>
          <cell r="AN1183">
            <v>0</v>
          </cell>
        </row>
        <row r="1184">
          <cell r="A1184" t="str">
            <v>42-6</v>
          </cell>
          <cell r="B1184">
            <v>731</v>
          </cell>
          <cell r="D1184" t="str">
            <v>비디오케이블</v>
          </cell>
          <cell r="E1184" t="str">
            <v>RG-59</v>
          </cell>
          <cell r="F1184" t="str">
            <v>m</v>
          </cell>
          <cell r="V1184" t="str">
            <v>=</v>
          </cell>
          <cell r="W1184">
            <v>8</v>
          </cell>
          <cell r="AM1184">
            <v>400</v>
          </cell>
          <cell r="AN1184">
            <v>0</v>
          </cell>
        </row>
        <row r="1185">
          <cell r="A1185" t="str">
            <v>42-7</v>
          </cell>
          <cell r="B1185">
            <v>732</v>
          </cell>
          <cell r="D1185" t="str">
            <v>전원케이블</v>
          </cell>
          <cell r="E1185" t="str">
            <v>CV 3C/1.25㎟</v>
          </cell>
          <cell r="F1185" t="str">
            <v>m</v>
          </cell>
          <cell r="V1185" t="str">
            <v>=</v>
          </cell>
          <cell r="W1185">
            <v>4</v>
          </cell>
          <cell r="AM1185">
            <v>500</v>
          </cell>
          <cell r="AN1185">
            <v>0</v>
          </cell>
        </row>
        <row r="1186">
          <cell r="A1186" t="str">
            <v>42-8</v>
          </cell>
          <cell r="B1186">
            <v>733</v>
          </cell>
          <cell r="D1186" t="str">
            <v>데이터케이블</v>
          </cell>
          <cell r="E1186" t="str">
            <v>UTP CAT.5</v>
          </cell>
          <cell r="F1186" t="str">
            <v>m</v>
          </cell>
          <cell r="V1186" t="str">
            <v>=</v>
          </cell>
          <cell r="W1186">
            <v>4</v>
          </cell>
          <cell r="AM1186">
            <v>500</v>
          </cell>
          <cell r="AN1186">
            <v>0</v>
          </cell>
        </row>
        <row r="1187">
          <cell r="A1187" t="str">
            <v>42-9</v>
          </cell>
          <cell r="B1187">
            <v>542</v>
          </cell>
          <cell r="D1187" t="str">
            <v>나. 노무비</v>
          </cell>
          <cell r="E1187">
            <v>0</v>
          </cell>
          <cell r="F1187">
            <v>0</v>
          </cell>
          <cell r="AM1187">
            <v>0</v>
          </cell>
          <cell r="AN1187">
            <v>0</v>
          </cell>
        </row>
        <row r="1188">
          <cell r="D1188" t="str">
            <v>가) 광수신기 설치</v>
          </cell>
          <cell r="AL1188" t="str">
            <v>통5-94</v>
          </cell>
          <cell r="AM1188">
            <v>0</v>
          </cell>
          <cell r="AN1188">
            <v>0</v>
          </cell>
        </row>
        <row r="1189">
          <cell r="B1189">
            <v>531</v>
          </cell>
          <cell r="D1189" t="str">
            <v>광통신기사</v>
          </cell>
          <cell r="E1189">
            <v>0</v>
          </cell>
          <cell r="F1189" t="str">
            <v>인</v>
          </cell>
          <cell r="V1189" t="str">
            <v>=</v>
          </cell>
          <cell r="W1189">
            <v>5.24</v>
          </cell>
          <cell r="Y1189" t="str">
            <v>기본</v>
          </cell>
          <cell r="AM1189">
            <v>108175</v>
          </cell>
          <cell r="AN1189">
            <v>0</v>
          </cell>
        </row>
        <row r="1190">
          <cell r="B1190">
            <v>517</v>
          </cell>
          <cell r="D1190" t="str">
            <v>통신설비공</v>
          </cell>
          <cell r="E1190">
            <v>0</v>
          </cell>
          <cell r="F1190" t="str">
            <v>인</v>
          </cell>
          <cell r="V1190" t="str">
            <v>=</v>
          </cell>
          <cell r="W1190">
            <v>0.5</v>
          </cell>
          <cell r="Y1190" t="str">
            <v>기본</v>
          </cell>
          <cell r="AM1190">
            <v>64758</v>
          </cell>
          <cell r="AN1190">
            <v>0</v>
          </cell>
        </row>
        <row r="1191">
          <cell r="B1191">
            <v>522</v>
          </cell>
          <cell r="D1191" t="str">
            <v>특별인부</v>
          </cell>
          <cell r="E1191">
            <v>0</v>
          </cell>
          <cell r="F1191" t="str">
            <v>인</v>
          </cell>
          <cell r="V1191" t="str">
            <v>=</v>
          </cell>
          <cell r="W1191">
            <v>4.54</v>
          </cell>
          <cell r="Y1191" t="str">
            <v>기본</v>
          </cell>
          <cell r="AM1191">
            <v>48674</v>
          </cell>
          <cell r="AN1191">
            <v>0</v>
          </cell>
        </row>
        <row r="1192">
          <cell r="D1192" t="str">
            <v>나) 디지털신호송신기설치</v>
          </cell>
          <cell r="AL1192" t="str">
            <v>통5-94</v>
          </cell>
          <cell r="AM1192">
            <v>0</v>
          </cell>
          <cell r="AN1192">
            <v>0</v>
          </cell>
        </row>
        <row r="1193">
          <cell r="B1193">
            <v>531</v>
          </cell>
          <cell r="D1193" t="str">
            <v>광통신기사</v>
          </cell>
          <cell r="E1193">
            <v>0</v>
          </cell>
          <cell r="F1193" t="str">
            <v>인</v>
          </cell>
          <cell r="V1193" t="str">
            <v>=</v>
          </cell>
          <cell r="W1193">
            <v>5.24</v>
          </cell>
          <cell r="Y1193" t="str">
            <v>기본</v>
          </cell>
          <cell r="AM1193">
            <v>108175</v>
          </cell>
          <cell r="AN1193">
            <v>0</v>
          </cell>
        </row>
        <row r="1194">
          <cell r="B1194">
            <v>517</v>
          </cell>
          <cell r="D1194" t="str">
            <v>통신설비공</v>
          </cell>
          <cell r="E1194">
            <v>0</v>
          </cell>
          <cell r="F1194" t="str">
            <v>인</v>
          </cell>
          <cell r="V1194" t="str">
            <v>=</v>
          </cell>
          <cell r="W1194">
            <v>0.5</v>
          </cell>
          <cell r="Y1194" t="str">
            <v>기본</v>
          </cell>
          <cell r="AM1194">
            <v>64758</v>
          </cell>
          <cell r="AN1194">
            <v>0</v>
          </cell>
        </row>
        <row r="1195">
          <cell r="B1195">
            <v>522</v>
          </cell>
          <cell r="D1195" t="str">
            <v>특별인부</v>
          </cell>
          <cell r="E1195">
            <v>0</v>
          </cell>
          <cell r="F1195" t="str">
            <v>인</v>
          </cell>
          <cell r="V1195" t="str">
            <v>=</v>
          </cell>
          <cell r="W1195">
            <v>4.54</v>
          </cell>
          <cell r="Y1195" t="str">
            <v>기본</v>
          </cell>
          <cell r="AM1195">
            <v>48674</v>
          </cell>
          <cell r="AN1195">
            <v>0</v>
          </cell>
        </row>
        <row r="1196">
          <cell r="D1196" t="str">
            <v>다) 광분배함설치</v>
          </cell>
          <cell r="AL1196" t="str">
            <v>통5-97</v>
          </cell>
          <cell r="AM1196">
            <v>0</v>
          </cell>
          <cell r="AN1196">
            <v>0</v>
          </cell>
        </row>
        <row r="1197">
          <cell r="B1197">
            <v>534</v>
          </cell>
          <cell r="D1197" t="str">
            <v>통신기사2급</v>
          </cell>
          <cell r="E1197">
            <v>0</v>
          </cell>
          <cell r="F1197" t="str">
            <v>인</v>
          </cell>
          <cell r="V1197" t="str">
            <v>=</v>
          </cell>
          <cell r="W1197">
            <v>0.21</v>
          </cell>
          <cell r="Y1197" t="str">
            <v>기본</v>
          </cell>
          <cell r="AM1197">
            <v>79642</v>
          </cell>
          <cell r="AN1197">
            <v>0</v>
          </cell>
        </row>
        <row r="1198">
          <cell r="B1198">
            <v>517</v>
          </cell>
          <cell r="D1198" t="str">
            <v>통신설비공</v>
          </cell>
          <cell r="E1198">
            <v>0</v>
          </cell>
          <cell r="F1198" t="str">
            <v>인</v>
          </cell>
          <cell r="V1198" t="str">
            <v>=</v>
          </cell>
          <cell r="W1198">
            <v>0.36</v>
          </cell>
          <cell r="Y1198" t="str">
            <v>기본</v>
          </cell>
          <cell r="AM1198">
            <v>64758</v>
          </cell>
          <cell r="AN1198">
            <v>0</v>
          </cell>
        </row>
        <row r="1199">
          <cell r="B1199">
            <v>522</v>
          </cell>
          <cell r="D1199" t="str">
            <v>특별인부</v>
          </cell>
          <cell r="E1199">
            <v>0</v>
          </cell>
          <cell r="F1199" t="str">
            <v>인</v>
          </cell>
          <cell r="V1199" t="str">
            <v>=</v>
          </cell>
          <cell r="W1199">
            <v>0.2</v>
          </cell>
          <cell r="Y1199" t="str">
            <v>기본</v>
          </cell>
          <cell r="AM1199">
            <v>48674</v>
          </cell>
          <cell r="AN1199">
            <v>0</v>
          </cell>
        </row>
        <row r="1200">
          <cell r="D1200" t="str">
            <v>라) 광점프코드설치</v>
          </cell>
          <cell r="AL1200" t="str">
            <v>통5-94</v>
          </cell>
          <cell r="AM1200">
            <v>0</v>
          </cell>
          <cell r="AN1200">
            <v>0</v>
          </cell>
        </row>
        <row r="1201">
          <cell r="B1201">
            <v>517</v>
          </cell>
          <cell r="D1201" t="str">
            <v>통신설비공</v>
          </cell>
          <cell r="E1201">
            <v>0</v>
          </cell>
          <cell r="F1201" t="str">
            <v>인</v>
          </cell>
          <cell r="H1201">
            <v>0.5</v>
          </cell>
          <cell r="I1201" t="str">
            <v>×</v>
          </cell>
          <cell r="J1201">
            <v>4</v>
          </cell>
          <cell r="V1201" t="str">
            <v>=</v>
          </cell>
          <cell r="W1201">
            <v>2</v>
          </cell>
          <cell r="Y1201" t="str">
            <v>기본</v>
          </cell>
          <cell r="Z1201" t="str">
            <v>×</v>
          </cell>
          <cell r="AA1201" t="str">
            <v>수량</v>
          </cell>
          <cell r="AM1201">
            <v>64758</v>
          </cell>
          <cell r="AN1201">
            <v>0</v>
          </cell>
        </row>
        <row r="1202">
          <cell r="AM1202">
            <v>0</v>
          </cell>
          <cell r="AN1202">
            <v>0</v>
          </cell>
        </row>
        <row r="1203">
          <cell r="D1203" t="str">
            <v>마) 비디오케이블설치</v>
          </cell>
          <cell r="AL1203" t="str">
            <v>통5-89</v>
          </cell>
          <cell r="AM1203">
            <v>0</v>
          </cell>
          <cell r="AN1203">
            <v>0</v>
          </cell>
        </row>
        <row r="1204">
          <cell r="B1204">
            <v>517</v>
          </cell>
          <cell r="D1204" t="str">
            <v>통신설비공</v>
          </cell>
          <cell r="E1204">
            <v>0</v>
          </cell>
          <cell r="F1204" t="str">
            <v>인</v>
          </cell>
          <cell r="H1204">
            <v>0.02</v>
          </cell>
          <cell r="I1204" t="str">
            <v>×</v>
          </cell>
          <cell r="J1204">
            <v>8</v>
          </cell>
          <cell r="V1204" t="str">
            <v>=</v>
          </cell>
          <cell r="W1204">
            <v>0.16</v>
          </cell>
          <cell r="Y1204" t="str">
            <v>기본</v>
          </cell>
          <cell r="Z1204" t="str">
            <v>×</v>
          </cell>
          <cell r="AA1204" t="str">
            <v>수량</v>
          </cell>
          <cell r="AM1204">
            <v>64758</v>
          </cell>
          <cell r="AN1204">
            <v>0</v>
          </cell>
        </row>
        <row r="1205">
          <cell r="D1205" t="str">
            <v>바) 전원케이블설치</v>
          </cell>
          <cell r="AL1205" t="str">
            <v>통5-94</v>
          </cell>
          <cell r="AM1205">
            <v>0</v>
          </cell>
          <cell r="AN1205">
            <v>0</v>
          </cell>
        </row>
        <row r="1206">
          <cell r="B1206">
            <v>517</v>
          </cell>
          <cell r="D1206" t="str">
            <v>통신설비공</v>
          </cell>
          <cell r="E1206">
            <v>0</v>
          </cell>
          <cell r="F1206" t="str">
            <v>인</v>
          </cell>
          <cell r="H1206">
            <v>0.03</v>
          </cell>
          <cell r="I1206" t="str">
            <v>×</v>
          </cell>
          <cell r="J1206">
            <v>4</v>
          </cell>
          <cell r="V1206" t="str">
            <v>=</v>
          </cell>
          <cell r="W1206">
            <v>0.12</v>
          </cell>
          <cell r="Y1206" t="str">
            <v>기본</v>
          </cell>
          <cell r="Z1206" t="str">
            <v>×</v>
          </cell>
          <cell r="AA1206" t="str">
            <v>수량</v>
          </cell>
          <cell r="AM1206">
            <v>64758</v>
          </cell>
          <cell r="AN1206">
            <v>0</v>
          </cell>
        </row>
        <row r="1207">
          <cell r="B1207">
            <v>519</v>
          </cell>
          <cell r="D1207" t="str">
            <v>통신케이블공</v>
          </cell>
          <cell r="E1207">
            <v>0</v>
          </cell>
          <cell r="F1207" t="str">
            <v>인</v>
          </cell>
          <cell r="H1207">
            <v>0.02</v>
          </cell>
          <cell r="I1207" t="str">
            <v>×</v>
          </cell>
          <cell r="J1207">
            <v>4</v>
          </cell>
          <cell r="V1207" t="str">
            <v>=</v>
          </cell>
          <cell r="W1207">
            <v>0.08</v>
          </cell>
          <cell r="Y1207" t="str">
            <v>기본</v>
          </cell>
          <cell r="Z1207" t="str">
            <v>×</v>
          </cell>
          <cell r="AA1207" t="str">
            <v>수량</v>
          </cell>
          <cell r="AM1207">
            <v>75788</v>
          </cell>
          <cell r="AN1207">
            <v>0</v>
          </cell>
        </row>
        <row r="1208">
          <cell r="B1208">
            <v>523</v>
          </cell>
          <cell r="D1208" t="str">
            <v>보통인부</v>
          </cell>
          <cell r="E1208">
            <v>0</v>
          </cell>
          <cell r="F1208" t="str">
            <v>인</v>
          </cell>
          <cell r="H1208">
            <v>0.01</v>
          </cell>
          <cell r="I1208" t="str">
            <v>×</v>
          </cell>
          <cell r="J1208">
            <v>4</v>
          </cell>
          <cell r="V1208" t="str">
            <v>=</v>
          </cell>
          <cell r="W1208">
            <v>0.04</v>
          </cell>
          <cell r="Y1208" t="str">
            <v>기본</v>
          </cell>
          <cell r="Z1208" t="str">
            <v>×</v>
          </cell>
          <cell r="AA1208" t="str">
            <v>수량</v>
          </cell>
          <cell r="AM1208">
            <v>33755</v>
          </cell>
          <cell r="AN1208">
            <v>0</v>
          </cell>
        </row>
        <row r="1209">
          <cell r="D1209" t="str">
            <v>사) 데이타케이블설치</v>
          </cell>
          <cell r="AL1209" t="str">
            <v>통3-16</v>
          </cell>
          <cell r="AM1209">
            <v>0</v>
          </cell>
          <cell r="AN1209">
            <v>0</v>
          </cell>
        </row>
        <row r="1210">
          <cell r="B1210">
            <v>519</v>
          </cell>
          <cell r="D1210" t="str">
            <v>통신케이블공</v>
          </cell>
          <cell r="E1210">
            <v>0</v>
          </cell>
          <cell r="F1210" t="str">
            <v>인</v>
          </cell>
          <cell r="H1210">
            <v>0.02</v>
          </cell>
          <cell r="I1210" t="str">
            <v>×</v>
          </cell>
          <cell r="J1210">
            <v>4</v>
          </cell>
          <cell r="V1210" t="str">
            <v>=</v>
          </cell>
          <cell r="W1210">
            <v>0.08</v>
          </cell>
          <cell r="Y1210" t="str">
            <v>기본</v>
          </cell>
          <cell r="Z1210" t="str">
            <v>×</v>
          </cell>
          <cell r="AA1210" t="str">
            <v>수량</v>
          </cell>
          <cell r="AM1210">
            <v>75788</v>
          </cell>
          <cell r="AN1210">
            <v>0</v>
          </cell>
        </row>
        <row r="1211">
          <cell r="B1211">
            <v>544</v>
          </cell>
          <cell r="D1211" t="str">
            <v>소    계</v>
          </cell>
          <cell r="E1211">
            <v>0</v>
          </cell>
          <cell r="F1211">
            <v>0</v>
          </cell>
          <cell r="AM1211">
            <v>0</v>
          </cell>
          <cell r="AN1211">
            <v>0</v>
          </cell>
        </row>
        <row r="1212">
          <cell r="A1212" t="str">
            <v>42-10</v>
          </cell>
          <cell r="B1212">
            <v>531</v>
          </cell>
          <cell r="D1212" t="str">
            <v>광통신기사</v>
          </cell>
          <cell r="E1212">
            <v>0</v>
          </cell>
          <cell r="F1212" t="str">
            <v>인</v>
          </cell>
          <cell r="V1212" t="str">
            <v>=</v>
          </cell>
          <cell r="W1212">
            <v>10.48</v>
          </cell>
          <cell r="AM1212">
            <v>108175</v>
          </cell>
          <cell r="AN1212">
            <v>0</v>
          </cell>
        </row>
        <row r="1213">
          <cell r="A1213" t="str">
            <v>42-11</v>
          </cell>
          <cell r="B1213">
            <v>517</v>
          </cell>
          <cell r="D1213" t="str">
            <v>통신설비공</v>
          </cell>
          <cell r="E1213">
            <v>0</v>
          </cell>
          <cell r="F1213" t="str">
            <v>인</v>
          </cell>
          <cell r="V1213" t="str">
            <v>=</v>
          </cell>
          <cell r="W1213">
            <v>3.64</v>
          </cell>
          <cell r="AM1213">
            <v>64758</v>
          </cell>
          <cell r="AN1213">
            <v>0</v>
          </cell>
        </row>
        <row r="1214">
          <cell r="A1214" t="str">
            <v>42-12</v>
          </cell>
          <cell r="B1214">
            <v>519</v>
          </cell>
          <cell r="D1214" t="str">
            <v>통신케이블공</v>
          </cell>
          <cell r="E1214">
            <v>0</v>
          </cell>
          <cell r="F1214" t="str">
            <v>인</v>
          </cell>
          <cell r="V1214" t="str">
            <v>=</v>
          </cell>
          <cell r="W1214">
            <v>0.16</v>
          </cell>
          <cell r="AM1214">
            <v>75788</v>
          </cell>
          <cell r="AN1214">
            <v>0</v>
          </cell>
        </row>
        <row r="1215">
          <cell r="A1215" t="str">
            <v>42-13</v>
          </cell>
          <cell r="B1215">
            <v>534</v>
          </cell>
          <cell r="D1215" t="str">
            <v>통신기사2급</v>
          </cell>
          <cell r="E1215">
            <v>0</v>
          </cell>
          <cell r="F1215" t="str">
            <v>인</v>
          </cell>
          <cell r="V1215" t="str">
            <v>=</v>
          </cell>
          <cell r="W1215">
            <v>0.21</v>
          </cell>
          <cell r="AM1215">
            <v>79642</v>
          </cell>
          <cell r="AN1215">
            <v>0</v>
          </cell>
        </row>
        <row r="1216">
          <cell r="A1216" t="str">
            <v>42-14</v>
          </cell>
          <cell r="B1216">
            <v>522</v>
          </cell>
          <cell r="D1216" t="str">
            <v>특별인부</v>
          </cell>
          <cell r="E1216">
            <v>0</v>
          </cell>
          <cell r="F1216" t="str">
            <v>인</v>
          </cell>
          <cell r="V1216" t="str">
            <v>=</v>
          </cell>
          <cell r="W1216">
            <v>9.2799999999999994</v>
          </cell>
          <cell r="AM1216">
            <v>48674</v>
          </cell>
          <cell r="AN1216">
            <v>0</v>
          </cell>
        </row>
        <row r="1217">
          <cell r="A1217" t="str">
            <v>42-15</v>
          </cell>
          <cell r="B1217">
            <v>523</v>
          </cell>
          <cell r="D1217" t="str">
            <v>보통인부</v>
          </cell>
          <cell r="E1217">
            <v>0</v>
          </cell>
          <cell r="F1217" t="str">
            <v>인</v>
          </cell>
          <cell r="V1217" t="str">
            <v>=</v>
          </cell>
          <cell r="W1217">
            <v>0.04</v>
          </cell>
          <cell r="AM1217">
            <v>33755</v>
          </cell>
          <cell r="AN1217">
            <v>0</v>
          </cell>
        </row>
        <row r="1218">
          <cell r="A1218" t="str">
            <v>42-16</v>
          </cell>
          <cell r="B1218">
            <v>543</v>
          </cell>
          <cell r="D1218" t="str">
            <v>다. 공구손료</v>
          </cell>
          <cell r="E1218" t="str">
            <v>노무비x3%</v>
          </cell>
          <cell r="F1218">
            <v>0</v>
          </cell>
          <cell r="AM1218">
            <v>0</v>
          </cell>
          <cell r="AN1218">
            <v>0</v>
          </cell>
        </row>
        <row r="1219">
          <cell r="A1219" t="str">
            <v>42-17</v>
          </cell>
          <cell r="B1219">
            <v>531</v>
          </cell>
          <cell r="D1219" t="str">
            <v>광통신기사</v>
          </cell>
          <cell r="E1219">
            <v>0</v>
          </cell>
          <cell r="F1219" t="str">
            <v>인</v>
          </cell>
          <cell r="H1219">
            <v>10.48</v>
          </cell>
          <cell r="I1219" t="str">
            <v>x</v>
          </cell>
          <cell r="J1219">
            <v>0.03</v>
          </cell>
          <cell r="V1219" t="str">
            <v>=</v>
          </cell>
          <cell r="W1219">
            <v>0.31</v>
          </cell>
          <cell r="Y1219" t="str">
            <v>기본</v>
          </cell>
          <cell r="Z1219" t="str">
            <v>×</v>
          </cell>
          <cell r="AA1219" t="str">
            <v>공구손료</v>
          </cell>
          <cell r="AM1219">
            <v>108175</v>
          </cell>
          <cell r="AN1219">
            <v>0</v>
          </cell>
        </row>
        <row r="1220">
          <cell r="A1220" t="str">
            <v>42-18</v>
          </cell>
          <cell r="B1220">
            <v>517</v>
          </cell>
          <cell r="D1220" t="str">
            <v>통신설비공</v>
          </cell>
          <cell r="E1220">
            <v>0</v>
          </cell>
          <cell r="F1220" t="str">
            <v>인</v>
          </cell>
          <cell r="H1220">
            <v>3.64</v>
          </cell>
          <cell r="I1220" t="str">
            <v>x</v>
          </cell>
          <cell r="J1220">
            <v>0.03</v>
          </cell>
          <cell r="V1220" t="str">
            <v>=</v>
          </cell>
          <cell r="W1220">
            <v>0.1</v>
          </cell>
          <cell r="Y1220" t="str">
            <v>기본</v>
          </cell>
          <cell r="Z1220" t="str">
            <v>×</v>
          </cell>
          <cell r="AA1220" t="str">
            <v>공구손료</v>
          </cell>
          <cell r="AM1220">
            <v>64758</v>
          </cell>
          <cell r="AN1220">
            <v>0</v>
          </cell>
        </row>
        <row r="1221">
          <cell r="A1221" t="str">
            <v>42-19</v>
          </cell>
          <cell r="B1221">
            <v>519</v>
          </cell>
          <cell r="D1221" t="str">
            <v>통신케이블공</v>
          </cell>
          <cell r="E1221">
            <v>0</v>
          </cell>
          <cell r="F1221" t="str">
            <v>인</v>
          </cell>
          <cell r="H1221">
            <v>0.16</v>
          </cell>
          <cell r="I1221" t="str">
            <v>x</v>
          </cell>
          <cell r="J1221">
            <v>0.03</v>
          </cell>
          <cell r="V1221" t="str">
            <v>=</v>
          </cell>
          <cell r="W1221">
            <v>4.0000000000000001E-3</v>
          </cell>
          <cell r="Y1221" t="str">
            <v>기본</v>
          </cell>
          <cell r="Z1221" t="str">
            <v>×</v>
          </cell>
          <cell r="AA1221" t="str">
            <v>공구손료</v>
          </cell>
          <cell r="AM1221">
            <v>75788</v>
          </cell>
          <cell r="AN1221">
            <v>0</v>
          </cell>
        </row>
        <row r="1222">
          <cell r="A1222" t="str">
            <v>42-20</v>
          </cell>
          <cell r="B1222">
            <v>534</v>
          </cell>
          <cell r="D1222" t="str">
            <v>통신기사2급</v>
          </cell>
          <cell r="E1222">
            <v>0</v>
          </cell>
          <cell r="F1222" t="str">
            <v>인</v>
          </cell>
          <cell r="H1222">
            <v>0.21</v>
          </cell>
          <cell r="I1222" t="str">
            <v>x</v>
          </cell>
          <cell r="J1222">
            <v>0.03</v>
          </cell>
          <cell r="V1222" t="str">
            <v>=</v>
          </cell>
          <cell r="W1222">
            <v>6.0000000000000001E-3</v>
          </cell>
          <cell r="Y1222" t="str">
            <v>기본</v>
          </cell>
          <cell r="Z1222" t="str">
            <v>×</v>
          </cell>
          <cell r="AA1222" t="str">
            <v>공구손료</v>
          </cell>
          <cell r="AM1222">
            <v>79642</v>
          </cell>
          <cell r="AN1222">
            <v>0</v>
          </cell>
        </row>
        <row r="1223">
          <cell r="A1223" t="str">
            <v>42-21</v>
          </cell>
          <cell r="B1223">
            <v>522</v>
          </cell>
          <cell r="D1223" t="str">
            <v>특별인부</v>
          </cell>
          <cell r="E1223">
            <v>0</v>
          </cell>
          <cell r="F1223" t="str">
            <v>인</v>
          </cell>
          <cell r="H1223">
            <v>9.2799999999999994</v>
          </cell>
          <cell r="I1223" t="str">
            <v>x</v>
          </cell>
          <cell r="J1223">
            <v>0.03</v>
          </cell>
          <cell r="V1223" t="str">
            <v>=</v>
          </cell>
          <cell r="W1223">
            <v>0.27</v>
          </cell>
          <cell r="Y1223" t="str">
            <v>기본</v>
          </cell>
          <cell r="Z1223" t="str">
            <v>×</v>
          </cell>
          <cell r="AA1223" t="str">
            <v>공구손료</v>
          </cell>
          <cell r="AM1223">
            <v>48674</v>
          </cell>
          <cell r="AN1223">
            <v>0</v>
          </cell>
        </row>
        <row r="1224">
          <cell r="AM1224">
            <v>0</v>
          </cell>
          <cell r="AN1224">
            <v>0</v>
          </cell>
        </row>
        <row r="1225">
          <cell r="AM1225">
            <v>0</v>
          </cell>
          <cell r="AN1225">
            <v>0</v>
          </cell>
        </row>
        <row r="1226">
          <cell r="AM1226">
            <v>0</v>
          </cell>
          <cell r="AN1226">
            <v>0</v>
          </cell>
        </row>
        <row r="1227">
          <cell r="AM1227">
            <v>0</v>
          </cell>
          <cell r="AN1227">
            <v>0</v>
          </cell>
        </row>
        <row r="1228">
          <cell r="A1228">
            <v>43</v>
          </cell>
          <cell r="C1228">
            <v>43</v>
          </cell>
          <cell r="D1228" t="str">
            <v>CAMERA 설비</v>
          </cell>
          <cell r="F1228" t="str">
            <v>식</v>
          </cell>
          <cell r="AM1228">
            <v>0</v>
          </cell>
          <cell r="AN1228">
            <v>0</v>
          </cell>
        </row>
        <row r="1229">
          <cell r="A1229" t="str">
            <v>43-1</v>
          </cell>
          <cell r="B1229">
            <v>541</v>
          </cell>
          <cell r="D1229" t="str">
            <v>가. 재료비</v>
          </cell>
          <cell r="E1229">
            <v>0</v>
          </cell>
          <cell r="F1229">
            <v>0</v>
          </cell>
          <cell r="AM1229">
            <v>0</v>
          </cell>
          <cell r="AN1229">
            <v>0</v>
          </cell>
        </row>
        <row r="1230">
          <cell r="A1230" t="str">
            <v>43-2</v>
          </cell>
          <cell r="B1230">
            <v>742</v>
          </cell>
          <cell r="D1230" t="str">
            <v>디지털 신호수신기</v>
          </cell>
          <cell r="E1230" t="str">
            <v>1CH, MPEG 1</v>
          </cell>
          <cell r="F1230" t="str">
            <v>EA</v>
          </cell>
          <cell r="V1230" t="str">
            <v>=</v>
          </cell>
          <cell r="W1230">
            <v>5</v>
          </cell>
          <cell r="AM1230">
            <v>15000000</v>
          </cell>
          <cell r="AN1230">
            <v>0</v>
          </cell>
        </row>
        <row r="1231">
          <cell r="A1231" t="str">
            <v>43-3</v>
          </cell>
          <cell r="B1231">
            <v>733</v>
          </cell>
          <cell r="D1231" t="str">
            <v>데이터케이블</v>
          </cell>
          <cell r="E1231" t="str">
            <v>UTP CAT.5</v>
          </cell>
          <cell r="F1231" t="str">
            <v>m</v>
          </cell>
          <cell r="V1231" t="str">
            <v>=</v>
          </cell>
          <cell r="W1231">
            <v>30</v>
          </cell>
          <cell r="AM1231">
            <v>500</v>
          </cell>
          <cell r="AN1231">
            <v>0</v>
          </cell>
        </row>
        <row r="1232">
          <cell r="A1232" t="str">
            <v>43-4</v>
          </cell>
          <cell r="B1232">
            <v>542</v>
          </cell>
          <cell r="D1232" t="str">
            <v>나. 노무비</v>
          </cell>
          <cell r="E1232">
            <v>0</v>
          </cell>
          <cell r="F1232">
            <v>0</v>
          </cell>
          <cell r="AM1232">
            <v>0</v>
          </cell>
          <cell r="AN1232">
            <v>0</v>
          </cell>
        </row>
        <row r="1233">
          <cell r="D1233" t="str">
            <v>가) 디지털신호수신기 설치</v>
          </cell>
          <cell r="AM1233">
            <v>0</v>
          </cell>
          <cell r="AN1233">
            <v>0</v>
          </cell>
        </row>
        <row r="1234">
          <cell r="B1234">
            <v>531</v>
          </cell>
          <cell r="D1234" t="str">
            <v>광통신기사</v>
          </cell>
          <cell r="E1234">
            <v>0</v>
          </cell>
          <cell r="F1234" t="str">
            <v>인</v>
          </cell>
          <cell r="H1234">
            <v>5.24</v>
          </cell>
          <cell r="I1234" t="str">
            <v>x</v>
          </cell>
          <cell r="J1234">
            <v>5</v>
          </cell>
          <cell r="V1234" t="str">
            <v>=</v>
          </cell>
          <cell r="W1234">
            <v>26.2</v>
          </cell>
          <cell r="Y1234" t="str">
            <v>기본</v>
          </cell>
          <cell r="Z1234" t="str">
            <v>x</v>
          </cell>
          <cell r="AA1234" t="str">
            <v>수량</v>
          </cell>
          <cell r="AM1234">
            <v>108175</v>
          </cell>
          <cell r="AN1234">
            <v>0</v>
          </cell>
        </row>
        <row r="1235">
          <cell r="B1235">
            <v>517</v>
          </cell>
          <cell r="D1235" t="str">
            <v>통신설비공</v>
          </cell>
          <cell r="E1235">
            <v>0</v>
          </cell>
          <cell r="F1235" t="str">
            <v>인</v>
          </cell>
          <cell r="H1235">
            <v>0.5</v>
          </cell>
          <cell r="I1235" t="str">
            <v>x</v>
          </cell>
          <cell r="J1235">
            <v>5</v>
          </cell>
          <cell r="V1235" t="str">
            <v>=</v>
          </cell>
          <cell r="W1235">
            <v>2.5</v>
          </cell>
          <cell r="Y1235" t="str">
            <v>기본</v>
          </cell>
          <cell r="Z1235" t="str">
            <v>x</v>
          </cell>
          <cell r="AA1235" t="str">
            <v>수량</v>
          </cell>
          <cell r="AM1235">
            <v>64758</v>
          </cell>
          <cell r="AN1235">
            <v>0</v>
          </cell>
        </row>
        <row r="1236">
          <cell r="B1236">
            <v>522</v>
          </cell>
          <cell r="D1236" t="str">
            <v>특별인부</v>
          </cell>
          <cell r="E1236">
            <v>0</v>
          </cell>
          <cell r="F1236" t="str">
            <v>인</v>
          </cell>
          <cell r="H1236">
            <v>4.54</v>
          </cell>
          <cell r="I1236" t="str">
            <v>x</v>
          </cell>
          <cell r="J1236">
            <v>5</v>
          </cell>
          <cell r="V1236" t="str">
            <v>=</v>
          </cell>
          <cell r="W1236">
            <v>22.7</v>
          </cell>
          <cell r="Y1236" t="str">
            <v>기본</v>
          </cell>
          <cell r="Z1236" t="str">
            <v>x</v>
          </cell>
          <cell r="AA1236" t="str">
            <v>수량</v>
          </cell>
          <cell r="AM1236">
            <v>48674</v>
          </cell>
          <cell r="AN1236">
            <v>0</v>
          </cell>
        </row>
        <row r="1237">
          <cell r="D1237" t="str">
            <v>나) 데이터케이블 설치</v>
          </cell>
          <cell r="AM1237">
            <v>0</v>
          </cell>
          <cell r="AN1237">
            <v>0</v>
          </cell>
        </row>
        <row r="1238">
          <cell r="B1238">
            <v>519</v>
          </cell>
          <cell r="D1238" t="str">
            <v>통신케이블공</v>
          </cell>
          <cell r="E1238">
            <v>0</v>
          </cell>
          <cell r="F1238" t="str">
            <v>인</v>
          </cell>
          <cell r="H1238">
            <v>0.02</v>
          </cell>
          <cell r="I1238" t="str">
            <v>x</v>
          </cell>
          <cell r="J1238">
            <v>30</v>
          </cell>
          <cell r="V1238" t="str">
            <v>=</v>
          </cell>
          <cell r="W1238">
            <v>0.6</v>
          </cell>
          <cell r="Y1238" t="str">
            <v>기본</v>
          </cell>
          <cell r="Z1238" t="str">
            <v>x</v>
          </cell>
          <cell r="AA1238" t="str">
            <v>수량</v>
          </cell>
          <cell r="AM1238">
            <v>75788</v>
          </cell>
          <cell r="AN1238">
            <v>0</v>
          </cell>
        </row>
        <row r="1239">
          <cell r="B1239">
            <v>544</v>
          </cell>
          <cell r="D1239" t="str">
            <v>소    계</v>
          </cell>
          <cell r="E1239">
            <v>0</v>
          </cell>
          <cell r="F1239">
            <v>0</v>
          </cell>
          <cell r="AM1239">
            <v>0</v>
          </cell>
          <cell r="AN1239">
            <v>0</v>
          </cell>
        </row>
        <row r="1240">
          <cell r="A1240" t="str">
            <v>43-5</v>
          </cell>
          <cell r="B1240">
            <v>531</v>
          </cell>
          <cell r="D1240" t="str">
            <v>광통신기사</v>
          </cell>
          <cell r="E1240">
            <v>0</v>
          </cell>
          <cell r="F1240" t="str">
            <v>인</v>
          </cell>
          <cell r="V1240" t="str">
            <v>=</v>
          </cell>
          <cell r="W1240">
            <v>26.2</v>
          </cell>
          <cell r="AM1240">
            <v>108175</v>
          </cell>
          <cell r="AN1240">
            <v>0</v>
          </cell>
        </row>
        <row r="1241">
          <cell r="A1241" t="str">
            <v>43-6</v>
          </cell>
          <cell r="B1241">
            <v>517</v>
          </cell>
          <cell r="D1241" t="str">
            <v>통신설비공</v>
          </cell>
          <cell r="E1241">
            <v>0</v>
          </cell>
          <cell r="F1241" t="str">
            <v>인</v>
          </cell>
          <cell r="V1241" t="str">
            <v>=</v>
          </cell>
          <cell r="W1241">
            <v>2.5</v>
          </cell>
          <cell r="AM1241">
            <v>64758</v>
          </cell>
          <cell r="AN1241">
            <v>0</v>
          </cell>
        </row>
        <row r="1242">
          <cell r="A1242" t="str">
            <v>43-7</v>
          </cell>
          <cell r="B1242">
            <v>522</v>
          </cell>
          <cell r="D1242" t="str">
            <v>특별인부</v>
          </cell>
          <cell r="E1242">
            <v>0</v>
          </cell>
          <cell r="F1242" t="str">
            <v>인</v>
          </cell>
          <cell r="V1242" t="str">
            <v>=</v>
          </cell>
          <cell r="W1242">
            <v>22.7</v>
          </cell>
          <cell r="AM1242">
            <v>48674</v>
          </cell>
          <cell r="AN1242">
            <v>0</v>
          </cell>
        </row>
        <row r="1243">
          <cell r="A1243" t="str">
            <v>43-8</v>
          </cell>
          <cell r="B1243">
            <v>519</v>
          </cell>
          <cell r="D1243" t="str">
            <v>통신케이블공</v>
          </cell>
          <cell r="E1243">
            <v>0</v>
          </cell>
          <cell r="F1243" t="str">
            <v>인</v>
          </cell>
          <cell r="V1243" t="str">
            <v>=</v>
          </cell>
          <cell r="W1243">
            <v>0.6</v>
          </cell>
          <cell r="AM1243">
            <v>75788</v>
          </cell>
          <cell r="AN1243">
            <v>0</v>
          </cell>
        </row>
        <row r="1244">
          <cell r="A1244" t="str">
            <v>43-9</v>
          </cell>
          <cell r="B1244">
            <v>543</v>
          </cell>
          <cell r="D1244" t="str">
            <v>다. 공구손료</v>
          </cell>
          <cell r="E1244" t="str">
            <v>노무비x3%</v>
          </cell>
          <cell r="F1244">
            <v>0</v>
          </cell>
          <cell r="AM1244">
            <v>0</v>
          </cell>
          <cell r="AN1244">
            <v>0</v>
          </cell>
        </row>
        <row r="1245">
          <cell r="A1245" t="str">
            <v>43-10</v>
          </cell>
          <cell r="B1245">
            <v>531</v>
          </cell>
          <cell r="D1245" t="str">
            <v>광통신기사</v>
          </cell>
          <cell r="E1245">
            <v>0</v>
          </cell>
          <cell r="F1245" t="str">
            <v>인</v>
          </cell>
          <cell r="H1245">
            <v>26.2</v>
          </cell>
          <cell r="I1245" t="str">
            <v>x</v>
          </cell>
          <cell r="J1245">
            <v>0.03</v>
          </cell>
          <cell r="V1245" t="str">
            <v>=</v>
          </cell>
          <cell r="W1245">
            <v>0.78</v>
          </cell>
          <cell r="Y1245" t="str">
            <v>기본</v>
          </cell>
          <cell r="Z1245" t="str">
            <v>x</v>
          </cell>
          <cell r="AA1245" t="str">
            <v>공구손료</v>
          </cell>
          <cell r="AM1245">
            <v>108175</v>
          </cell>
          <cell r="AN1245">
            <v>0</v>
          </cell>
        </row>
        <row r="1246">
          <cell r="A1246" t="str">
            <v>43-11</v>
          </cell>
          <cell r="B1246">
            <v>517</v>
          </cell>
          <cell r="D1246" t="str">
            <v>통신설비공</v>
          </cell>
          <cell r="E1246">
            <v>0</v>
          </cell>
          <cell r="F1246" t="str">
            <v>인</v>
          </cell>
          <cell r="H1246">
            <v>2.5</v>
          </cell>
          <cell r="I1246" t="str">
            <v>x</v>
          </cell>
          <cell r="J1246">
            <v>0.03</v>
          </cell>
          <cell r="V1246" t="str">
            <v>=</v>
          </cell>
          <cell r="W1246">
            <v>7.0000000000000007E-2</v>
          </cell>
          <cell r="Y1246" t="str">
            <v>기본</v>
          </cell>
          <cell r="Z1246" t="str">
            <v>x</v>
          </cell>
          <cell r="AA1246" t="str">
            <v>공구손료</v>
          </cell>
          <cell r="AM1246">
            <v>64758</v>
          </cell>
          <cell r="AN1246">
            <v>0</v>
          </cell>
        </row>
        <row r="1247">
          <cell r="A1247" t="str">
            <v>43-12</v>
          </cell>
          <cell r="B1247">
            <v>522</v>
          </cell>
          <cell r="D1247" t="str">
            <v>특별인부</v>
          </cell>
          <cell r="E1247">
            <v>0</v>
          </cell>
          <cell r="F1247" t="str">
            <v>인</v>
          </cell>
          <cell r="H1247">
            <v>22.7</v>
          </cell>
          <cell r="I1247" t="str">
            <v>x</v>
          </cell>
          <cell r="J1247">
            <v>0.03</v>
          </cell>
          <cell r="V1247" t="str">
            <v>=</v>
          </cell>
          <cell r="W1247">
            <v>0.68</v>
          </cell>
          <cell r="Y1247" t="str">
            <v>기본</v>
          </cell>
          <cell r="Z1247" t="str">
            <v>x</v>
          </cell>
          <cell r="AA1247" t="str">
            <v>공구손료</v>
          </cell>
          <cell r="AM1247">
            <v>48674</v>
          </cell>
          <cell r="AN1247">
            <v>0</v>
          </cell>
        </row>
        <row r="1248">
          <cell r="A1248" t="str">
            <v>43-13</v>
          </cell>
          <cell r="B1248">
            <v>519</v>
          </cell>
          <cell r="D1248" t="str">
            <v>통신케이블공</v>
          </cell>
          <cell r="E1248">
            <v>0</v>
          </cell>
          <cell r="F1248" t="str">
            <v>인</v>
          </cell>
          <cell r="H1248">
            <v>0.6</v>
          </cell>
          <cell r="I1248" t="str">
            <v>x</v>
          </cell>
          <cell r="J1248">
            <v>0.03</v>
          </cell>
          <cell r="V1248" t="str">
            <v>=</v>
          </cell>
          <cell r="W1248">
            <v>0.01</v>
          </cell>
          <cell r="Y1248" t="str">
            <v>기본</v>
          </cell>
          <cell r="Z1248" t="str">
            <v>x</v>
          </cell>
          <cell r="AA1248" t="str">
            <v>공구손료</v>
          </cell>
          <cell r="AM1248">
            <v>75788</v>
          </cell>
          <cell r="AN1248">
            <v>0</v>
          </cell>
        </row>
        <row r="1249">
          <cell r="AM1249">
            <v>0</v>
          </cell>
          <cell r="AN1249">
            <v>0</v>
          </cell>
        </row>
        <row r="1250">
          <cell r="AM1250">
            <v>0</v>
          </cell>
          <cell r="AN1250">
            <v>0</v>
          </cell>
        </row>
        <row r="1251">
          <cell r="AM1251">
            <v>0</v>
          </cell>
          <cell r="AN1251">
            <v>0</v>
          </cell>
        </row>
        <row r="1252">
          <cell r="AM1252">
            <v>0</v>
          </cell>
          <cell r="AN1252">
            <v>0</v>
          </cell>
        </row>
        <row r="1253">
          <cell r="A1253">
            <v>44</v>
          </cell>
          <cell r="C1253">
            <v>44</v>
          </cell>
          <cell r="D1253" t="str">
            <v>DECODER 설비</v>
          </cell>
          <cell r="F1253" t="str">
            <v>식</v>
          </cell>
          <cell r="AM1253">
            <v>0</v>
          </cell>
          <cell r="AN1253">
            <v>0</v>
          </cell>
        </row>
        <row r="1254">
          <cell r="A1254" t="str">
            <v>44-1</v>
          </cell>
          <cell r="B1254">
            <v>541</v>
          </cell>
          <cell r="D1254" t="str">
            <v>가. 재료비</v>
          </cell>
          <cell r="E1254">
            <v>0</v>
          </cell>
          <cell r="F1254">
            <v>0</v>
          </cell>
          <cell r="AM1254">
            <v>0</v>
          </cell>
          <cell r="AN1254">
            <v>0</v>
          </cell>
        </row>
        <row r="1255">
          <cell r="A1255" t="str">
            <v>44-2</v>
          </cell>
          <cell r="B1255">
            <v>743</v>
          </cell>
          <cell r="D1255" t="str">
            <v>비디오캠코더</v>
          </cell>
          <cell r="E1255" t="str">
            <v>LC-H440V</v>
          </cell>
          <cell r="F1255" t="str">
            <v>SET</v>
          </cell>
          <cell r="V1255" t="str">
            <v>=</v>
          </cell>
          <cell r="W1255">
            <v>1</v>
          </cell>
          <cell r="AM1255">
            <v>1400000</v>
          </cell>
          <cell r="AN1255">
            <v>0</v>
          </cell>
        </row>
        <row r="1256">
          <cell r="A1256" t="str">
            <v>44-3</v>
          </cell>
          <cell r="B1256">
            <v>744</v>
          </cell>
          <cell r="D1256" t="str">
            <v>휴대용 조명설비</v>
          </cell>
          <cell r="E1256" t="str">
            <v>LPL-4A</v>
          </cell>
          <cell r="F1256" t="str">
            <v>EA</v>
          </cell>
          <cell r="V1256" t="str">
            <v>=</v>
          </cell>
          <cell r="W1256">
            <v>1</v>
          </cell>
          <cell r="AM1256">
            <v>4000000</v>
          </cell>
          <cell r="AN1256">
            <v>0</v>
          </cell>
        </row>
        <row r="1257">
          <cell r="A1257" t="str">
            <v>44-4</v>
          </cell>
          <cell r="B1257">
            <v>745</v>
          </cell>
          <cell r="D1257" t="str">
            <v>광케이블 드럼</v>
          </cell>
          <cell r="E1257" t="str">
            <v>SPECIAL</v>
          </cell>
          <cell r="F1257" t="str">
            <v>SET</v>
          </cell>
          <cell r="V1257" t="str">
            <v>=</v>
          </cell>
          <cell r="W1257">
            <v>1</v>
          </cell>
          <cell r="AM1257">
            <v>5000000</v>
          </cell>
          <cell r="AN1257">
            <v>0</v>
          </cell>
        </row>
        <row r="1258">
          <cell r="A1258" t="str">
            <v>44-5</v>
          </cell>
          <cell r="B1258">
            <v>39</v>
          </cell>
          <cell r="D1258" t="str">
            <v>광송신기</v>
          </cell>
          <cell r="E1258" t="str">
            <v>1CH VIDEO</v>
          </cell>
          <cell r="F1258" t="str">
            <v>대</v>
          </cell>
          <cell r="V1258" t="str">
            <v>=</v>
          </cell>
          <cell r="W1258">
            <v>1</v>
          </cell>
          <cell r="AM1258">
            <v>3000000</v>
          </cell>
          <cell r="AN1258">
            <v>0</v>
          </cell>
        </row>
        <row r="1259">
          <cell r="A1259" t="str">
            <v>44-6</v>
          </cell>
          <cell r="B1259">
            <v>747</v>
          </cell>
          <cell r="D1259" t="str">
            <v>휴대용 전원공급기</v>
          </cell>
          <cell r="E1259" t="str">
            <v>SPECIAL</v>
          </cell>
          <cell r="F1259" t="str">
            <v>SET</v>
          </cell>
          <cell r="V1259" t="str">
            <v>=</v>
          </cell>
          <cell r="W1259">
            <v>1</v>
          </cell>
          <cell r="AM1259">
            <v>5000000</v>
          </cell>
          <cell r="AN1259">
            <v>0</v>
          </cell>
        </row>
        <row r="1260">
          <cell r="A1260" t="str">
            <v>44-7</v>
          </cell>
          <cell r="B1260">
            <v>748</v>
          </cell>
          <cell r="D1260" t="str">
            <v>이동용 장비 보관함</v>
          </cell>
          <cell r="E1260" t="str">
            <v>SPECIAL</v>
          </cell>
          <cell r="F1260" t="str">
            <v>SET</v>
          </cell>
          <cell r="V1260" t="str">
            <v>=</v>
          </cell>
          <cell r="W1260">
            <v>1</v>
          </cell>
          <cell r="AM1260">
            <v>500000</v>
          </cell>
          <cell r="AN1260">
            <v>0</v>
          </cell>
        </row>
        <row r="1261">
          <cell r="A1261" t="str">
            <v>44-8</v>
          </cell>
          <cell r="B1261">
            <v>731</v>
          </cell>
          <cell r="D1261" t="str">
            <v>비디오케이블</v>
          </cell>
          <cell r="E1261" t="str">
            <v>RG-59</v>
          </cell>
          <cell r="F1261" t="str">
            <v>m</v>
          </cell>
          <cell r="V1261" t="str">
            <v>=</v>
          </cell>
          <cell r="W1261">
            <v>50</v>
          </cell>
          <cell r="AM1261">
            <v>400</v>
          </cell>
          <cell r="AN1261">
            <v>0</v>
          </cell>
        </row>
        <row r="1262">
          <cell r="A1262" t="str">
            <v>44-9</v>
          </cell>
          <cell r="B1262">
            <v>749</v>
          </cell>
          <cell r="D1262" t="str">
            <v>동축케이블</v>
          </cell>
          <cell r="E1262" t="str">
            <v>5C</v>
          </cell>
          <cell r="F1262" t="str">
            <v>m</v>
          </cell>
          <cell r="V1262" t="str">
            <v>=</v>
          </cell>
          <cell r="W1262">
            <v>70</v>
          </cell>
          <cell r="AM1262">
            <v>430</v>
          </cell>
          <cell r="AN1262">
            <v>0</v>
          </cell>
        </row>
        <row r="1263">
          <cell r="A1263" t="str">
            <v>44-10</v>
          </cell>
          <cell r="B1263">
            <v>542</v>
          </cell>
          <cell r="D1263" t="str">
            <v>나. 노무비</v>
          </cell>
          <cell r="E1263">
            <v>0</v>
          </cell>
          <cell r="F1263">
            <v>0</v>
          </cell>
          <cell r="AM1263">
            <v>0</v>
          </cell>
          <cell r="AN1263">
            <v>0</v>
          </cell>
        </row>
        <row r="1264">
          <cell r="D1264" t="str">
            <v>가) 광케이블 드럼설치</v>
          </cell>
          <cell r="AM1264">
            <v>0</v>
          </cell>
          <cell r="AN1264">
            <v>0</v>
          </cell>
        </row>
        <row r="1265">
          <cell r="B1265">
            <v>517</v>
          </cell>
          <cell r="D1265" t="str">
            <v>통신설비공</v>
          </cell>
          <cell r="E1265">
            <v>0</v>
          </cell>
          <cell r="F1265" t="str">
            <v>인</v>
          </cell>
          <cell r="H1265">
            <v>0.03</v>
          </cell>
          <cell r="I1265" t="str">
            <v>x</v>
          </cell>
          <cell r="J1265">
            <v>1000</v>
          </cell>
          <cell r="V1265" t="str">
            <v>=</v>
          </cell>
          <cell r="W1265">
            <v>30</v>
          </cell>
          <cell r="Y1265" t="str">
            <v>기본</v>
          </cell>
          <cell r="Z1265" t="str">
            <v>x</v>
          </cell>
          <cell r="AA1265" t="str">
            <v>수량</v>
          </cell>
          <cell r="AM1265">
            <v>64758</v>
          </cell>
          <cell r="AN1265">
            <v>0</v>
          </cell>
        </row>
        <row r="1266">
          <cell r="B1266">
            <v>519</v>
          </cell>
          <cell r="D1266" t="str">
            <v>통신케이블공</v>
          </cell>
          <cell r="E1266">
            <v>0</v>
          </cell>
          <cell r="F1266" t="str">
            <v>인</v>
          </cell>
          <cell r="H1266">
            <v>0.02</v>
          </cell>
          <cell r="I1266" t="str">
            <v>x</v>
          </cell>
          <cell r="J1266">
            <v>1000</v>
          </cell>
          <cell r="V1266" t="str">
            <v>=</v>
          </cell>
          <cell r="W1266">
            <v>20</v>
          </cell>
          <cell r="Y1266" t="str">
            <v>기본</v>
          </cell>
          <cell r="Z1266" t="str">
            <v>x</v>
          </cell>
          <cell r="AA1266" t="str">
            <v>수량</v>
          </cell>
          <cell r="AM1266">
            <v>75788</v>
          </cell>
          <cell r="AN1266">
            <v>0</v>
          </cell>
        </row>
        <row r="1267">
          <cell r="B1267">
            <v>523</v>
          </cell>
          <cell r="D1267" t="str">
            <v>보통인부</v>
          </cell>
          <cell r="E1267">
            <v>0</v>
          </cell>
          <cell r="F1267" t="str">
            <v>인</v>
          </cell>
          <cell r="H1267">
            <v>0.01</v>
          </cell>
          <cell r="I1267" t="str">
            <v>x</v>
          </cell>
          <cell r="J1267">
            <v>1000</v>
          </cell>
          <cell r="V1267" t="str">
            <v>=</v>
          </cell>
          <cell r="W1267">
            <v>10</v>
          </cell>
          <cell r="Y1267" t="str">
            <v>기본</v>
          </cell>
          <cell r="Z1267" t="str">
            <v>x</v>
          </cell>
          <cell r="AA1267" t="str">
            <v>수량</v>
          </cell>
          <cell r="AM1267">
            <v>33755</v>
          </cell>
          <cell r="AN1267">
            <v>0</v>
          </cell>
        </row>
        <row r="1268">
          <cell r="D1268" t="str">
            <v>나) 광송신기 설치</v>
          </cell>
          <cell r="AM1268">
            <v>0</v>
          </cell>
          <cell r="AN1268">
            <v>0</v>
          </cell>
        </row>
        <row r="1269">
          <cell r="B1269">
            <v>531</v>
          </cell>
          <cell r="D1269" t="str">
            <v>광통신기사</v>
          </cell>
          <cell r="E1269">
            <v>0</v>
          </cell>
          <cell r="F1269" t="str">
            <v>인</v>
          </cell>
          <cell r="V1269" t="str">
            <v>=</v>
          </cell>
          <cell r="W1269">
            <v>5.24</v>
          </cell>
          <cell r="AM1269">
            <v>108175</v>
          </cell>
          <cell r="AN1269">
            <v>0</v>
          </cell>
        </row>
        <row r="1270">
          <cell r="B1270">
            <v>517</v>
          </cell>
          <cell r="D1270" t="str">
            <v>통신설비공</v>
          </cell>
          <cell r="E1270">
            <v>0</v>
          </cell>
          <cell r="F1270" t="str">
            <v>인</v>
          </cell>
          <cell r="V1270" t="str">
            <v>=</v>
          </cell>
          <cell r="W1270">
            <v>0.5</v>
          </cell>
          <cell r="AM1270">
            <v>64758</v>
          </cell>
          <cell r="AN1270">
            <v>0</v>
          </cell>
        </row>
        <row r="1271">
          <cell r="B1271">
            <v>522</v>
          </cell>
          <cell r="D1271" t="str">
            <v>특별인부</v>
          </cell>
          <cell r="E1271">
            <v>0</v>
          </cell>
          <cell r="F1271" t="str">
            <v>인</v>
          </cell>
          <cell r="V1271" t="str">
            <v>=</v>
          </cell>
          <cell r="W1271">
            <v>4.54</v>
          </cell>
          <cell r="AM1271">
            <v>48674</v>
          </cell>
          <cell r="AN1271">
            <v>0</v>
          </cell>
        </row>
        <row r="1272">
          <cell r="D1272" t="str">
            <v>다) 비디오케이블 설치</v>
          </cell>
          <cell r="AM1272">
            <v>0</v>
          </cell>
          <cell r="AN1272">
            <v>0</v>
          </cell>
        </row>
        <row r="1273">
          <cell r="B1273">
            <v>517</v>
          </cell>
          <cell r="D1273" t="str">
            <v>통신설비공</v>
          </cell>
          <cell r="E1273">
            <v>0</v>
          </cell>
          <cell r="F1273" t="str">
            <v>인</v>
          </cell>
          <cell r="H1273">
            <v>0.02</v>
          </cell>
          <cell r="I1273" t="str">
            <v>x</v>
          </cell>
          <cell r="J1273">
            <v>1000</v>
          </cell>
          <cell r="V1273" t="str">
            <v>=</v>
          </cell>
          <cell r="W1273">
            <v>20</v>
          </cell>
          <cell r="Y1273" t="str">
            <v>기본</v>
          </cell>
          <cell r="Z1273" t="str">
            <v>x</v>
          </cell>
          <cell r="AA1273" t="str">
            <v>수량</v>
          </cell>
          <cell r="AM1273">
            <v>64758</v>
          </cell>
          <cell r="AN1273">
            <v>0</v>
          </cell>
        </row>
        <row r="1274">
          <cell r="B1274">
            <v>544</v>
          </cell>
          <cell r="D1274" t="str">
            <v>소    계</v>
          </cell>
          <cell r="E1274">
            <v>0</v>
          </cell>
          <cell r="F1274">
            <v>0</v>
          </cell>
          <cell r="AM1274">
            <v>0</v>
          </cell>
          <cell r="AN1274">
            <v>0</v>
          </cell>
        </row>
        <row r="1275">
          <cell r="A1275" t="str">
            <v>44-11</v>
          </cell>
          <cell r="B1275">
            <v>517</v>
          </cell>
          <cell r="D1275" t="str">
            <v>통신설비공</v>
          </cell>
          <cell r="E1275">
            <v>0</v>
          </cell>
          <cell r="F1275" t="str">
            <v>인</v>
          </cell>
          <cell r="V1275" t="str">
            <v>=</v>
          </cell>
          <cell r="W1275">
            <v>50.5</v>
          </cell>
          <cell r="AM1275">
            <v>64758</v>
          </cell>
          <cell r="AN1275">
            <v>0</v>
          </cell>
        </row>
        <row r="1276">
          <cell r="A1276" t="str">
            <v>44-12</v>
          </cell>
          <cell r="B1276">
            <v>519</v>
          </cell>
          <cell r="D1276" t="str">
            <v>통신케이블공</v>
          </cell>
          <cell r="E1276">
            <v>0</v>
          </cell>
          <cell r="F1276" t="str">
            <v>인</v>
          </cell>
          <cell r="V1276" t="str">
            <v>=</v>
          </cell>
          <cell r="W1276">
            <v>20</v>
          </cell>
          <cell r="AM1276">
            <v>75788</v>
          </cell>
          <cell r="AN1276">
            <v>0</v>
          </cell>
        </row>
        <row r="1277">
          <cell r="A1277" t="str">
            <v>44-13</v>
          </cell>
          <cell r="B1277">
            <v>531</v>
          </cell>
          <cell r="D1277" t="str">
            <v>광통신기사</v>
          </cell>
          <cell r="E1277">
            <v>0</v>
          </cell>
          <cell r="F1277" t="str">
            <v>인</v>
          </cell>
          <cell r="V1277" t="str">
            <v>=</v>
          </cell>
          <cell r="W1277">
            <v>5.24</v>
          </cell>
          <cell r="AM1277">
            <v>108175</v>
          </cell>
          <cell r="AN1277">
            <v>0</v>
          </cell>
        </row>
        <row r="1278">
          <cell r="A1278" t="str">
            <v>44-14</v>
          </cell>
          <cell r="B1278">
            <v>522</v>
          </cell>
          <cell r="D1278" t="str">
            <v>특별인부</v>
          </cell>
          <cell r="E1278">
            <v>0</v>
          </cell>
          <cell r="F1278" t="str">
            <v>인</v>
          </cell>
          <cell r="V1278" t="str">
            <v>=</v>
          </cell>
          <cell r="W1278">
            <v>4.54</v>
          </cell>
          <cell r="AM1278">
            <v>48674</v>
          </cell>
          <cell r="AN1278">
            <v>0</v>
          </cell>
        </row>
        <row r="1279">
          <cell r="A1279" t="str">
            <v>44-15</v>
          </cell>
          <cell r="B1279">
            <v>523</v>
          </cell>
          <cell r="D1279" t="str">
            <v>보통인부</v>
          </cell>
          <cell r="E1279">
            <v>0</v>
          </cell>
          <cell r="F1279" t="str">
            <v>인</v>
          </cell>
          <cell r="V1279" t="str">
            <v>=</v>
          </cell>
          <cell r="W1279">
            <v>10</v>
          </cell>
          <cell r="AM1279">
            <v>33755</v>
          </cell>
          <cell r="AN1279">
            <v>0</v>
          </cell>
        </row>
        <row r="1280">
          <cell r="A1280" t="str">
            <v>44-16</v>
          </cell>
          <cell r="B1280">
            <v>543</v>
          </cell>
          <cell r="D1280" t="str">
            <v>다. 공구손료</v>
          </cell>
          <cell r="E1280" t="str">
            <v>노무비x3%</v>
          </cell>
          <cell r="F1280">
            <v>0</v>
          </cell>
          <cell r="AM1280">
            <v>0</v>
          </cell>
          <cell r="AN1280">
            <v>0</v>
          </cell>
        </row>
        <row r="1281">
          <cell r="A1281" t="str">
            <v>44-17</v>
          </cell>
          <cell r="B1281">
            <v>517</v>
          </cell>
          <cell r="D1281" t="str">
            <v>통신설비공</v>
          </cell>
          <cell r="E1281">
            <v>0</v>
          </cell>
          <cell r="F1281" t="str">
            <v>인</v>
          </cell>
          <cell r="H1281">
            <v>50.5</v>
          </cell>
          <cell r="I1281" t="str">
            <v>x</v>
          </cell>
          <cell r="J1281">
            <v>0.03</v>
          </cell>
          <cell r="V1281" t="str">
            <v>=</v>
          </cell>
          <cell r="W1281">
            <v>1.51</v>
          </cell>
          <cell r="Y1281" t="str">
            <v>기본</v>
          </cell>
          <cell r="Z1281" t="str">
            <v>x</v>
          </cell>
          <cell r="AA1281" t="str">
            <v>공구손료</v>
          </cell>
          <cell r="AM1281">
            <v>64758</v>
          </cell>
          <cell r="AN1281">
            <v>0</v>
          </cell>
        </row>
        <row r="1282">
          <cell r="A1282" t="str">
            <v>44-18</v>
          </cell>
          <cell r="B1282">
            <v>519</v>
          </cell>
          <cell r="D1282" t="str">
            <v>통신케이블공</v>
          </cell>
          <cell r="E1282">
            <v>0</v>
          </cell>
          <cell r="F1282" t="str">
            <v>인</v>
          </cell>
          <cell r="H1282">
            <v>20</v>
          </cell>
          <cell r="I1282" t="str">
            <v>x</v>
          </cell>
          <cell r="J1282">
            <v>0.03</v>
          </cell>
          <cell r="V1282" t="str">
            <v>=</v>
          </cell>
          <cell r="W1282">
            <v>0.6</v>
          </cell>
          <cell r="Y1282" t="str">
            <v>기본</v>
          </cell>
          <cell r="Z1282" t="str">
            <v>x</v>
          </cell>
          <cell r="AA1282" t="str">
            <v>공구손료</v>
          </cell>
          <cell r="AM1282">
            <v>75788</v>
          </cell>
          <cell r="AN1282">
            <v>0</v>
          </cell>
        </row>
        <row r="1283">
          <cell r="A1283" t="str">
            <v>44-19</v>
          </cell>
          <cell r="B1283">
            <v>531</v>
          </cell>
          <cell r="D1283" t="str">
            <v>광통신기사</v>
          </cell>
          <cell r="E1283">
            <v>0</v>
          </cell>
          <cell r="F1283" t="str">
            <v>인</v>
          </cell>
          <cell r="H1283">
            <v>5.24</v>
          </cell>
          <cell r="I1283" t="str">
            <v>x</v>
          </cell>
          <cell r="J1283">
            <v>0.03</v>
          </cell>
          <cell r="V1283" t="str">
            <v>=</v>
          </cell>
          <cell r="W1283">
            <v>0.15</v>
          </cell>
          <cell r="Y1283" t="str">
            <v>기본</v>
          </cell>
          <cell r="Z1283" t="str">
            <v>x</v>
          </cell>
          <cell r="AA1283" t="str">
            <v>공구손료</v>
          </cell>
          <cell r="AM1283">
            <v>108175</v>
          </cell>
          <cell r="AN1283">
            <v>0</v>
          </cell>
        </row>
        <row r="1284">
          <cell r="A1284" t="str">
            <v>44-20</v>
          </cell>
          <cell r="B1284">
            <v>522</v>
          </cell>
          <cell r="D1284" t="str">
            <v>특별인부</v>
          </cell>
          <cell r="E1284">
            <v>0</v>
          </cell>
          <cell r="F1284" t="str">
            <v>인</v>
          </cell>
          <cell r="H1284">
            <v>4.54</v>
          </cell>
          <cell r="I1284" t="str">
            <v>x</v>
          </cell>
          <cell r="J1284">
            <v>0.03</v>
          </cell>
          <cell r="V1284" t="str">
            <v>=</v>
          </cell>
          <cell r="W1284">
            <v>0.13</v>
          </cell>
          <cell r="Y1284" t="str">
            <v>기본</v>
          </cell>
          <cell r="Z1284" t="str">
            <v>x</v>
          </cell>
          <cell r="AA1284" t="str">
            <v>공구손료</v>
          </cell>
          <cell r="AM1284">
            <v>48674</v>
          </cell>
          <cell r="AN1284">
            <v>0</v>
          </cell>
        </row>
        <row r="1285">
          <cell r="AM1285">
            <v>0</v>
          </cell>
          <cell r="AN1285">
            <v>0</v>
          </cell>
        </row>
        <row r="1286">
          <cell r="AM1286">
            <v>0</v>
          </cell>
          <cell r="AN1286">
            <v>0</v>
          </cell>
        </row>
        <row r="1287">
          <cell r="AM1287">
            <v>0</v>
          </cell>
          <cell r="AN1287">
            <v>0</v>
          </cell>
        </row>
        <row r="1288">
          <cell r="AM1288">
            <v>0</v>
          </cell>
          <cell r="AN1288">
            <v>0</v>
          </cell>
        </row>
        <row r="1289">
          <cell r="AM1289">
            <v>0</v>
          </cell>
          <cell r="AN1289">
            <v>0</v>
          </cell>
        </row>
        <row r="1290">
          <cell r="AM1290">
            <v>0</v>
          </cell>
          <cell r="AN1290">
            <v>0</v>
          </cell>
        </row>
        <row r="1291">
          <cell r="AM1291">
            <v>0</v>
          </cell>
          <cell r="AN1291">
            <v>0</v>
          </cell>
        </row>
        <row r="1292">
          <cell r="AM1292">
            <v>0</v>
          </cell>
          <cell r="AN1292">
            <v>0</v>
          </cell>
        </row>
        <row r="1293">
          <cell r="AM1293">
            <v>0</v>
          </cell>
          <cell r="AN1293">
            <v>0</v>
          </cell>
        </row>
        <row r="1294">
          <cell r="AM1294">
            <v>0</v>
          </cell>
          <cell r="AN1294">
            <v>0</v>
          </cell>
        </row>
        <row r="1295">
          <cell r="AM1295">
            <v>0</v>
          </cell>
          <cell r="AN1295">
            <v>0</v>
          </cell>
        </row>
        <row r="1296">
          <cell r="AM1296">
            <v>0</v>
          </cell>
          <cell r="AN1296">
            <v>0</v>
          </cell>
        </row>
        <row r="1297">
          <cell r="AM1297">
            <v>0</v>
          </cell>
          <cell r="AN1297">
            <v>0</v>
          </cell>
        </row>
        <row r="1298">
          <cell r="AM1298">
            <v>0</v>
          </cell>
          <cell r="AN1298">
            <v>0</v>
          </cell>
        </row>
        <row r="1299">
          <cell r="AM1299">
            <v>0</v>
          </cell>
          <cell r="AN1299">
            <v>0</v>
          </cell>
        </row>
        <row r="1300">
          <cell r="AM1300">
            <v>0</v>
          </cell>
          <cell r="AN1300">
            <v>0</v>
          </cell>
        </row>
        <row r="1301">
          <cell r="AM1301">
            <v>0</v>
          </cell>
          <cell r="AN1301">
            <v>0</v>
          </cell>
        </row>
        <row r="1302">
          <cell r="AM1302">
            <v>0</v>
          </cell>
          <cell r="AN1302">
            <v>0</v>
          </cell>
        </row>
        <row r="1303">
          <cell r="A1303">
            <v>45</v>
          </cell>
          <cell r="C1303">
            <v>45</v>
          </cell>
          <cell r="D1303" t="str">
            <v>사령원격방송장치신설</v>
          </cell>
          <cell r="E1303" t="str">
            <v>자장치</v>
          </cell>
          <cell r="F1303" t="str">
            <v>대</v>
          </cell>
          <cell r="AM1303">
            <v>0</v>
          </cell>
          <cell r="AN1303">
            <v>0</v>
          </cell>
        </row>
        <row r="1304">
          <cell r="A1304" t="str">
            <v>45-1</v>
          </cell>
          <cell r="B1304">
            <v>541</v>
          </cell>
          <cell r="D1304" t="str">
            <v>가. 재료비</v>
          </cell>
          <cell r="E1304">
            <v>0</v>
          </cell>
          <cell r="F1304">
            <v>0</v>
          </cell>
          <cell r="AM1304">
            <v>0</v>
          </cell>
          <cell r="AN1304">
            <v>0</v>
          </cell>
        </row>
        <row r="1305">
          <cell r="A1305" t="str">
            <v>45-2</v>
          </cell>
          <cell r="B1305">
            <v>727</v>
          </cell>
          <cell r="D1305" t="str">
            <v>사령원격방송장치</v>
          </cell>
          <cell r="E1305" t="str">
            <v>자장치</v>
          </cell>
          <cell r="F1305" t="str">
            <v>대</v>
          </cell>
          <cell r="V1305" t="str">
            <v>=</v>
          </cell>
          <cell r="W1305">
            <v>1</v>
          </cell>
          <cell r="AL1305" t="str">
            <v>관  급</v>
          </cell>
          <cell r="AM1305">
            <v>0</v>
          </cell>
          <cell r="AN1305" t="str">
            <v>관 급</v>
          </cell>
        </row>
        <row r="1306">
          <cell r="A1306" t="str">
            <v>45-3</v>
          </cell>
          <cell r="B1306">
            <v>542</v>
          </cell>
          <cell r="D1306" t="str">
            <v>나. 노무비</v>
          </cell>
          <cell r="E1306">
            <v>0</v>
          </cell>
          <cell r="F1306">
            <v>0</v>
          </cell>
          <cell r="AM1306">
            <v>0</v>
          </cell>
          <cell r="AN1306">
            <v>0</v>
          </cell>
        </row>
        <row r="1307">
          <cell r="D1307" t="str">
            <v>1) 사령원격방송자장치신설</v>
          </cell>
          <cell r="AL1307" t="str">
            <v>통5-78</v>
          </cell>
          <cell r="AM1307">
            <v>0</v>
          </cell>
          <cell r="AN1307">
            <v>0</v>
          </cell>
        </row>
        <row r="1308">
          <cell r="B1308">
            <v>534</v>
          </cell>
          <cell r="D1308" t="str">
            <v>통신기사2급</v>
          </cell>
          <cell r="E1308">
            <v>0</v>
          </cell>
          <cell r="F1308" t="str">
            <v>인</v>
          </cell>
          <cell r="V1308" t="str">
            <v>=</v>
          </cell>
          <cell r="W1308">
            <v>0.4</v>
          </cell>
          <cell r="Y1308" t="str">
            <v>기본</v>
          </cell>
          <cell r="AM1308">
            <v>79642</v>
          </cell>
          <cell r="AN1308">
            <v>0</v>
          </cell>
        </row>
        <row r="1309">
          <cell r="B1309">
            <v>517</v>
          </cell>
          <cell r="D1309" t="str">
            <v>통신설비공</v>
          </cell>
          <cell r="E1309">
            <v>0</v>
          </cell>
          <cell r="F1309" t="str">
            <v>인</v>
          </cell>
          <cell r="V1309" t="str">
            <v>=</v>
          </cell>
          <cell r="W1309">
            <v>0.5</v>
          </cell>
          <cell r="Y1309" t="str">
            <v>기본</v>
          </cell>
          <cell r="AM1309">
            <v>64758</v>
          </cell>
          <cell r="AN1309">
            <v>0</v>
          </cell>
        </row>
        <row r="1310">
          <cell r="B1310">
            <v>523</v>
          </cell>
          <cell r="D1310" t="str">
            <v>보통인부</v>
          </cell>
          <cell r="E1310">
            <v>0</v>
          </cell>
          <cell r="F1310" t="str">
            <v>인</v>
          </cell>
          <cell r="V1310" t="str">
            <v>=</v>
          </cell>
          <cell r="W1310">
            <v>0.3</v>
          </cell>
          <cell r="Y1310" t="str">
            <v>기본</v>
          </cell>
          <cell r="AM1310">
            <v>33755</v>
          </cell>
          <cell r="AN1310">
            <v>0</v>
          </cell>
        </row>
        <row r="1311">
          <cell r="B1311">
            <v>544</v>
          </cell>
          <cell r="D1311" t="str">
            <v>소    계</v>
          </cell>
          <cell r="E1311">
            <v>0</v>
          </cell>
          <cell r="F1311">
            <v>0</v>
          </cell>
          <cell r="AM1311">
            <v>0</v>
          </cell>
          <cell r="AN1311">
            <v>0</v>
          </cell>
        </row>
        <row r="1312">
          <cell r="A1312" t="str">
            <v>45-4</v>
          </cell>
          <cell r="B1312">
            <v>534</v>
          </cell>
          <cell r="D1312" t="str">
            <v>통신기사2급</v>
          </cell>
          <cell r="E1312">
            <v>0</v>
          </cell>
          <cell r="F1312" t="str">
            <v>인</v>
          </cell>
          <cell r="V1312" t="str">
            <v>=</v>
          </cell>
          <cell r="W1312">
            <v>0.4</v>
          </cell>
          <cell r="AM1312">
            <v>79642</v>
          </cell>
          <cell r="AN1312">
            <v>0</v>
          </cell>
        </row>
        <row r="1313">
          <cell r="A1313" t="str">
            <v>45-5</v>
          </cell>
          <cell r="B1313">
            <v>517</v>
          </cell>
          <cell r="D1313" t="str">
            <v>통신설비공</v>
          </cell>
          <cell r="E1313">
            <v>0</v>
          </cell>
          <cell r="F1313" t="str">
            <v>인</v>
          </cell>
          <cell r="V1313" t="str">
            <v>=</v>
          </cell>
          <cell r="W1313">
            <v>0.5</v>
          </cell>
          <cell r="AM1313">
            <v>64758</v>
          </cell>
          <cell r="AN1313">
            <v>0</v>
          </cell>
        </row>
        <row r="1314">
          <cell r="A1314" t="str">
            <v>45-6</v>
          </cell>
          <cell r="B1314">
            <v>523</v>
          </cell>
          <cell r="D1314" t="str">
            <v>보통인부</v>
          </cell>
          <cell r="E1314">
            <v>0</v>
          </cell>
          <cell r="F1314" t="str">
            <v>인</v>
          </cell>
          <cell r="V1314" t="str">
            <v>=</v>
          </cell>
          <cell r="W1314">
            <v>0.3</v>
          </cell>
          <cell r="AM1314">
            <v>33755</v>
          </cell>
          <cell r="AN1314">
            <v>0</v>
          </cell>
        </row>
        <row r="1315">
          <cell r="A1315" t="str">
            <v>45-7</v>
          </cell>
          <cell r="B1315">
            <v>543</v>
          </cell>
          <cell r="D1315" t="str">
            <v>다. 공구손료</v>
          </cell>
          <cell r="E1315" t="str">
            <v>노무비x3%</v>
          </cell>
          <cell r="AM1315">
            <v>0</v>
          </cell>
          <cell r="AN1315">
            <v>0</v>
          </cell>
        </row>
        <row r="1316">
          <cell r="A1316" t="str">
            <v>45-8</v>
          </cell>
          <cell r="B1316">
            <v>534</v>
          </cell>
          <cell r="D1316" t="str">
            <v>통신기사2급</v>
          </cell>
          <cell r="E1316">
            <v>0</v>
          </cell>
          <cell r="F1316" t="str">
            <v>인</v>
          </cell>
          <cell r="H1316">
            <v>0.5</v>
          </cell>
          <cell r="I1316" t="str">
            <v>x</v>
          </cell>
          <cell r="J1316">
            <v>0.03</v>
          </cell>
          <cell r="V1316" t="str">
            <v>=</v>
          </cell>
          <cell r="W1316">
            <v>0.01</v>
          </cell>
          <cell r="AM1316">
            <v>79642</v>
          </cell>
          <cell r="AN1316">
            <v>0</v>
          </cell>
        </row>
        <row r="1317">
          <cell r="A1317" t="str">
            <v>45-9</v>
          </cell>
          <cell r="B1317">
            <v>517</v>
          </cell>
          <cell r="D1317" t="str">
            <v>통신설비공</v>
          </cell>
          <cell r="E1317">
            <v>0</v>
          </cell>
          <cell r="F1317" t="str">
            <v>인</v>
          </cell>
          <cell r="H1317">
            <v>0.3</v>
          </cell>
          <cell r="I1317" t="str">
            <v>x</v>
          </cell>
          <cell r="J1317">
            <v>0.03</v>
          </cell>
          <cell r="V1317" t="str">
            <v>=</v>
          </cell>
          <cell r="W1317">
            <v>8.9999999999999993E-3</v>
          </cell>
          <cell r="AM1317">
            <v>64758</v>
          </cell>
          <cell r="AN1317">
            <v>0</v>
          </cell>
        </row>
        <row r="1318">
          <cell r="AM1318">
            <v>0</v>
          </cell>
          <cell r="AN1318">
            <v>0</v>
          </cell>
        </row>
        <row r="1319">
          <cell r="AM1319">
            <v>0</v>
          </cell>
          <cell r="AN1319">
            <v>0</v>
          </cell>
        </row>
        <row r="1320">
          <cell r="AM1320">
            <v>0</v>
          </cell>
          <cell r="AN1320">
            <v>0</v>
          </cell>
        </row>
        <row r="1321">
          <cell r="AM1321">
            <v>0</v>
          </cell>
          <cell r="AN1321">
            <v>0</v>
          </cell>
        </row>
        <row r="1322">
          <cell r="AM1322">
            <v>0</v>
          </cell>
          <cell r="AN1322">
            <v>0</v>
          </cell>
        </row>
        <row r="1323">
          <cell r="AM1323">
            <v>0</v>
          </cell>
          <cell r="AN1323">
            <v>0</v>
          </cell>
        </row>
        <row r="1324">
          <cell r="AM1324">
            <v>0</v>
          </cell>
          <cell r="AN1324">
            <v>0</v>
          </cell>
        </row>
        <row r="1325">
          <cell r="AM1325">
            <v>0</v>
          </cell>
          <cell r="AN1325">
            <v>0</v>
          </cell>
        </row>
        <row r="1326">
          <cell r="AM1326">
            <v>0</v>
          </cell>
          <cell r="AN1326">
            <v>0</v>
          </cell>
        </row>
        <row r="1327">
          <cell r="AM1327">
            <v>0</v>
          </cell>
          <cell r="AN1327">
            <v>0</v>
          </cell>
        </row>
        <row r="1328">
          <cell r="A1328">
            <v>46</v>
          </cell>
          <cell r="C1328">
            <v>46</v>
          </cell>
          <cell r="D1328" t="str">
            <v>열차무선원격제어장치신설</v>
          </cell>
          <cell r="E1328" t="str">
            <v>30회로용
(콘솔포함)</v>
          </cell>
          <cell r="F1328" t="str">
            <v>대</v>
          </cell>
          <cell r="AM1328">
            <v>0</v>
          </cell>
          <cell r="AN1328">
            <v>0</v>
          </cell>
        </row>
        <row r="1329">
          <cell r="A1329" t="str">
            <v>46-1</v>
          </cell>
          <cell r="B1329">
            <v>541</v>
          </cell>
          <cell r="D1329" t="str">
            <v>가. 재료비</v>
          </cell>
          <cell r="E1329">
            <v>0</v>
          </cell>
          <cell r="F1329">
            <v>0</v>
          </cell>
          <cell r="AM1329">
            <v>0</v>
          </cell>
          <cell r="AN1329">
            <v>0</v>
          </cell>
        </row>
        <row r="1330">
          <cell r="A1330" t="str">
            <v>46-2</v>
          </cell>
          <cell r="B1330">
            <v>487</v>
          </cell>
          <cell r="D1330" t="str">
            <v>열차무선원격제어장치</v>
          </cell>
          <cell r="E1330" t="str">
            <v>주장치</v>
          </cell>
          <cell r="F1330" t="str">
            <v>대</v>
          </cell>
          <cell r="W1330">
            <v>1</v>
          </cell>
          <cell r="AL1330" t="str">
            <v>관 급</v>
          </cell>
          <cell r="AM1330">
            <v>0</v>
          </cell>
          <cell r="AN1330" t="str">
            <v>관 급</v>
          </cell>
        </row>
        <row r="1331">
          <cell r="A1331" t="str">
            <v>46-3</v>
          </cell>
          <cell r="B1331">
            <v>488</v>
          </cell>
          <cell r="D1331" t="str">
            <v>열차무선원격제어장치</v>
          </cell>
          <cell r="E1331" t="str">
            <v>콘솔</v>
          </cell>
          <cell r="F1331" t="str">
            <v>대</v>
          </cell>
          <cell r="W1331">
            <v>1</v>
          </cell>
          <cell r="AL1331" t="str">
            <v>관 급</v>
          </cell>
          <cell r="AM1331">
            <v>0</v>
          </cell>
          <cell r="AN1331" t="str">
            <v>관 급</v>
          </cell>
        </row>
        <row r="1332">
          <cell r="A1332" t="str">
            <v>46-4</v>
          </cell>
          <cell r="B1332">
            <v>542</v>
          </cell>
          <cell r="D1332" t="str">
            <v>나. 노무비</v>
          </cell>
          <cell r="E1332">
            <v>0</v>
          </cell>
          <cell r="F1332">
            <v>0</v>
          </cell>
          <cell r="AL1332" t="str">
            <v>통5-5</v>
          </cell>
          <cell r="AM1332">
            <v>0</v>
          </cell>
          <cell r="AN1332">
            <v>0</v>
          </cell>
        </row>
        <row r="1333">
          <cell r="D1333" t="str">
            <v>1)조립설치</v>
          </cell>
          <cell r="AM1333">
            <v>0</v>
          </cell>
          <cell r="AN1333">
            <v>0</v>
          </cell>
        </row>
        <row r="1334">
          <cell r="B1334">
            <v>517</v>
          </cell>
          <cell r="D1334" t="str">
            <v>통신설비공</v>
          </cell>
          <cell r="E1334">
            <v>0</v>
          </cell>
          <cell r="F1334" t="str">
            <v>인</v>
          </cell>
          <cell r="H1334">
            <v>3.74</v>
          </cell>
          <cell r="V1334" t="str">
            <v>=</v>
          </cell>
          <cell r="W1334">
            <v>3.74</v>
          </cell>
          <cell r="Y1334" t="str">
            <v>기본</v>
          </cell>
          <cell r="AM1334">
            <v>64758</v>
          </cell>
          <cell r="AN1334">
            <v>0</v>
          </cell>
        </row>
        <row r="1335">
          <cell r="D1335" t="str">
            <v>2)내부결선및기타결선</v>
          </cell>
          <cell r="AM1335">
            <v>0</v>
          </cell>
          <cell r="AN1335">
            <v>0</v>
          </cell>
        </row>
        <row r="1336">
          <cell r="B1336">
            <v>517</v>
          </cell>
          <cell r="D1336" t="str">
            <v>통신설비공</v>
          </cell>
          <cell r="E1336">
            <v>0</v>
          </cell>
          <cell r="F1336" t="str">
            <v>인</v>
          </cell>
          <cell r="H1336">
            <v>3.3</v>
          </cell>
          <cell r="V1336" t="str">
            <v>=</v>
          </cell>
          <cell r="W1336">
            <v>3.3</v>
          </cell>
          <cell r="AM1336">
            <v>64758</v>
          </cell>
          <cell r="AN1336">
            <v>0</v>
          </cell>
        </row>
        <row r="1337">
          <cell r="B1337">
            <v>523</v>
          </cell>
          <cell r="D1337" t="str">
            <v>보통인부</v>
          </cell>
          <cell r="E1337">
            <v>0</v>
          </cell>
          <cell r="F1337" t="str">
            <v>인</v>
          </cell>
          <cell r="H1337">
            <v>0.5</v>
          </cell>
          <cell r="V1337" t="str">
            <v>=</v>
          </cell>
          <cell r="W1337">
            <v>0.5</v>
          </cell>
          <cell r="Y1337" t="str">
            <v>기본</v>
          </cell>
          <cell r="AM1337">
            <v>33755</v>
          </cell>
          <cell r="AN1337">
            <v>0</v>
          </cell>
        </row>
        <row r="1338">
          <cell r="D1338" t="str">
            <v>3)자국시험</v>
          </cell>
          <cell r="AM1338">
            <v>0</v>
          </cell>
          <cell r="AN1338">
            <v>0</v>
          </cell>
        </row>
        <row r="1339">
          <cell r="B1339">
            <v>534</v>
          </cell>
          <cell r="D1339" t="str">
            <v>통신기사2급</v>
          </cell>
          <cell r="E1339">
            <v>0</v>
          </cell>
          <cell r="F1339" t="str">
            <v>인</v>
          </cell>
          <cell r="H1339">
            <v>4</v>
          </cell>
          <cell r="I1339" t="str">
            <v>x</v>
          </cell>
          <cell r="J1339">
            <v>11</v>
          </cell>
          <cell r="V1339" t="str">
            <v>=</v>
          </cell>
          <cell r="W1339">
            <v>44</v>
          </cell>
          <cell r="Y1339" t="str">
            <v>기본</v>
          </cell>
          <cell r="Z1339" t="str">
            <v>x</v>
          </cell>
          <cell r="AA1339" t="str">
            <v>중계국수</v>
          </cell>
          <cell r="AM1339">
            <v>79642</v>
          </cell>
          <cell r="AN1339">
            <v>0</v>
          </cell>
        </row>
        <row r="1340">
          <cell r="B1340">
            <v>544</v>
          </cell>
          <cell r="D1340" t="str">
            <v>소    계</v>
          </cell>
          <cell r="E1340">
            <v>0</v>
          </cell>
          <cell r="F1340">
            <v>0</v>
          </cell>
          <cell r="AM1340">
            <v>0</v>
          </cell>
          <cell r="AN1340">
            <v>0</v>
          </cell>
        </row>
        <row r="1341">
          <cell r="A1341" t="str">
            <v>46-5</v>
          </cell>
          <cell r="B1341">
            <v>517</v>
          </cell>
          <cell r="D1341" t="str">
            <v>통신설비공</v>
          </cell>
          <cell r="E1341">
            <v>0</v>
          </cell>
          <cell r="F1341" t="str">
            <v>인</v>
          </cell>
          <cell r="V1341" t="str">
            <v>=</v>
          </cell>
          <cell r="W1341">
            <v>7.04</v>
          </cell>
          <cell r="AM1341">
            <v>64758</v>
          </cell>
          <cell r="AN1341">
            <v>0</v>
          </cell>
        </row>
        <row r="1342">
          <cell r="A1342" t="str">
            <v>46-6</v>
          </cell>
          <cell r="B1342">
            <v>534</v>
          </cell>
          <cell r="D1342" t="str">
            <v>통신기사2급</v>
          </cell>
          <cell r="E1342">
            <v>0</v>
          </cell>
          <cell r="F1342" t="str">
            <v>인</v>
          </cell>
          <cell r="V1342" t="str">
            <v>=</v>
          </cell>
          <cell r="W1342">
            <v>44</v>
          </cell>
          <cell r="AM1342">
            <v>79642</v>
          </cell>
          <cell r="AN1342">
            <v>0</v>
          </cell>
        </row>
        <row r="1343">
          <cell r="A1343" t="str">
            <v>46-7</v>
          </cell>
          <cell r="B1343">
            <v>523</v>
          </cell>
          <cell r="D1343" t="str">
            <v>보통인부</v>
          </cell>
          <cell r="E1343">
            <v>0</v>
          </cell>
          <cell r="F1343" t="str">
            <v>인</v>
          </cell>
          <cell r="V1343" t="str">
            <v>=</v>
          </cell>
          <cell r="W1343">
            <v>0.5</v>
          </cell>
          <cell r="AM1343">
            <v>33755</v>
          </cell>
          <cell r="AN1343">
            <v>0</v>
          </cell>
        </row>
        <row r="1344">
          <cell r="A1344" t="str">
            <v>46-8</v>
          </cell>
          <cell r="B1344">
            <v>543</v>
          </cell>
          <cell r="D1344" t="str">
            <v>다. 공구손료</v>
          </cell>
          <cell r="E1344" t="str">
            <v>노무비x3%</v>
          </cell>
          <cell r="F1344">
            <v>0</v>
          </cell>
          <cell r="AM1344">
            <v>0</v>
          </cell>
          <cell r="AN1344">
            <v>0</v>
          </cell>
        </row>
        <row r="1345">
          <cell r="A1345" t="str">
            <v>46-9</v>
          </cell>
          <cell r="B1345">
            <v>517</v>
          </cell>
          <cell r="D1345" t="str">
            <v>통신설비공</v>
          </cell>
          <cell r="E1345">
            <v>0</v>
          </cell>
          <cell r="F1345" t="str">
            <v>인</v>
          </cell>
          <cell r="H1345">
            <v>7.04</v>
          </cell>
          <cell r="I1345" t="str">
            <v>x</v>
          </cell>
          <cell r="J1345">
            <v>0.03</v>
          </cell>
          <cell r="V1345" t="str">
            <v>=</v>
          </cell>
          <cell r="W1345">
            <v>0.21</v>
          </cell>
          <cell r="Y1345" t="str">
            <v>기본</v>
          </cell>
          <cell r="Z1345" t="str">
            <v>x</v>
          </cell>
          <cell r="AA1345" t="str">
            <v>공구손료</v>
          </cell>
          <cell r="AM1345">
            <v>64758</v>
          </cell>
          <cell r="AN1345">
            <v>0</v>
          </cell>
        </row>
        <row r="1346">
          <cell r="A1346" t="str">
            <v>46-10</v>
          </cell>
          <cell r="B1346">
            <v>534</v>
          </cell>
          <cell r="D1346" t="str">
            <v>통신기사2급</v>
          </cell>
          <cell r="E1346">
            <v>0</v>
          </cell>
          <cell r="F1346" t="str">
            <v>인</v>
          </cell>
          <cell r="H1346">
            <v>44</v>
          </cell>
          <cell r="I1346" t="str">
            <v>x</v>
          </cell>
          <cell r="J1346">
            <v>0.03</v>
          </cell>
          <cell r="V1346" t="str">
            <v>=</v>
          </cell>
          <cell r="W1346">
            <v>1.32</v>
          </cell>
          <cell r="Y1346" t="str">
            <v>기본</v>
          </cell>
          <cell r="Z1346" t="str">
            <v>x</v>
          </cell>
          <cell r="AA1346" t="str">
            <v>공구손료</v>
          </cell>
          <cell r="AM1346">
            <v>79642</v>
          </cell>
          <cell r="AN1346">
            <v>0</v>
          </cell>
        </row>
        <row r="1347">
          <cell r="AM1347">
            <v>0</v>
          </cell>
          <cell r="AN1347">
            <v>0</v>
          </cell>
        </row>
        <row r="1348">
          <cell r="AM1348">
            <v>0</v>
          </cell>
          <cell r="AN1348">
            <v>0</v>
          </cell>
        </row>
        <row r="1349">
          <cell r="AM1349">
            <v>0</v>
          </cell>
          <cell r="AN1349">
            <v>0</v>
          </cell>
        </row>
        <row r="1350">
          <cell r="AM1350">
            <v>0</v>
          </cell>
          <cell r="AN1350">
            <v>0</v>
          </cell>
        </row>
        <row r="1351">
          <cell r="AM1351">
            <v>0</v>
          </cell>
          <cell r="AN1351">
            <v>0</v>
          </cell>
        </row>
        <row r="1352">
          <cell r="AM1352">
            <v>0</v>
          </cell>
          <cell r="AN1352">
            <v>0</v>
          </cell>
        </row>
        <row r="1353">
          <cell r="A1353">
            <v>47</v>
          </cell>
          <cell r="C1353">
            <v>47</v>
          </cell>
          <cell r="D1353" t="str">
            <v>열차무선송수신기신설</v>
          </cell>
          <cell r="E1353" t="str">
            <v>15W역용</v>
          </cell>
          <cell r="F1353" t="str">
            <v>식</v>
          </cell>
          <cell r="AM1353">
            <v>0</v>
          </cell>
          <cell r="AN1353">
            <v>0</v>
          </cell>
        </row>
        <row r="1354">
          <cell r="A1354" t="str">
            <v>47-1</v>
          </cell>
          <cell r="B1354">
            <v>541</v>
          </cell>
          <cell r="D1354" t="str">
            <v>가. 재료비</v>
          </cell>
          <cell r="E1354">
            <v>0</v>
          </cell>
          <cell r="F1354">
            <v>0</v>
          </cell>
          <cell r="AM1354">
            <v>0</v>
          </cell>
          <cell r="AN1354">
            <v>0</v>
          </cell>
        </row>
        <row r="1355">
          <cell r="A1355" t="str">
            <v>47-2</v>
          </cell>
          <cell r="B1355">
            <v>200</v>
          </cell>
          <cell r="D1355" t="str">
            <v>열차무선송수신기
(유무선결합기포함)</v>
          </cell>
          <cell r="E1355" t="str">
            <v>15W 역용</v>
          </cell>
          <cell r="F1355" t="str">
            <v>대</v>
          </cell>
          <cell r="V1355" t="str">
            <v>=</v>
          </cell>
          <cell r="W1355">
            <v>1</v>
          </cell>
          <cell r="AL1355" t="str">
            <v>관 급</v>
          </cell>
          <cell r="AM1355">
            <v>0</v>
          </cell>
          <cell r="AN1355" t="str">
            <v>관 급</v>
          </cell>
        </row>
        <row r="1356">
          <cell r="A1356" t="str">
            <v>47-3</v>
          </cell>
          <cell r="B1356">
            <v>192</v>
          </cell>
          <cell r="D1356" t="str">
            <v>앙카볼트</v>
          </cell>
          <cell r="E1356" t="str">
            <v>(3/8")M10xL150</v>
          </cell>
          <cell r="F1356" t="str">
            <v>개</v>
          </cell>
          <cell r="V1356" t="str">
            <v>=</v>
          </cell>
          <cell r="W1356">
            <v>4</v>
          </cell>
          <cell r="AM1356">
            <v>50</v>
          </cell>
          <cell r="AN1356">
            <v>0</v>
          </cell>
        </row>
        <row r="1357">
          <cell r="A1357" t="str">
            <v>47-4</v>
          </cell>
          <cell r="B1357">
            <v>542</v>
          </cell>
          <cell r="D1357" t="str">
            <v>나. 노무비</v>
          </cell>
          <cell r="E1357">
            <v>0</v>
          </cell>
          <cell r="F1357">
            <v>0</v>
          </cell>
          <cell r="AM1357">
            <v>0</v>
          </cell>
          <cell r="AN1357">
            <v>0</v>
          </cell>
        </row>
        <row r="1358">
          <cell r="D1358" t="str">
            <v>1) 조립및설치</v>
          </cell>
          <cell r="AL1358" t="str">
            <v>통5-2</v>
          </cell>
          <cell r="AM1358">
            <v>0</v>
          </cell>
          <cell r="AN1358">
            <v>0</v>
          </cell>
        </row>
        <row r="1359">
          <cell r="B1359">
            <v>517</v>
          </cell>
          <cell r="D1359" t="str">
            <v>통신설비공</v>
          </cell>
          <cell r="E1359">
            <v>0</v>
          </cell>
          <cell r="F1359" t="str">
            <v>인</v>
          </cell>
          <cell r="H1359">
            <v>0.5</v>
          </cell>
          <cell r="I1359" t="str">
            <v>x</v>
          </cell>
          <cell r="J1359">
            <v>1</v>
          </cell>
          <cell r="V1359" t="str">
            <v>=</v>
          </cell>
          <cell r="W1359">
            <v>0.5</v>
          </cell>
          <cell r="Y1359" t="str">
            <v>기본</v>
          </cell>
          <cell r="Z1359" t="str">
            <v>x</v>
          </cell>
          <cell r="AA1359" t="str">
            <v>단위량</v>
          </cell>
          <cell r="AM1359">
            <v>64758</v>
          </cell>
          <cell r="AN1359">
            <v>0</v>
          </cell>
        </row>
        <row r="1360">
          <cell r="B1360">
            <v>523</v>
          </cell>
          <cell r="D1360" t="str">
            <v>보통인부</v>
          </cell>
          <cell r="E1360">
            <v>0</v>
          </cell>
          <cell r="F1360" t="str">
            <v>인</v>
          </cell>
          <cell r="H1360">
            <v>1</v>
          </cell>
          <cell r="I1360" t="str">
            <v>x</v>
          </cell>
          <cell r="J1360">
            <v>1</v>
          </cell>
          <cell r="V1360" t="str">
            <v>=</v>
          </cell>
          <cell r="W1360">
            <v>1</v>
          </cell>
          <cell r="Y1360" t="str">
            <v>기본</v>
          </cell>
          <cell r="Z1360" t="str">
            <v>x</v>
          </cell>
          <cell r="AA1360" t="str">
            <v>단위량</v>
          </cell>
          <cell r="AM1360">
            <v>33755</v>
          </cell>
          <cell r="AN1360">
            <v>0</v>
          </cell>
        </row>
        <row r="1361">
          <cell r="D1361" t="str">
            <v>2) 배선및결선</v>
          </cell>
          <cell r="AM1361">
            <v>0</v>
          </cell>
          <cell r="AN1361">
            <v>0</v>
          </cell>
        </row>
        <row r="1362">
          <cell r="B1362">
            <v>517</v>
          </cell>
          <cell r="D1362" t="str">
            <v>통신설비공</v>
          </cell>
          <cell r="E1362">
            <v>0</v>
          </cell>
          <cell r="F1362" t="str">
            <v>인</v>
          </cell>
          <cell r="H1362">
            <v>3</v>
          </cell>
          <cell r="I1362" t="str">
            <v>x</v>
          </cell>
          <cell r="J1362">
            <v>1</v>
          </cell>
          <cell r="V1362" t="str">
            <v>=</v>
          </cell>
          <cell r="W1362">
            <v>3</v>
          </cell>
          <cell r="Y1362" t="str">
            <v>기본</v>
          </cell>
          <cell r="Z1362" t="str">
            <v>x</v>
          </cell>
          <cell r="AA1362" t="str">
            <v>단위량</v>
          </cell>
          <cell r="AM1362">
            <v>64758</v>
          </cell>
          <cell r="AN1362">
            <v>0</v>
          </cell>
        </row>
        <row r="1363">
          <cell r="B1363">
            <v>523</v>
          </cell>
          <cell r="D1363" t="str">
            <v>보통인부</v>
          </cell>
          <cell r="E1363">
            <v>0</v>
          </cell>
          <cell r="F1363" t="str">
            <v>인</v>
          </cell>
          <cell r="H1363">
            <v>2</v>
          </cell>
          <cell r="I1363" t="str">
            <v>x</v>
          </cell>
          <cell r="J1363">
            <v>1</v>
          </cell>
          <cell r="V1363" t="str">
            <v>=</v>
          </cell>
          <cell r="W1363">
            <v>2</v>
          </cell>
          <cell r="Y1363" t="str">
            <v>기본</v>
          </cell>
          <cell r="Z1363" t="str">
            <v>x</v>
          </cell>
          <cell r="AA1363" t="str">
            <v>단위량</v>
          </cell>
          <cell r="AM1363">
            <v>33755</v>
          </cell>
          <cell r="AN1363">
            <v>0</v>
          </cell>
        </row>
        <row r="1364">
          <cell r="D1364" t="str">
            <v>3) 국부점검및조정시험</v>
          </cell>
          <cell r="AM1364">
            <v>0</v>
          </cell>
          <cell r="AN1364">
            <v>0</v>
          </cell>
        </row>
        <row r="1365">
          <cell r="B1365">
            <v>534</v>
          </cell>
          <cell r="D1365" t="str">
            <v>통신기사2급</v>
          </cell>
          <cell r="E1365">
            <v>0</v>
          </cell>
          <cell r="F1365" t="str">
            <v>인</v>
          </cell>
          <cell r="H1365">
            <v>4</v>
          </cell>
          <cell r="I1365" t="str">
            <v>x</v>
          </cell>
          <cell r="J1365">
            <v>1</v>
          </cell>
          <cell r="K1365" t="str">
            <v>+</v>
          </cell>
          <cell r="L1365" t="str">
            <v>(</v>
          </cell>
          <cell r="M1365">
            <v>4</v>
          </cell>
          <cell r="N1365" t="str">
            <v>x</v>
          </cell>
          <cell r="O1365">
            <v>0.2</v>
          </cell>
          <cell r="P1365" t="str">
            <v>x</v>
          </cell>
          <cell r="Q1365">
            <v>3</v>
          </cell>
          <cell r="R1365" t="str">
            <v>)</v>
          </cell>
          <cell r="V1365" t="str">
            <v>=</v>
          </cell>
          <cell r="W1365">
            <v>6.4</v>
          </cell>
          <cell r="Y1365" t="str">
            <v>기본</v>
          </cell>
          <cell r="Z1365" t="str">
            <v>x</v>
          </cell>
          <cell r="AA1365" t="str">
            <v>단위량</v>
          </cell>
          <cell r="AB1365" t="str">
            <v>+</v>
          </cell>
          <cell r="AC1365" t="str">
            <v>(</v>
          </cell>
          <cell r="AD1365" t="str">
            <v>기본</v>
          </cell>
          <cell r="AE1365" t="str">
            <v>x</v>
          </cell>
          <cell r="AF1365" t="str">
            <v>할증</v>
          </cell>
          <cell r="AG1365" t="str">
            <v>x</v>
          </cell>
          <cell r="AH1365" t="str">
            <v>채널수량</v>
          </cell>
          <cell r="AI1365" t="str">
            <v>)</v>
          </cell>
          <cell r="AM1365">
            <v>79642</v>
          </cell>
          <cell r="AN1365">
            <v>0</v>
          </cell>
        </row>
        <row r="1366">
          <cell r="D1366" t="str">
            <v>4) 대국시험</v>
          </cell>
          <cell r="AM1366">
            <v>0</v>
          </cell>
          <cell r="AN1366">
            <v>0</v>
          </cell>
        </row>
        <row r="1367">
          <cell r="B1367">
            <v>534</v>
          </cell>
          <cell r="D1367" t="str">
            <v>통신기사2급</v>
          </cell>
          <cell r="E1367">
            <v>0</v>
          </cell>
          <cell r="F1367" t="str">
            <v>인</v>
          </cell>
          <cell r="H1367">
            <v>2</v>
          </cell>
          <cell r="I1367" t="str">
            <v>x</v>
          </cell>
          <cell r="J1367">
            <v>1</v>
          </cell>
          <cell r="K1367" t="str">
            <v>+</v>
          </cell>
          <cell r="L1367" t="str">
            <v>(</v>
          </cell>
          <cell r="M1367">
            <v>2</v>
          </cell>
          <cell r="N1367" t="str">
            <v>x</v>
          </cell>
          <cell r="O1367">
            <v>0.2</v>
          </cell>
          <cell r="P1367" t="str">
            <v>x</v>
          </cell>
          <cell r="Q1367">
            <v>3</v>
          </cell>
          <cell r="R1367" t="str">
            <v>)</v>
          </cell>
          <cell r="V1367" t="str">
            <v>=</v>
          </cell>
          <cell r="W1367">
            <v>3.2</v>
          </cell>
          <cell r="Y1367" t="str">
            <v>기본</v>
          </cell>
          <cell r="Z1367" t="str">
            <v>x</v>
          </cell>
          <cell r="AA1367" t="str">
            <v>단위량</v>
          </cell>
          <cell r="AB1367" t="str">
            <v>+</v>
          </cell>
          <cell r="AC1367" t="str">
            <v>(</v>
          </cell>
          <cell r="AD1367" t="str">
            <v>기본</v>
          </cell>
          <cell r="AE1367" t="str">
            <v>x</v>
          </cell>
          <cell r="AF1367" t="str">
            <v>할증</v>
          </cell>
          <cell r="AG1367" t="str">
            <v>x</v>
          </cell>
          <cell r="AH1367" t="str">
            <v>채널수량</v>
          </cell>
          <cell r="AI1367" t="str">
            <v>)</v>
          </cell>
          <cell r="AM1367">
            <v>79642</v>
          </cell>
          <cell r="AN1367">
            <v>0</v>
          </cell>
        </row>
        <row r="1368">
          <cell r="B1368">
            <v>544</v>
          </cell>
          <cell r="D1368" t="str">
            <v>소    계</v>
          </cell>
          <cell r="E1368">
            <v>0</v>
          </cell>
          <cell r="F1368">
            <v>0</v>
          </cell>
          <cell r="AM1368">
            <v>0</v>
          </cell>
          <cell r="AN1368">
            <v>0</v>
          </cell>
        </row>
        <row r="1369">
          <cell r="A1369" t="str">
            <v>47-5</v>
          </cell>
          <cell r="B1369">
            <v>517</v>
          </cell>
          <cell r="D1369" t="str">
            <v>통신설비공</v>
          </cell>
          <cell r="E1369">
            <v>0</v>
          </cell>
          <cell r="F1369" t="str">
            <v>인</v>
          </cell>
          <cell r="V1369" t="str">
            <v>=</v>
          </cell>
          <cell r="W1369">
            <v>3.5</v>
          </cell>
          <cell r="AM1369">
            <v>64758</v>
          </cell>
          <cell r="AN1369">
            <v>0</v>
          </cell>
        </row>
        <row r="1370">
          <cell r="A1370" t="str">
            <v>47-6</v>
          </cell>
          <cell r="B1370">
            <v>534</v>
          </cell>
          <cell r="D1370" t="str">
            <v>통신기사2급</v>
          </cell>
          <cell r="E1370">
            <v>0</v>
          </cell>
          <cell r="F1370" t="str">
            <v>인</v>
          </cell>
          <cell r="V1370" t="str">
            <v>=</v>
          </cell>
          <cell r="W1370">
            <v>9.6000000000000014</v>
          </cell>
          <cell r="AM1370">
            <v>79642</v>
          </cell>
          <cell r="AN1370">
            <v>0</v>
          </cell>
        </row>
        <row r="1371">
          <cell r="A1371" t="str">
            <v>47-7</v>
          </cell>
          <cell r="B1371">
            <v>523</v>
          </cell>
          <cell r="D1371" t="str">
            <v>보통인부</v>
          </cell>
          <cell r="E1371">
            <v>0</v>
          </cell>
          <cell r="F1371" t="str">
            <v>인</v>
          </cell>
          <cell r="V1371" t="str">
            <v>=</v>
          </cell>
          <cell r="W1371">
            <v>3</v>
          </cell>
          <cell r="AM1371">
            <v>33755</v>
          </cell>
          <cell r="AN1371">
            <v>0</v>
          </cell>
        </row>
        <row r="1372">
          <cell r="A1372" t="str">
            <v>47-8</v>
          </cell>
          <cell r="B1372">
            <v>543</v>
          </cell>
          <cell r="D1372" t="str">
            <v>다. 공구손료</v>
          </cell>
          <cell r="E1372" t="str">
            <v>노무비x3%</v>
          </cell>
          <cell r="F1372">
            <v>0</v>
          </cell>
          <cell r="AM1372">
            <v>0</v>
          </cell>
          <cell r="AN1372">
            <v>0</v>
          </cell>
        </row>
        <row r="1373">
          <cell r="A1373" t="str">
            <v>47-9</v>
          </cell>
          <cell r="B1373">
            <v>517</v>
          </cell>
          <cell r="D1373" t="str">
            <v>통신설비공</v>
          </cell>
          <cell r="E1373">
            <v>0</v>
          </cell>
          <cell r="F1373" t="str">
            <v>인</v>
          </cell>
          <cell r="H1373">
            <v>3.5</v>
          </cell>
          <cell r="I1373" t="str">
            <v>x</v>
          </cell>
          <cell r="J1373">
            <v>0.03</v>
          </cell>
          <cell r="V1373" t="str">
            <v>=</v>
          </cell>
          <cell r="W1373">
            <v>0.1</v>
          </cell>
          <cell r="Y1373" t="str">
            <v>기본</v>
          </cell>
          <cell r="Z1373" t="str">
            <v>x</v>
          </cell>
          <cell r="AA1373" t="str">
            <v>공구손료</v>
          </cell>
          <cell r="AM1373">
            <v>64758</v>
          </cell>
          <cell r="AN1373">
            <v>0</v>
          </cell>
        </row>
        <row r="1374">
          <cell r="A1374" t="str">
            <v>47-10</v>
          </cell>
          <cell r="B1374">
            <v>534</v>
          </cell>
          <cell r="D1374" t="str">
            <v>통신기사2급</v>
          </cell>
          <cell r="E1374">
            <v>0</v>
          </cell>
          <cell r="F1374" t="str">
            <v>인</v>
          </cell>
          <cell r="H1374">
            <v>6</v>
          </cell>
          <cell r="I1374" t="str">
            <v>x</v>
          </cell>
          <cell r="J1374">
            <v>0.03</v>
          </cell>
          <cell r="V1374" t="str">
            <v>=</v>
          </cell>
          <cell r="W1374">
            <v>0.18</v>
          </cell>
          <cell r="Y1374" t="str">
            <v>기본</v>
          </cell>
          <cell r="Z1374" t="str">
            <v>x</v>
          </cell>
          <cell r="AA1374" t="str">
            <v>공구손료</v>
          </cell>
          <cell r="AM1374">
            <v>79642</v>
          </cell>
          <cell r="AN1374">
            <v>0</v>
          </cell>
        </row>
        <row r="1375">
          <cell r="AM1375">
            <v>0</v>
          </cell>
          <cell r="AN1375">
            <v>0</v>
          </cell>
        </row>
        <row r="1376">
          <cell r="AM1376">
            <v>0</v>
          </cell>
          <cell r="AN1376">
            <v>0</v>
          </cell>
        </row>
        <row r="1377">
          <cell r="AM1377">
            <v>0</v>
          </cell>
          <cell r="AN1377">
            <v>0</v>
          </cell>
        </row>
        <row r="1378">
          <cell r="A1378">
            <v>48</v>
          </cell>
          <cell r="C1378">
            <v>48</v>
          </cell>
          <cell r="D1378" t="str">
            <v>열차무선용감청수신기신설</v>
          </cell>
          <cell r="E1378" t="str">
            <v>KR-150B</v>
          </cell>
          <cell r="F1378" t="str">
            <v>식</v>
          </cell>
          <cell r="AM1378">
            <v>0</v>
          </cell>
          <cell r="AN1378">
            <v>0</v>
          </cell>
        </row>
        <row r="1379">
          <cell r="A1379" t="str">
            <v>48-1</v>
          </cell>
          <cell r="B1379">
            <v>541</v>
          </cell>
          <cell r="D1379" t="str">
            <v>가. 재료비</v>
          </cell>
          <cell r="E1379">
            <v>0</v>
          </cell>
          <cell r="F1379">
            <v>0</v>
          </cell>
          <cell r="AM1379">
            <v>0</v>
          </cell>
          <cell r="AN1379">
            <v>0</v>
          </cell>
        </row>
        <row r="1380">
          <cell r="A1380" t="str">
            <v>48-2</v>
          </cell>
          <cell r="B1380">
            <v>16</v>
          </cell>
          <cell r="D1380" t="str">
            <v>감청수신기</v>
          </cell>
          <cell r="E1380" t="str">
            <v>KR-150B</v>
          </cell>
          <cell r="F1380" t="str">
            <v>대</v>
          </cell>
          <cell r="V1380" t="str">
            <v>=</v>
          </cell>
          <cell r="W1380">
            <v>1</v>
          </cell>
          <cell r="AL1380" t="str">
            <v>관 급</v>
          </cell>
          <cell r="AM1380">
            <v>0</v>
          </cell>
          <cell r="AN1380" t="str">
            <v>관 급</v>
          </cell>
        </row>
        <row r="1381">
          <cell r="A1381" t="str">
            <v>48-3</v>
          </cell>
          <cell r="B1381">
            <v>542</v>
          </cell>
          <cell r="D1381" t="str">
            <v>나. 노무비</v>
          </cell>
          <cell r="E1381">
            <v>0</v>
          </cell>
          <cell r="F1381">
            <v>0</v>
          </cell>
          <cell r="AM1381">
            <v>0</v>
          </cell>
          <cell r="AN1381">
            <v>0</v>
          </cell>
        </row>
        <row r="1382">
          <cell r="D1382" t="str">
            <v>1) 조립및설치</v>
          </cell>
          <cell r="AL1382" t="str">
            <v>통5-2</v>
          </cell>
          <cell r="AM1382">
            <v>0</v>
          </cell>
          <cell r="AN1382">
            <v>0</v>
          </cell>
        </row>
        <row r="1383">
          <cell r="B1383">
            <v>517</v>
          </cell>
          <cell r="D1383" t="str">
            <v>통신설비공</v>
          </cell>
          <cell r="E1383">
            <v>0</v>
          </cell>
          <cell r="F1383" t="str">
            <v>인</v>
          </cell>
          <cell r="H1383">
            <v>0.5</v>
          </cell>
          <cell r="I1383" t="str">
            <v>x</v>
          </cell>
          <cell r="J1383">
            <v>1</v>
          </cell>
          <cell r="V1383" t="str">
            <v>=</v>
          </cell>
          <cell r="W1383">
            <v>0.5</v>
          </cell>
          <cell r="Y1383" t="str">
            <v>기본</v>
          </cell>
          <cell r="Z1383" t="str">
            <v>x</v>
          </cell>
          <cell r="AA1383" t="str">
            <v>단위량</v>
          </cell>
          <cell r="AM1383">
            <v>64758</v>
          </cell>
          <cell r="AN1383">
            <v>0</v>
          </cell>
        </row>
        <row r="1384">
          <cell r="B1384">
            <v>523</v>
          </cell>
          <cell r="D1384" t="str">
            <v>보통인부</v>
          </cell>
          <cell r="E1384">
            <v>0</v>
          </cell>
          <cell r="F1384" t="str">
            <v>인</v>
          </cell>
          <cell r="H1384">
            <v>1</v>
          </cell>
          <cell r="I1384" t="str">
            <v>x</v>
          </cell>
          <cell r="J1384">
            <v>1</v>
          </cell>
          <cell r="V1384" t="str">
            <v>=</v>
          </cell>
          <cell r="W1384">
            <v>1</v>
          </cell>
          <cell r="Y1384" t="str">
            <v>기본</v>
          </cell>
          <cell r="Z1384" t="str">
            <v>x</v>
          </cell>
          <cell r="AA1384" t="str">
            <v>단위량</v>
          </cell>
          <cell r="AM1384">
            <v>33755</v>
          </cell>
          <cell r="AN1384">
            <v>0</v>
          </cell>
        </row>
        <row r="1385">
          <cell r="D1385" t="str">
            <v>2) 배선및결선</v>
          </cell>
          <cell r="AM1385">
            <v>0</v>
          </cell>
          <cell r="AN1385">
            <v>0</v>
          </cell>
        </row>
        <row r="1386">
          <cell r="B1386">
            <v>517</v>
          </cell>
          <cell r="D1386" t="str">
            <v>통신설비공</v>
          </cell>
          <cell r="E1386">
            <v>0</v>
          </cell>
          <cell r="F1386" t="str">
            <v>인</v>
          </cell>
          <cell r="H1386">
            <v>3</v>
          </cell>
          <cell r="I1386" t="str">
            <v>x</v>
          </cell>
          <cell r="J1386">
            <v>1</v>
          </cell>
          <cell r="V1386" t="str">
            <v>=</v>
          </cell>
          <cell r="W1386">
            <v>3</v>
          </cell>
          <cell r="Y1386" t="str">
            <v>기본</v>
          </cell>
          <cell r="Z1386" t="str">
            <v>x</v>
          </cell>
          <cell r="AA1386" t="str">
            <v>단위량</v>
          </cell>
          <cell r="AM1386">
            <v>64758</v>
          </cell>
          <cell r="AN1386">
            <v>0</v>
          </cell>
        </row>
        <row r="1387">
          <cell r="B1387">
            <v>523</v>
          </cell>
          <cell r="D1387" t="str">
            <v>보통인부</v>
          </cell>
          <cell r="E1387">
            <v>0</v>
          </cell>
          <cell r="F1387" t="str">
            <v>인</v>
          </cell>
          <cell r="H1387">
            <v>2</v>
          </cell>
          <cell r="I1387" t="str">
            <v>x</v>
          </cell>
          <cell r="J1387">
            <v>1</v>
          </cell>
          <cell r="V1387" t="str">
            <v>=</v>
          </cell>
          <cell r="W1387">
            <v>2</v>
          </cell>
          <cell r="Y1387" t="str">
            <v>기본</v>
          </cell>
          <cell r="Z1387" t="str">
            <v>x</v>
          </cell>
          <cell r="AA1387" t="str">
            <v>단위량</v>
          </cell>
          <cell r="AM1387">
            <v>33755</v>
          </cell>
          <cell r="AN1387">
            <v>0</v>
          </cell>
        </row>
        <row r="1388">
          <cell r="D1388" t="str">
            <v>3) 국부점검및조정시험</v>
          </cell>
          <cell r="AM1388">
            <v>0</v>
          </cell>
          <cell r="AN1388">
            <v>0</v>
          </cell>
        </row>
        <row r="1389">
          <cell r="B1389">
            <v>534</v>
          </cell>
          <cell r="D1389" t="str">
            <v>통신기사2급</v>
          </cell>
          <cell r="E1389">
            <v>0</v>
          </cell>
          <cell r="F1389" t="str">
            <v>인</v>
          </cell>
          <cell r="H1389">
            <v>4</v>
          </cell>
          <cell r="I1389" t="str">
            <v>x</v>
          </cell>
          <cell r="J1389">
            <v>1</v>
          </cell>
          <cell r="K1389" t="str">
            <v>+</v>
          </cell>
          <cell r="L1389" t="str">
            <v>(</v>
          </cell>
          <cell r="M1389">
            <v>4</v>
          </cell>
          <cell r="N1389" t="str">
            <v>x</v>
          </cell>
          <cell r="O1389">
            <v>0.2</v>
          </cell>
          <cell r="P1389" t="str">
            <v>x</v>
          </cell>
          <cell r="Q1389">
            <v>3</v>
          </cell>
          <cell r="R1389" t="str">
            <v>)</v>
          </cell>
          <cell r="V1389" t="str">
            <v>=</v>
          </cell>
          <cell r="W1389">
            <v>6.4</v>
          </cell>
          <cell r="Y1389" t="str">
            <v>기본</v>
          </cell>
          <cell r="Z1389" t="str">
            <v>x</v>
          </cell>
          <cell r="AA1389" t="str">
            <v>단위량</v>
          </cell>
          <cell r="AB1389" t="str">
            <v>+</v>
          </cell>
          <cell r="AC1389" t="str">
            <v>(</v>
          </cell>
          <cell r="AD1389" t="str">
            <v>기본</v>
          </cell>
          <cell r="AE1389" t="str">
            <v>x</v>
          </cell>
          <cell r="AF1389" t="str">
            <v>할증</v>
          </cell>
          <cell r="AG1389" t="str">
            <v>x</v>
          </cell>
          <cell r="AH1389" t="str">
            <v>채널수량</v>
          </cell>
          <cell r="AI1389" t="str">
            <v>)</v>
          </cell>
          <cell r="AM1389">
            <v>79642</v>
          </cell>
          <cell r="AN1389">
            <v>0</v>
          </cell>
        </row>
        <row r="1390">
          <cell r="B1390">
            <v>544</v>
          </cell>
          <cell r="D1390" t="str">
            <v>소    계</v>
          </cell>
          <cell r="E1390">
            <v>0</v>
          </cell>
          <cell r="F1390">
            <v>0</v>
          </cell>
          <cell r="AM1390">
            <v>0</v>
          </cell>
          <cell r="AN1390">
            <v>0</v>
          </cell>
        </row>
        <row r="1391">
          <cell r="A1391" t="str">
            <v>48-4</v>
          </cell>
          <cell r="B1391">
            <v>517</v>
          </cell>
          <cell r="D1391" t="str">
            <v>통신설비공</v>
          </cell>
          <cell r="E1391">
            <v>0</v>
          </cell>
          <cell r="F1391" t="str">
            <v>인</v>
          </cell>
          <cell r="V1391" t="str">
            <v>=</v>
          </cell>
          <cell r="W1391">
            <v>3.5</v>
          </cell>
          <cell r="AM1391">
            <v>64758</v>
          </cell>
          <cell r="AN1391">
            <v>0</v>
          </cell>
        </row>
        <row r="1392">
          <cell r="A1392" t="str">
            <v>48-5</v>
          </cell>
          <cell r="B1392">
            <v>534</v>
          </cell>
          <cell r="D1392" t="str">
            <v>통신기사2급</v>
          </cell>
          <cell r="E1392">
            <v>0</v>
          </cell>
          <cell r="F1392" t="str">
            <v>인</v>
          </cell>
          <cell r="V1392" t="str">
            <v>=</v>
          </cell>
          <cell r="W1392">
            <v>6.4</v>
          </cell>
          <cell r="AM1392">
            <v>79642</v>
          </cell>
          <cell r="AN1392">
            <v>0</v>
          </cell>
        </row>
        <row r="1393">
          <cell r="A1393" t="str">
            <v>48-6</v>
          </cell>
          <cell r="B1393">
            <v>523</v>
          </cell>
          <cell r="D1393" t="str">
            <v>보통인부</v>
          </cell>
          <cell r="E1393">
            <v>0</v>
          </cell>
          <cell r="F1393" t="str">
            <v>인</v>
          </cell>
          <cell r="V1393" t="str">
            <v>=</v>
          </cell>
          <cell r="W1393">
            <v>3</v>
          </cell>
          <cell r="AM1393">
            <v>33755</v>
          </cell>
          <cell r="AN1393">
            <v>0</v>
          </cell>
        </row>
        <row r="1394">
          <cell r="A1394" t="str">
            <v>48-7</v>
          </cell>
          <cell r="B1394">
            <v>543</v>
          </cell>
          <cell r="D1394" t="str">
            <v>다. 공구손료</v>
          </cell>
          <cell r="E1394" t="str">
            <v>노무비x3%</v>
          </cell>
          <cell r="F1394">
            <v>0</v>
          </cell>
          <cell r="AM1394">
            <v>0</v>
          </cell>
          <cell r="AN1394">
            <v>0</v>
          </cell>
        </row>
        <row r="1395">
          <cell r="A1395" t="str">
            <v>48-8</v>
          </cell>
          <cell r="B1395">
            <v>517</v>
          </cell>
          <cell r="D1395" t="str">
            <v>통신설비공</v>
          </cell>
          <cell r="E1395">
            <v>0</v>
          </cell>
          <cell r="F1395" t="str">
            <v>인</v>
          </cell>
          <cell r="H1395">
            <v>3.5</v>
          </cell>
          <cell r="I1395" t="str">
            <v>x</v>
          </cell>
          <cell r="J1395">
            <v>0.03</v>
          </cell>
          <cell r="V1395" t="str">
            <v>=</v>
          </cell>
          <cell r="W1395">
            <v>0.1</v>
          </cell>
          <cell r="Y1395" t="str">
            <v>기본</v>
          </cell>
          <cell r="Z1395" t="str">
            <v>x</v>
          </cell>
          <cell r="AA1395" t="str">
            <v>공구손료</v>
          </cell>
          <cell r="AM1395">
            <v>64758</v>
          </cell>
          <cell r="AN1395">
            <v>0</v>
          </cell>
        </row>
        <row r="1396">
          <cell r="A1396" t="str">
            <v>48-9</v>
          </cell>
          <cell r="B1396">
            <v>534</v>
          </cell>
          <cell r="D1396" t="str">
            <v>통신기사2급</v>
          </cell>
          <cell r="E1396">
            <v>0</v>
          </cell>
          <cell r="F1396" t="str">
            <v>인</v>
          </cell>
          <cell r="H1396">
            <v>4</v>
          </cell>
          <cell r="I1396" t="str">
            <v>x</v>
          </cell>
          <cell r="J1396">
            <v>0.03</v>
          </cell>
          <cell r="V1396" t="str">
            <v>=</v>
          </cell>
          <cell r="W1396">
            <v>0.12</v>
          </cell>
          <cell r="Y1396" t="str">
            <v>기본</v>
          </cell>
          <cell r="Z1396" t="str">
            <v>x</v>
          </cell>
          <cell r="AA1396" t="str">
            <v>공구손료</v>
          </cell>
          <cell r="AM1396">
            <v>79642</v>
          </cell>
          <cell r="AN1396">
            <v>0</v>
          </cell>
        </row>
        <row r="1397">
          <cell r="AM1397">
            <v>0</v>
          </cell>
          <cell r="AN1397">
            <v>0</v>
          </cell>
        </row>
        <row r="1398">
          <cell r="AM1398">
            <v>0</v>
          </cell>
          <cell r="AN1398">
            <v>0</v>
          </cell>
        </row>
        <row r="1399">
          <cell r="AM1399">
            <v>0</v>
          </cell>
          <cell r="AN1399">
            <v>0</v>
          </cell>
        </row>
        <row r="1400">
          <cell r="AM1400">
            <v>0</v>
          </cell>
          <cell r="AN1400">
            <v>0</v>
          </cell>
        </row>
        <row r="1401">
          <cell r="AM1401">
            <v>0</v>
          </cell>
          <cell r="AN1401">
            <v>0</v>
          </cell>
        </row>
        <row r="1402">
          <cell r="AM1402">
            <v>0</v>
          </cell>
          <cell r="AN1402">
            <v>0</v>
          </cell>
        </row>
        <row r="1403">
          <cell r="A1403">
            <v>49</v>
          </cell>
          <cell r="C1403">
            <v>49</v>
          </cell>
          <cell r="D1403" t="str">
            <v>열차무선용안테나신설</v>
          </cell>
          <cell r="E1403" t="str">
            <v>다이폴1호</v>
          </cell>
          <cell r="F1403" t="str">
            <v>대</v>
          </cell>
          <cell r="AM1403">
            <v>0</v>
          </cell>
          <cell r="AN1403">
            <v>0</v>
          </cell>
        </row>
        <row r="1404">
          <cell r="A1404" t="str">
            <v>49-1</v>
          </cell>
          <cell r="B1404">
            <v>541</v>
          </cell>
          <cell r="D1404" t="str">
            <v>가. 재료비</v>
          </cell>
          <cell r="E1404">
            <v>0</v>
          </cell>
          <cell r="F1404">
            <v>0</v>
          </cell>
          <cell r="AM1404">
            <v>0</v>
          </cell>
          <cell r="AN1404">
            <v>0</v>
          </cell>
        </row>
        <row r="1405">
          <cell r="A1405" t="str">
            <v>49-2</v>
          </cell>
          <cell r="B1405">
            <v>79</v>
          </cell>
          <cell r="D1405" t="str">
            <v>다이폴ANT</v>
          </cell>
          <cell r="E1405" t="str">
            <v>1호</v>
          </cell>
          <cell r="F1405" t="str">
            <v>기</v>
          </cell>
          <cell r="V1405" t="str">
            <v>=</v>
          </cell>
          <cell r="W1405">
            <v>1</v>
          </cell>
          <cell r="AL1405" t="str">
            <v>관 급</v>
          </cell>
          <cell r="AM1405">
            <v>0</v>
          </cell>
          <cell r="AN1405" t="str">
            <v>관 급</v>
          </cell>
        </row>
        <row r="1406">
          <cell r="A1406" t="str">
            <v>49-3</v>
          </cell>
          <cell r="B1406">
            <v>542</v>
          </cell>
          <cell r="D1406" t="str">
            <v>나. 노무비</v>
          </cell>
          <cell r="E1406">
            <v>0</v>
          </cell>
          <cell r="F1406">
            <v>0</v>
          </cell>
          <cell r="AM1406">
            <v>0</v>
          </cell>
          <cell r="AN1406">
            <v>0</v>
          </cell>
        </row>
        <row r="1407">
          <cell r="D1407" t="str">
            <v>1) 조립인양설치</v>
          </cell>
          <cell r="AL1407" t="str">
            <v>통5-26</v>
          </cell>
          <cell r="AM1407">
            <v>0</v>
          </cell>
          <cell r="AN1407">
            <v>0</v>
          </cell>
        </row>
        <row r="1408">
          <cell r="B1408">
            <v>533</v>
          </cell>
          <cell r="D1408" t="str">
            <v>통신기사1급</v>
          </cell>
          <cell r="E1408">
            <v>0</v>
          </cell>
          <cell r="F1408" t="str">
            <v>인</v>
          </cell>
          <cell r="H1408">
            <v>1</v>
          </cell>
          <cell r="I1408" t="str">
            <v>x</v>
          </cell>
          <cell r="J1408">
            <v>1</v>
          </cell>
          <cell r="K1408" t="str">
            <v>x</v>
          </cell>
          <cell r="M1408">
            <v>0.5</v>
          </cell>
          <cell r="V1408" t="str">
            <v>=</v>
          </cell>
          <cell r="W1408">
            <v>0.5</v>
          </cell>
          <cell r="Y1408" t="str">
            <v>기본</v>
          </cell>
          <cell r="Z1408" t="str">
            <v>x</v>
          </cell>
          <cell r="AA1408" t="str">
            <v>단위량</v>
          </cell>
          <cell r="AM1408">
            <v>84229</v>
          </cell>
          <cell r="AN1408">
            <v>0</v>
          </cell>
        </row>
        <row r="1409">
          <cell r="B1409">
            <v>520</v>
          </cell>
          <cell r="D1409" t="str">
            <v>무선안테나공</v>
          </cell>
          <cell r="E1409">
            <v>0</v>
          </cell>
          <cell r="F1409" t="str">
            <v>인</v>
          </cell>
          <cell r="H1409">
            <v>3</v>
          </cell>
          <cell r="I1409" t="str">
            <v>x</v>
          </cell>
          <cell r="J1409">
            <v>1</v>
          </cell>
          <cell r="K1409" t="str">
            <v>x</v>
          </cell>
          <cell r="M1409">
            <v>0.5</v>
          </cell>
          <cell r="V1409" t="str">
            <v>=</v>
          </cell>
          <cell r="W1409">
            <v>1.5</v>
          </cell>
          <cell r="Y1409" t="str">
            <v>기본</v>
          </cell>
          <cell r="Z1409" t="str">
            <v>x</v>
          </cell>
          <cell r="AA1409" t="str">
            <v>단위량</v>
          </cell>
          <cell r="AM1409">
            <v>91475</v>
          </cell>
          <cell r="AN1409">
            <v>0</v>
          </cell>
        </row>
        <row r="1410">
          <cell r="B1410">
            <v>505</v>
          </cell>
          <cell r="D1410" t="str">
            <v>비계공</v>
          </cell>
          <cell r="E1410">
            <v>0</v>
          </cell>
          <cell r="F1410" t="str">
            <v>인</v>
          </cell>
          <cell r="H1410">
            <v>3</v>
          </cell>
          <cell r="I1410" t="str">
            <v>x</v>
          </cell>
          <cell r="J1410">
            <v>1</v>
          </cell>
          <cell r="K1410" t="str">
            <v>x</v>
          </cell>
          <cell r="M1410">
            <v>0.5</v>
          </cell>
          <cell r="V1410" t="str">
            <v>=</v>
          </cell>
          <cell r="W1410">
            <v>1.5</v>
          </cell>
          <cell r="Y1410" t="str">
            <v>기본</v>
          </cell>
          <cell r="Z1410" t="str">
            <v>x</v>
          </cell>
          <cell r="AA1410" t="str">
            <v>단위량</v>
          </cell>
          <cell r="AM1410">
            <v>66531</v>
          </cell>
          <cell r="AN1410">
            <v>0</v>
          </cell>
        </row>
        <row r="1411">
          <cell r="B1411">
            <v>523</v>
          </cell>
          <cell r="D1411" t="str">
            <v>보통인부</v>
          </cell>
          <cell r="E1411">
            <v>0</v>
          </cell>
          <cell r="F1411" t="str">
            <v>인</v>
          </cell>
          <cell r="H1411">
            <v>2.5</v>
          </cell>
          <cell r="I1411" t="str">
            <v>x</v>
          </cell>
          <cell r="J1411">
            <v>1</v>
          </cell>
          <cell r="K1411" t="str">
            <v>x</v>
          </cell>
          <cell r="M1411">
            <v>0.5</v>
          </cell>
          <cell r="V1411" t="str">
            <v>=</v>
          </cell>
          <cell r="W1411">
            <v>1.25</v>
          </cell>
          <cell r="Y1411" t="str">
            <v>기본</v>
          </cell>
          <cell r="Z1411" t="str">
            <v>x</v>
          </cell>
          <cell r="AA1411" t="str">
            <v>단위량</v>
          </cell>
          <cell r="AM1411">
            <v>33755</v>
          </cell>
          <cell r="AN1411">
            <v>0</v>
          </cell>
        </row>
        <row r="1412">
          <cell r="B1412">
            <v>544</v>
          </cell>
          <cell r="D1412" t="str">
            <v>소    계</v>
          </cell>
          <cell r="E1412">
            <v>0</v>
          </cell>
          <cell r="F1412">
            <v>0</v>
          </cell>
          <cell r="AM1412">
            <v>0</v>
          </cell>
          <cell r="AN1412">
            <v>0</v>
          </cell>
        </row>
        <row r="1413">
          <cell r="A1413" t="str">
            <v>49-4</v>
          </cell>
          <cell r="B1413">
            <v>533</v>
          </cell>
          <cell r="D1413" t="str">
            <v>통신기사1급</v>
          </cell>
          <cell r="E1413">
            <v>0</v>
          </cell>
          <cell r="F1413" t="str">
            <v>인</v>
          </cell>
          <cell r="V1413" t="str">
            <v>=</v>
          </cell>
          <cell r="W1413">
            <v>0.5</v>
          </cell>
          <cell r="AM1413">
            <v>84229</v>
          </cell>
          <cell r="AN1413">
            <v>0</v>
          </cell>
        </row>
        <row r="1414">
          <cell r="A1414" t="str">
            <v>49-5</v>
          </cell>
          <cell r="B1414">
            <v>520</v>
          </cell>
          <cell r="D1414" t="str">
            <v>무선안테나공</v>
          </cell>
          <cell r="E1414">
            <v>0</v>
          </cell>
          <cell r="F1414" t="str">
            <v>인</v>
          </cell>
          <cell r="V1414" t="str">
            <v>=</v>
          </cell>
          <cell r="W1414">
            <v>1.5</v>
          </cell>
          <cell r="AM1414">
            <v>91475</v>
          </cell>
          <cell r="AN1414">
            <v>0</v>
          </cell>
        </row>
        <row r="1415">
          <cell r="A1415" t="str">
            <v>49-6</v>
          </cell>
          <cell r="B1415">
            <v>505</v>
          </cell>
          <cell r="D1415" t="str">
            <v>비계공</v>
          </cell>
          <cell r="E1415">
            <v>0</v>
          </cell>
          <cell r="F1415" t="str">
            <v>인</v>
          </cell>
          <cell r="V1415" t="str">
            <v>=</v>
          </cell>
          <cell r="W1415">
            <v>1.5</v>
          </cell>
          <cell r="AM1415">
            <v>66531</v>
          </cell>
          <cell r="AN1415">
            <v>0</v>
          </cell>
        </row>
        <row r="1416">
          <cell r="A1416" t="str">
            <v>49-7</v>
          </cell>
          <cell r="B1416">
            <v>523</v>
          </cell>
          <cell r="D1416" t="str">
            <v>보통인부</v>
          </cell>
          <cell r="E1416">
            <v>0</v>
          </cell>
          <cell r="F1416" t="str">
            <v>인</v>
          </cell>
          <cell r="V1416" t="str">
            <v>=</v>
          </cell>
          <cell r="W1416">
            <v>1.25</v>
          </cell>
          <cell r="AM1416">
            <v>33755</v>
          </cell>
          <cell r="AN1416">
            <v>0</v>
          </cell>
        </row>
        <row r="1417">
          <cell r="A1417" t="str">
            <v>49-8</v>
          </cell>
          <cell r="B1417">
            <v>543</v>
          </cell>
          <cell r="D1417" t="str">
            <v>다. 공구손료</v>
          </cell>
          <cell r="E1417" t="str">
            <v>노무비x3%</v>
          </cell>
          <cell r="F1417">
            <v>0</v>
          </cell>
          <cell r="AM1417">
            <v>0</v>
          </cell>
          <cell r="AN1417">
            <v>0</v>
          </cell>
        </row>
        <row r="1418">
          <cell r="A1418" t="str">
            <v>49-9</v>
          </cell>
          <cell r="B1418">
            <v>533</v>
          </cell>
          <cell r="D1418" t="str">
            <v>통신기사1급</v>
          </cell>
          <cell r="E1418">
            <v>0</v>
          </cell>
          <cell r="F1418" t="str">
            <v>인</v>
          </cell>
          <cell r="H1418">
            <v>0.5</v>
          </cell>
          <cell r="I1418" t="str">
            <v>x</v>
          </cell>
          <cell r="J1418">
            <v>0.03</v>
          </cell>
          <cell r="V1418" t="str">
            <v>=</v>
          </cell>
          <cell r="W1418">
            <v>0.01</v>
          </cell>
          <cell r="Y1418" t="str">
            <v>기본</v>
          </cell>
          <cell r="Z1418" t="str">
            <v>x</v>
          </cell>
          <cell r="AA1418" t="str">
            <v>공구손료</v>
          </cell>
          <cell r="AM1418">
            <v>84229</v>
          </cell>
          <cell r="AN1418">
            <v>0</v>
          </cell>
        </row>
        <row r="1419">
          <cell r="A1419" t="str">
            <v>49-10</v>
          </cell>
          <cell r="B1419">
            <v>520</v>
          </cell>
          <cell r="D1419" t="str">
            <v>무선안테나공</v>
          </cell>
          <cell r="E1419">
            <v>0</v>
          </cell>
          <cell r="F1419" t="str">
            <v>인</v>
          </cell>
          <cell r="H1419">
            <v>1.5</v>
          </cell>
          <cell r="I1419" t="str">
            <v>x</v>
          </cell>
          <cell r="J1419">
            <v>0.03</v>
          </cell>
          <cell r="V1419" t="str">
            <v>=</v>
          </cell>
          <cell r="W1419">
            <v>0.04</v>
          </cell>
          <cell r="Y1419" t="str">
            <v>기본</v>
          </cell>
          <cell r="Z1419" t="str">
            <v>x</v>
          </cell>
          <cell r="AA1419" t="str">
            <v>공구손료</v>
          </cell>
          <cell r="AM1419">
            <v>91475</v>
          </cell>
          <cell r="AN1419">
            <v>0</v>
          </cell>
        </row>
        <row r="1420">
          <cell r="A1420" t="str">
            <v>49-11</v>
          </cell>
          <cell r="B1420">
            <v>505</v>
          </cell>
          <cell r="D1420" t="str">
            <v>비계공</v>
          </cell>
          <cell r="E1420">
            <v>0</v>
          </cell>
          <cell r="F1420" t="str">
            <v>인</v>
          </cell>
          <cell r="H1420">
            <v>1.5</v>
          </cell>
          <cell r="I1420" t="str">
            <v>x</v>
          </cell>
          <cell r="J1420">
            <v>0.03</v>
          </cell>
          <cell r="V1420" t="str">
            <v>=</v>
          </cell>
          <cell r="W1420">
            <v>0.04</v>
          </cell>
          <cell r="Y1420" t="str">
            <v>기본</v>
          </cell>
          <cell r="Z1420" t="str">
            <v>x</v>
          </cell>
          <cell r="AA1420" t="str">
            <v>공구손료</v>
          </cell>
          <cell r="AM1420">
            <v>66531</v>
          </cell>
          <cell r="AN1420">
            <v>0</v>
          </cell>
        </row>
        <row r="1421">
          <cell r="AM1421">
            <v>0</v>
          </cell>
          <cell r="AN1421">
            <v>0</v>
          </cell>
        </row>
        <row r="1422">
          <cell r="AM1422">
            <v>0</v>
          </cell>
          <cell r="AN1422">
            <v>0</v>
          </cell>
        </row>
        <row r="1423">
          <cell r="AM1423">
            <v>0</v>
          </cell>
          <cell r="AN1423">
            <v>0</v>
          </cell>
        </row>
        <row r="1424">
          <cell r="AM1424">
            <v>0</v>
          </cell>
          <cell r="AN1424">
            <v>0</v>
          </cell>
        </row>
        <row r="1425">
          <cell r="AM1425">
            <v>0</v>
          </cell>
          <cell r="AN1425">
            <v>0</v>
          </cell>
        </row>
        <row r="1426">
          <cell r="AM1426">
            <v>0</v>
          </cell>
          <cell r="AN1426">
            <v>0</v>
          </cell>
        </row>
        <row r="1427">
          <cell r="AM1427">
            <v>0</v>
          </cell>
          <cell r="AN1427">
            <v>0</v>
          </cell>
        </row>
        <row r="1428">
          <cell r="A1428">
            <v>50</v>
          </cell>
          <cell r="C1428">
            <v>50</v>
          </cell>
          <cell r="D1428" t="str">
            <v>열차무선용안테나신설</v>
          </cell>
          <cell r="E1428" t="str">
            <v>GP ANT</v>
          </cell>
          <cell r="F1428" t="str">
            <v>대</v>
          </cell>
          <cell r="AM1428">
            <v>0</v>
          </cell>
          <cell r="AN1428">
            <v>0</v>
          </cell>
        </row>
        <row r="1429">
          <cell r="A1429" t="str">
            <v>50-1</v>
          </cell>
          <cell r="B1429">
            <v>541</v>
          </cell>
          <cell r="D1429" t="str">
            <v>가. 재료비</v>
          </cell>
          <cell r="E1429">
            <v>0</v>
          </cell>
          <cell r="F1429">
            <v>0</v>
          </cell>
          <cell r="AM1429">
            <v>0</v>
          </cell>
          <cell r="AN1429">
            <v>0</v>
          </cell>
        </row>
        <row r="1430">
          <cell r="A1430" t="str">
            <v>50-2</v>
          </cell>
          <cell r="B1430">
            <v>371</v>
          </cell>
          <cell r="D1430" t="str">
            <v>ANT</v>
          </cell>
          <cell r="E1430" t="str">
            <v>G.P</v>
          </cell>
          <cell r="F1430" t="str">
            <v>기</v>
          </cell>
          <cell r="V1430" t="str">
            <v>=</v>
          </cell>
          <cell r="W1430">
            <v>1</v>
          </cell>
          <cell r="AL1430" t="str">
            <v>관 급</v>
          </cell>
          <cell r="AM1430">
            <v>0</v>
          </cell>
          <cell r="AN1430" t="str">
            <v>관 급</v>
          </cell>
        </row>
        <row r="1431">
          <cell r="A1431" t="str">
            <v>50-3</v>
          </cell>
          <cell r="B1431">
            <v>542</v>
          </cell>
          <cell r="D1431" t="str">
            <v>나. 노무비</v>
          </cell>
          <cell r="E1431">
            <v>0</v>
          </cell>
          <cell r="F1431">
            <v>0</v>
          </cell>
          <cell r="AM1431">
            <v>0</v>
          </cell>
          <cell r="AN1431">
            <v>0</v>
          </cell>
        </row>
        <row r="1432">
          <cell r="D1432" t="str">
            <v>1) 조립인양설치</v>
          </cell>
          <cell r="AL1432" t="str">
            <v>통5-26</v>
          </cell>
          <cell r="AM1432">
            <v>0</v>
          </cell>
          <cell r="AN1432">
            <v>0</v>
          </cell>
        </row>
        <row r="1433">
          <cell r="B1433">
            <v>533</v>
          </cell>
          <cell r="D1433" t="str">
            <v>통신기사1급</v>
          </cell>
          <cell r="E1433">
            <v>0</v>
          </cell>
          <cell r="F1433" t="str">
            <v>인</v>
          </cell>
          <cell r="H1433">
            <v>1</v>
          </cell>
          <cell r="I1433" t="str">
            <v>x</v>
          </cell>
          <cell r="J1433">
            <v>1</v>
          </cell>
          <cell r="K1433" t="str">
            <v>x</v>
          </cell>
          <cell r="M1433">
            <v>0.5</v>
          </cell>
          <cell r="V1433" t="str">
            <v>=</v>
          </cell>
          <cell r="W1433">
            <v>0.5</v>
          </cell>
          <cell r="Y1433" t="str">
            <v>기본</v>
          </cell>
          <cell r="Z1433" t="str">
            <v>x</v>
          </cell>
          <cell r="AA1433" t="str">
            <v>단위량</v>
          </cell>
          <cell r="AB1433" t="str">
            <v>x</v>
          </cell>
          <cell r="AC1433" t="str">
            <v>무지향</v>
          </cell>
          <cell r="AM1433">
            <v>84229</v>
          </cell>
          <cell r="AN1433">
            <v>0</v>
          </cell>
        </row>
        <row r="1434">
          <cell r="B1434">
            <v>520</v>
          </cell>
          <cell r="D1434" t="str">
            <v>무선안테나공</v>
          </cell>
          <cell r="E1434">
            <v>0</v>
          </cell>
          <cell r="F1434" t="str">
            <v>인</v>
          </cell>
          <cell r="H1434">
            <v>3</v>
          </cell>
          <cell r="I1434" t="str">
            <v>x</v>
          </cell>
          <cell r="J1434">
            <v>1</v>
          </cell>
          <cell r="K1434" t="str">
            <v>x</v>
          </cell>
          <cell r="M1434">
            <v>0.5</v>
          </cell>
          <cell r="V1434" t="str">
            <v>=</v>
          </cell>
          <cell r="W1434">
            <v>1.5</v>
          </cell>
          <cell r="Y1434" t="str">
            <v>기본</v>
          </cell>
          <cell r="Z1434" t="str">
            <v>x</v>
          </cell>
          <cell r="AA1434" t="str">
            <v>단위량</v>
          </cell>
          <cell r="AB1434" t="str">
            <v>x</v>
          </cell>
          <cell r="AC1434" t="str">
            <v>무지향</v>
          </cell>
          <cell r="AM1434">
            <v>91475</v>
          </cell>
          <cell r="AN1434">
            <v>0</v>
          </cell>
        </row>
        <row r="1435">
          <cell r="B1435">
            <v>505</v>
          </cell>
          <cell r="D1435" t="str">
            <v>비계공</v>
          </cell>
          <cell r="E1435">
            <v>0</v>
          </cell>
          <cell r="F1435" t="str">
            <v>인</v>
          </cell>
          <cell r="H1435">
            <v>3</v>
          </cell>
          <cell r="I1435" t="str">
            <v>x</v>
          </cell>
          <cell r="J1435">
            <v>1</v>
          </cell>
          <cell r="K1435" t="str">
            <v>x</v>
          </cell>
          <cell r="M1435">
            <v>0.5</v>
          </cell>
          <cell r="V1435" t="str">
            <v>=</v>
          </cell>
          <cell r="W1435">
            <v>1.5</v>
          </cell>
          <cell r="Y1435" t="str">
            <v>기본</v>
          </cell>
          <cell r="Z1435" t="str">
            <v>x</v>
          </cell>
          <cell r="AA1435" t="str">
            <v>단위량</v>
          </cell>
          <cell r="AB1435" t="str">
            <v>x</v>
          </cell>
          <cell r="AC1435" t="str">
            <v>무지향</v>
          </cell>
          <cell r="AM1435">
            <v>66531</v>
          </cell>
          <cell r="AN1435">
            <v>0</v>
          </cell>
        </row>
        <row r="1436">
          <cell r="B1436">
            <v>523</v>
          </cell>
          <cell r="D1436" t="str">
            <v>보통인부</v>
          </cell>
          <cell r="E1436">
            <v>0</v>
          </cell>
          <cell r="F1436" t="str">
            <v>인</v>
          </cell>
          <cell r="H1436">
            <v>2.5</v>
          </cell>
          <cell r="I1436" t="str">
            <v>x</v>
          </cell>
          <cell r="J1436">
            <v>1</v>
          </cell>
          <cell r="K1436" t="str">
            <v>x</v>
          </cell>
          <cell r="M1436">
            <v>0.5</v>
          </cell>
          <cell r="V1436" t="str">
            <v>=</v>
          </cell>
          <cell r="W1436">
            <v>1.25</v>
          </cell>
          <cell r="Y1436" t="str">
            <v>기본</v>
          </cell>
          <cell r="Z1436" t="str">
            <v>x</v>
          </cell>
          <cell r="AA1436" t="str">
            <v>단위량</v>
          </cell>
          <cell r="AB1436" t="str">
            <v>x</v>
          </cell>
          <cell r="AC1436" t="str">
            <v>무지향</v>
          </cell>
          <cell r="AM1436">
            <v>33755</v>
          </cell>
          <cell r="AN1436">
            <v>0</v>
          </cell>
        </row>
        <row r="1437">
          <cell r="B1437">
            <v>544</v>
          </cell>
          <cell r="D1437" t="str">
            <v>소    계</v>
          </cell>
          <cell r="E1437">
            <v>0</v>
          </cell>
          <cell r="F1437">
            <v>0</v>
          </cell>
          <cell r="AM1437">
            <v>0</v>
          </cell>
          <cell r="AN1437">
            <v>0</v>
          </cell>
        </row>
        <row r="1438">
          <cell r="A1438" t="str">
            <v>50-4</v>
          </cell>
          <cell r="B1438">
            <v>533</v>
          </cell>
          <cell r="D1438" t="str">
            <v>통신기사1급</v>
          </cell>
          <cell r="E1438">
            <v>0</v>
          </cell>
          <cell r="F1438" t="str">
            <v>인</v>
          </cell>
          <cell r="V1438" t="str">
            <v>=</v>
          </cell>
          <cell r="W1438">
            <v>0.5</v>
          </cell>
          <cell r="AM1438">
            <v>84229</v>
          </cell>
          <cell r="AN1438">
            <v>0</v>
          </cell>
        </row>
        <row r="1439">
          <cell r="A1439" t="str">
            <v>50-5</v>
          </cell>
          <cell r="B1439">
            <v>520</v>
          </cell>
          <cell r="D1439" t="str">
            <v>무선안테나공</v>
          </cell>
          <cell r="E1439">
            <v>0</v>
          </cell>
          <cell r="F1439" t="str">
            <v>인</v>
          </cell>
          <cell r="V1439" t="str">
            <v>=</v>
          </cell>
          <cell r="W1439">
            <v>1.5</v>
          </cell>
          <cell r="AM1439">
            <v>91475</v>
          </cell>
          <cell r="AN1439">
            <v>0</v>
          </cell>
        </row>
        <row r="1440">
          <cell r="A1440" t="str">
            <v>50-6</v>
          </cell>
          <cell r="B1440">
            <v>505</v>
          </cell>
          <cell r="D1440" t="str">
            <v>비계공</v>
          </cell>
          <cell r="E1440">
            <v>0</v>
          </cell>
          <cell r="F1440" t="str">
            <v>인</v>
          </cell>
          <cell r="V1440" t="str">
            <v>=</v>
          </cell>
          <cell r="W1440">
            <v>1.5</v>
          </cell>
          <cell r="AM1440">
            <v>66531</v>
          </cell>
          <cell r="AN1440">
            <v>0</v>
          </cell>
        </row>
        <row r="1441">
          <cell r="A1441" t="str">
            <v>50-7</v>
          </cell>
          <cell r="B1441">
            <v>523</v>
          </cell>
          <cell r="D1441" t="str">
            <v>보통인부</v>
          </cell>
          <cell r="E1441">
            <v>0</v>
          </cell>
          <cell r="F1441" t="str">
            <v>인</v>
          </cell>
          <cell r="V1441" t="str">
            <v>=</v>
          </cell>
          <cell r="W1441">
            <v>1.25</v>
          </cell>
          <cell r="AM1441">
            <v>33755</v>
          </cell>
          <cell r="AN1441">
            <v>0</v>
          </cell>
        </row>
        <row r="1442">
          <cell r="A1442" t="str">
            <v>50-8</v>
          </cell>
          <cell r="B1442">
            <v>543</v>
          </cell>
          <cell r="D1442" t="str">
            <v>다. 공구손료</v>
          </cell>
          <cell r="E1442" t="str">
            <v>노무비x3%</v>
          </cell>
          <cell r="F1442">
            <v>0</v>
          </cell>
          <cell r="AM1442">
            <v>0</v>
          </cell>
          <cell r="AN1442">
            <v>0</v>
          </cell>
        </row>
        <row r="1443">
          <cell r="A1443" t="str">
            <v>50-9</v>
          </cell>
          <cell r="B1443">
            <v>533</v>
          </cell>
          <cell r="D1443" t="str">
            <v>통신기사1급</v>
          </cell>
          <cell r="E1443">
            <v>0</v>
          </cell>
          <cell r="F1443" t="str">
            <v>인</v>
          </cell>
          <cell r="H1443">
            <v>0.5</v>
          </cell>
          <cell r="I1443" t="str">
            <v>x</v>
          </cell>
          <cell r="J1443">
            <v>0.03</v>
          </cell>
          <cell r="V1443" t="str">
            <v>=</v>
          </cell>
          <cell r="W1443">
            <v>0.01</v>
          </cell>
          <cell r="Y1443" t="str">
            <v>기본</v>
          </cell>
          <cell r="Z1443" t="str">
            <v>x</v>
          </cell>
          <cell r="AA1443" t="str">
            <v>공구손료</v>
          </cell>
          <cell r="AM1443">
            <v>84229</v>
          </cell>
          <cell r="AN1443">
            <v>0</v>
          </cell>
        </row>
        <row r="1444">
          <cell r="A1444" t="str">
            <v>50-10</v>
          </cell>
          <cell r="B1444">
            <v>520</v>
          </cell>
          <cell r="D1444" t="str">
            <v>무선안테나공</v>
          </cell>
          <cell r="E1444">
            <v>0</v>
          </cell>
          <cell r="F1444" t="str">
            <v>인</v>
          </cell>
          <cell r="H1444">
            <v>1.5</v>
          </cell>
          <cell r="I1444" t="str">
            <v>x</v>
          </cell>
          <cell r="J1444">
            <v>0.03</v>
          </cell>
          <cell r="V1444" t="str">
            <v>=</v>
          </cell>
          <cell r="W1444">
            <v>0.04</v>
          </cell>
          <cell r="Y1444" t="str">
            <v>기본</v>
          </cell>
          <cell r="Z1444" t="str">
            <v>x</v>
          </cell>
          <cell r="AA1444" t="str">
            <v>공구손료</v>
          </cell>
          <cell r="AM1444">
            <v>91475</v>
          </cell>
          <cell r="AN1444">
            <v>0</v>
          </cell>
        </row>
        <row r="1445">
          <cell r="A1445" t="str">
            <v>50-11</v>
          </cell>
          <cell r="B1445">
            <v>505</v>
          </cell>
          <cell r="D1445" t="str">
            <v>비계공</v>
          </cell>
          <cell r="E1445">
            <v>0</v>
          </cell>
          <cell r="F1445" t="str">
            <v>인</v>
          </cell>
          <cell r="H1445">
            <v>1.5</v>
          </cell>
          <cell r="I1445" t="str">
            <v>x</v>
          </cell>
          <cell r="J1445">
            <v>0.03</v>
          </cell>
          <cell r="V1445" t="str">
            <v>=</v>
          </cell>
          <cell r="W1445">
            <v>0.04</v>
          </cell>
          <cell r="Y1445" t="str">
            <v>기본</v>
          </cell>
          <cell r="Z1445" t="str">
            <v>x</v>
          </cell>
          <cell r="AA1445" t="str">
            <v>공구손료</v>
          </cell>
          <cell r="AM1445">
            <v>66531</v>
          </cell>
          <cell r="AN1445">
            <v>0</v>
          </cell>
        </row>
        <row r="1446">
          <cell r="AM1446">
            <v>0</v>
          </cell>
          <cell r="AN1446">
            <v>0</v>
          </cell>
        </row>
        <row r="1447">
          <cell r="AM1447">
            <v>0</v>
          </cell>
          <cell r="AN1447">
            <v>0</v>
          </cell>
        </row>
        <row r="1448">
          <cell r="AM1448">
            <v>0</v>
          </cell>
          <cell r="AN1448">
            <v>0</v>
          </cell>
        </row>
        <row r="1449">
          <cell r="AM1449">
            <v>0</v>
          </cell>
          <cell r="AN1449">
            <v>0</v>
          </cell>
        </row>
        <row r="1450">
          <cell r="AM1450">
            <v>0</v>
          </cell>
          <cell r="AN1450">
            <v>0</v>
          </cell>
        </row>
        <row r="1451">
          <cell r="AM1451">
            <v>0</v>
          </cell>
          <cell r="AN1451">
            <v>0</v>
          </cell>
        </row>
        <row r="1452">
          <cell r="AM1452">
            <v>0</v>
          </cell>
          <cell r="AN1452">
            <v>0</v>
          </cell>
        </row>
        <row r="1453">
          <cell r="A1453">
            <v>51</v>
          </cell>
          <cell r="C1453">
            <v>51</v>
          </cell>
          <cell r="D1453" t="str">
            <v>열차무선전원장치함신설</v>
          </cell>
          <cell r="E1453" t="str">
            <v>12V 10A
(RACK TYPE.내장형)</v>
          </cell>
          <cell r="F1453" t="str">
            <v>개</v>
          </cell>
          <cell r="AM1453">
            <v>0</v>
          </cell>
          <cell r="AN1453">
            <v>0</v>
          </cell>
        </row>
        <row r="1454">
          <cell r="A1454" t="str">
            <v>51-1</v>
          </cell>
          <cell r="B1454">
            <v>541</v>
          </cell>
          <cell r="D1454" t="str">
            <v>가. 재료비</v>
          </cell>
          <cell r="E1454">
            <v>0</v>
          </cell>
          <cell r="F1454">
            <v>0</v>
          </cell>
          <cell r="AM1454">
            <v>0</v>
          </cell>
          <cell r="AN1454">
            <v>0</v>
          </cell>
        </row>
        <row r="1455">
          <cell r="A1455" t="str">
            <v>51-2</v>
          </cell>
          <cell r="B1455">
            <v>208</v>
          </cell>
          <cell r="D1455" t="str">
            <v>열차무선전원장치함</v>
          </cell>
          <cell r="E1455" t="str">
            <v>RACK TYPE.BATT내장형</v>
          </cell>
          <cell r="F1455" t="str">
            <v>대</v>
          </cell>
          <cell r="V1455" t="str">
            <v>=</v>
          </cell>
          <cell r="W1455">
            <v>1</v>
          </cell>
          <cell r="AL1455" t="str">
            <v>관 급</v>
          </cell>
          <cell r="AM1455">
            <v>0</v>
          </cell>
          <cell r="AN1455" t="str">
            <v>관 급</v>
          </cell>
        </row>
        <row r="1456">
          <cell r="A1456" t="str">
            <v>51-3</v>
          </cell>
          <cell r="B1456">
            <v>542</v>
          </cell>
          <cell r="D1456" t="str">
            <v>나. 노무비</v>
          </cell>
          <cell r="E1456">
            <v>0</v>
          </cell>
          <cell r="F1456">
            <v>0</v>
          </cell>
          <cell r="AM1456">
            <v>0</v>
          </cell>
          <cell r="AN1456">
            <v>0</v>
          </cell>
        </row>
        <row r="1457">
          <cell r="D1457" t="str">
            <v>1) 정류기신설</v>
          </cell>
          <cell r="AL1457" t="str">
            <v>통6-11</v>
          </cell>
          <cell r="AM1457">
            <v>0</v>
          </cell>
          <cell r="AN1457">
            <v>0</v>
          </cell>
        </row>
        <row r="1458">
          <cell r="B1458">
            <v>511</v>
          </cell>
          <cell r="D1458" t="str">
            <v>플랜트전공</v>
          </cell>
          <cell r="E1458">
            <v>0</v>
          </cell>
          <cell r="F1458" t="str">
            <v>인</v>
          </cell>
          <cell r="H1458">
            <v>3.71</v>
          </cell>
          <cell r="I1458" t="str">
            <v>x</v>
          </cell>
          <cell r="J1458">
            <v>1</v>
          </cell>
          <cell r="V1458" t="str">
            <v>=</v>
          </cell>
          <cell r="W1458">
            <v>3.71</v>
          </cell>
          <cell r="Y1458" t="str">
            <v>기본</v>
          </cell>
          <cell r="Z1458" t="str">
            <v>x</v>
          </cell>
          <cell r="AA1458" t="str">
            <v>단위량</v>
          </cell>
          <cell r="AM1458">
            <v>52369</v>
          </cell>
          <cell r="AN1458">
            <v>0</v>
          </cell>
        </row>
        <row r="1459">
          <cell r="B1459">
            <v>523</v>
          </cell>
          <cell r="D1459" t="str">
            <v>보통인부</v>
          </cell>
          <cell r="E1459">
            <v>0</v>
          </cell>
          <cell r="F1459" t="str">
            <v>인</v>
          </cell>
          <cell r="H1459">
            <v>2.79</v>
          </cell>
          <cell r="I1459" t="str">
            <v>x</v>
          </cell>
          <cell r="J1459">
            <v>1</v>
          </cell>
          <cell r="V1459" t="str">
            <v>=</v>
          </cell>
          <cell r="W1459">
            <v>2.79</v>
          </cell>
          <cell r="Y1459" t="str">
            <v>기본</v>
          </cell>
          <cell r="Z1459" t="str">
            <v>x</v>
          </cell>
          <cell r="AA1459" t="str">
            <v>단위량</v>
          </cell>
          <cell r="AM1459">
            <v>33755</v>
          </cell>
          <cell r="AN1459">
            <v>0</v>
          </cell>
        </row>
        <row r="1460">
          <cell r="D1460" t="str">
            <v>2) 축전지신설</v>
          </cell>
          <cell r="AL1460" t="str">
            <v>통6-1</v>
          </cell>
          <cell r="AM1460">
            <v>0</v>
          </cell>
          <cell r="AN1460">
            <v>0</v>
          </cell>
        </row>
        <row r="1461">
          <cell r="B1461">
            <v>511</v>
          </cell>
          <cell r="D1461" t="str">
            <v>플랜트전공</v>
          </cell>
          <cell r="E1461">
            <v>0</v>
          </cell>
          <cell r="F1461" t="str">
            <v>인</v>
          </cell>
          <cell r="H1461">
            <v>6</v>
          </cell>
          <cell r="I1461" t="str">
            <v>x</v>
          </cell>
          <cell r="J1461">
            <v>1</v>
          </cell>
          <cell r="V1461" t="str">
            <v>=</v>
          </cell>
          <cell r="W1461">
            <v>6</v>
          </cell>
          <cell r="Y1461" t="str">
            <v>기본</v>
          </cell>
          <cell r="Z1461" t="str">
            <v>x</v>
          </cell>
          <cell r="AA1461" t="str">
            <v>단위량</v>
          </cell>
          <cell r="AM1461">
            <v>52369</v>
          </cell>
          <cell r="AN1461">
            <v>0</v>
          </cell>
        </row>
        <row r="1462">
          <cell r="B1462">
            <v>523</v>
          </cell>
          <cell r="D1462" t="str">
            <v>보통인부</v>
          </cell>
          <cell r="E1462">
            <v>0</v>
          </cell>
          <cell r="F1462" t="str">
            <v>인</v>
          </cell>
          <cell r="H1462">
            <v>0.6</v>
          </cell>
          <cell r="I1462" t="str">
            <v>x</v>
          </cell>
          <cell r="J1462">
            <v>1</v>
          </cell>
          <cell r="V1462" t="str">
            <v>=</v>
          </cell>
          <cell r="W1462">
            <v>0.6</v>
          </cell>
          <cell r="Y1462" t="str">
            <v>기본</v>
          </cell>
          <cell r="Z1462" t="str">
            <v>x</v>
          </cell>
          <cell r="AA1462" t="str">
            <v>단위량</v>
          </cell>
          <cell r="AM1462">
            <v>33755</v>
          </cell>
          <cell r="AN1462">
            <v>0</v>
          </cell>
        </row>
        <row r="1463">
          <cell r="B1463">
            <v>544</v>
          </cell>
          <cell r="D1463" t="str">
            <v>소    계</v>
          </cell>
          <cell r="E1463">
            <v>0</v>
          </cell>
          <cell r="F1463">
            <v>0</v>
          </cell>
          <cell r="AM1463">
            <v>0</v>
          </cell>
          <cell r="AN1463">
            <v>0</v>
          </cell>
        </row>
        <row r="1464">
          <cell r="A1464" t="str">
            <v>51-4</v>
          </cell>
          <cell r="B1464">
            <v>511</v>
          </cell>
          <cell r="D1464" t="str">
            <v>플랜트전공</v>
          </cell>
          <cell r="E1464">
            <v>0</v>
          </cell>
          <cell r="F1464" t="str">
            <v>인</v>
          </cell>
          <cell r="V1464" t="str">
            <v>=</v>
          </cell>
          <cell r="W1464">
            <v>9.7100000000000009</v>
          </cell>
          <cell r="AM1464">
            <v>52369</v>
          </cell>
          <cell r="AN1464">
            <v>0</v>
          </cell>
        </row>
        <row r="1465">
          <cell r="A1465" t="str">
            <v>51-5</v>
          </cell>
          <cell r="B1465">
            <v>523</v>
          </cell>
          <cell r="D1465" t="str">
            <v>보통인부</v>
          </cell>
          <cell r="E1465">
            <v>0</v>
          </cell>
          <cell r="F1465" t="str">
            <v>인</v>
          </cell>
          <cell r="V1465" t="str">
            <v>=</v>
          </cell>
          <cell r="W1465">
            <v>3.39</v>
          </cell>
          <cell r="AM1465">
            <v>33755</v>
          </cell>
          <cell r="AN1465">
            <v>0</v>
          </cell>
        </row>
        <row r="1466">
          <cell r="A1466" t="str">
            <v>51-6</v>
          </cell>
          <cell r="B1466">
            <v>543</v>
          </cell>
          <cell r="D1466" t="str">
            <v>다. 공구손료</v>
          </cell>
          <cell r="E1466" t="str">
            <v>노무비x3%</v>
          </cell>
          <cell r="F1466">
            <v>0</v>
          </cell>
          <cell r="AM1466">
            <v>0</v>
          </cell>
          <cell r="AN1466">
            <v>0</v>
          </cell>
        </row>
        <row r="1467">
          <cell r="A1467" t="str">
            <v>51-7</v>
          </cell>
          <cell r="B1467">
            <v>511</v>
          </cell>
          <cell r="D1467" t="str">
            <v>플랜트전공</v>
          </cell>
          <cell r="E1467">
            <v>0</v>
          </cell>
          <cell r="F1467" t="str">
            <v>인</v>
          </cell>
          <cell r="H1467">
            <v>9.7100000000000009</v>
          </cell>
          <cell r="I1467" t="str">
            <v>x</v>
          </cell>
          <cell r="J1467">
            <v>0.03</v>
          </cell>
          <cell r="V1467" t="str">
            <v>=</v>
          </cell>
          <cell r="W1467">
            <v>0.28999999999999998</v>
          </cell>
          <cell r="Y1467" t="str">
            <v>기본</v>
          </cell>
          <cell r="Z1467" t="str">
            <v>x</v>
          </cell>
          <cell r="AA1467" t="str">
            <v>공구손료</v>
          </cell>
          <cell r="AM1467">
            <v>52369</v>
          </cell>
          <cell r="AN1467">
            <v>0</v>
          </cell>
        </row>
        <row r="1468">
          <cell r="AM1468">
            <v>0</v>
          </cell>
          <cell r="AN1468">
            <v>0</v>
          </cell>
        </row>
        <row r="1469">
          <cell r="AM1469">
            <v>0</v>
          </cell>
          <cell r="AN1469">
            <v>0</v>
          </cell>
        </row>
        <row r="1470">
          <cell r="AM1470">
            <v>0</v>
          </cell>
          <cell r="AN1470">
            <v>0</v>
          </cell>
        </row>
        <row r="1471">
          <cell r="AM1471">
            <v>0</v>
          </cell>
          <cell r="AN1471">
            <v>0</v>
          </cell>
        </row>
        <row r="1472">
          <cell r="AM1472">
            <v>0</v>
          </cell>
          <cell r="AN1472">
            <v>0</v>
          </cell>
        </row>
        <row r="1473">
          <cell r="AM1473">
            <v>0</v>
          </cell>
          <cell r="AN1473">
            <v>0</v>
          </cell>
        </row>
        <row r="1474">
          <cell r="AM1474">
            <v>0</v>
          </cell>
          <cell r="AN1474">
            <v>0</v>
          </cell>
        </row>
        <row r="1475">
          <cell r="AM1475">
            <v>0</v>
          </cell>
          <cell r="AN1475">
            <v>0</v>
          </cell>
        </row>
        <row r="1476">
          <cell r="AM1476">
            <v>0</v>
          </cell>
          <cell r="AN1476">
            <v>0</v>
          </cell>
        </row>
        <row r="1477">
          <cell r="AM1477">
            <v>0</v>
          </cell>
          <cell r="AN1477">
            <v>0</v>
          </cell>
        </row>
        <row r="1478">
          <cell r="A1478">
            <v>52</v>
          </cell>
          <cell r="C1478">
            <v>52</v>
          </cell>
          <cell r="D1478" t="str">
            <v>급전선신설</v>
          </cell>
          <cell r="E1478" t="str">
            <v>RG-8U</v>
          </cell>
          <cell r="F1478" t="str">
            <v>m</v>
          </cell>
          <cell r="AM1478">
            <v>0</v>
          </cell>
          <cell r="AN1478">
            <v>0</v>
          </cell>
        </row>
        <row r="1479">
          <cell r="A1479" t="str">
            <v>52-1</v>
          </cell>
          <cell r="B1479">
            <v>541</v>
          </cell>
          <cell r="D1479" t="str">
            <v>가. 재료비</v>
          </cell>
          <cell r="E1479">
            <v>0</v>
          </cell>
          <cell r="F1479">
            <v>0</v>
          </cell>
          <cell r="AM1479">
            <v>0</v>
          </cell>
          <cell r="AN1479">
            <v>0</v>
          </cell>
        </row>
        <row r="1480">
          <cell r="A1480" t="str">
            <v>52-2</v>
          </cell>
          <cell r="B1480">
            <v>59</v>
          </cell>
          <cell r="D1480" t="str">
            <v>급전용 동축케이블</v>
          </cell>
          <cell r="E1480" t="str">
            <v>RG-8U</v>
          </cell>
          <cell r="F1480" t="str">
            <v>m</v>
          </cell>
          <cell r="H1480">
            <v>1</v>
          </cell>
          <cell r="I1480" t="str">
            <v>x</v>
          </cell>
          <cell r="J1480">
            <v>1</v>
          </cell>
          <cell r="K1480" t="str">
            <v>x</v>
          </cell>
          <cell r="L1480" t="str">
            <v>(</v>
          </cell>
          <cell r="M1480">
            <v>1</v>
          </cell>
          <cell r="N1480" t="str">
            <v>+</v>
          </cell>
          <cell r="O1480">
            <v>0.03</v>
          </cell>
          <cell r="P1480" t="str">
            <v>)</v>
          </cell>
          <cell r="V1480" t="str">
            <v>=</v>
          </cell>
          <cell r="W1480">
            <v>1.03</v>
          </cell>
          <cell r="Y1480" t="str">
            <v>기본</v>
          </cell>
          <cell r="Z1480" t="str">
            <v>x</v>
          </cell>
          <cell r="AA1480" t="str">
            <v>단위량</v>
          </cell>
          <cell r="AB1480" t="str">
            <v>x</v>
          </cell>
          <cell r="AC1480" t="str">
            <v>(</v>
          </cell>
          <cell r="AD1480">
            <v>1</v>
          </cell>
          <cell r="AE1480" t="str">
            <v>+</v>
          </cell>
          <cell r="AF1480" t="str">
            <v>할증</v>
          </cell>
          <cell r="AG1480" t="str">
            <v>)</v>
          </cell>
          <cell r="AL1480">
            <v>0</v>
          </cell>
          <cell r="AM1480">
            <v>5000</v>
          </cell>
          <cell r="AN1480">
            <v>0</v>
          </cell>
        </row>
        <row r="1481">
          <cell r="A1481" t="str">
            <v>52-3</v>
          </cell>
          <cell r="B1481">
            <v>542</v>
          </cell>
          <cell r="D1481" t="str">
            <v>나. 노무비</v>
          </cell>
          <cell r="E1481">
            <v>0</v>
          </cell>
          <cell r="F1481">
            <v>0</v>
          </cell>
          <cell r="AL1481" t="str">
            <v>통5-80(5)</v>
          </cell>
          <cell r="AM1481">
            <v>0</v>
          </cell>
          <cell r="AN1481">
            <v>0</v>
          </cell>
        </row>
        <row r="1482">
          <cell r="B1482">
            <v>516</v>
          </cell>
          <cell r="D1482" t="str">
            <v>통신외선공</v>
          </cell>
          <cell r="E1482">
            <v>0</v>
          </cell>
          <cell r="F1482" t="str">
            <v>인</v>
          </cell>
          <cell r="H1482">
            <v>1.2</v>
          </cell>
          <cell r="I1482" t="str">
            <v>/</v>
          </cell>
          <cell r="J1482">
            <v>6</v>
          </cell>
          <cell r="V1482" t="str">
            <v>=</v>
          </cell>
          <cell r="W1482">
            <v>0.2</v>
          </cell>
          <cell r="Y1482" t="str">
            <v>기본</v>
          </cell>
          <cell r="Z1482" t="str">
            <v>/</v>
          </cell>
          <cell r="AA1482" t="str">
            <v>단위량</v>
          </cell>
          <cell r="AM1482">
            <v>73980</v>
          </cell>
          <cell r="AN1482">
            <v>0</v>
          </cell>
        </row>
        <row r="1483">
          <cell r="B1483">
            <v>520</v>
          </cell>
          <cell r="D1483" t="str">
            <v>무선안테나공</v>
          </cell>
          <cell r="E1483">
            <v>0</v>
          </cell>
          <cell r="F1483" t="str">
            <v>인</v>
          </cell>
          <cell r="H1483">
            <v>1.1000000000000001</v>
          </cell>
          <cell r="I1483" t="str">
            <v>/</v>
          </cell>
          <cell r="J1483">
            <v>6</v>
          </cell>
          <cell r="V1483" t="str">
            <v>=</v>
          </cell>
          <cell r="W1483">
            <v>0.18</v>
          </cell>
          <cell r="Y1483" t="str">
            <v>기본</v>
          </cell>
          <cell r="Z1483" t="str">
            <v>/</v>
          </cell>
          <cell r="AA1483" t="str">
            <v>단위량</v>
          </cell>
          <cell r="AM1483">
            <v>91475</v>
          </cell>
          <cell r="AN1483">
            <v>0</v>
          </cell>
        </row>
        <row r="1484">
          <cell r="B1484">
            <v>533</v>
          </cell>
          <cell r="D1484" t="str">
            <v>통신기사1급</v>
          </cell>
          <cell r="E1484">
            <v>0</v>
          </cell>
          <cell r="F1484" t="str">
            <v>인</v>
          </cell>
          <cell r="H1484">
            <v>0.6</v>
          </cell>
          <cell r="I1484" t="str">
            <v>/</v>
          </cell>
          <cell r="J1484">
            <v>6</v>
          </cell>
          <cell r="V1484" t="str">
            <v>=</v>
          </cell>
          <cell r="W1484">
            <v>0.1</v>
          </cell>
          <cell r="Y1484" t="str">
            <v>기본</v>
          </cell>
          <cell r="Z1484" t="str">
            <v>/</v>
          </cell>
          <cell r="AA1484" t="str">
            <v>단위량</v>
          </cell>
          <cell r="AM1484">
            <v>84229</v>
          </cell>
          <cell r="AN1484">
            <v>0</v>
          </cell>
        </row>
        <row r="1485">
          <cell r="B1485">
            <v>523</v>
          </cell>
          <cell r="D1485" t="str">
            <v>보통인부</v>
          </cell>
          <cell r="E1485">
            <v>0</v>
          </cell>
          <cell r="F1485" t="str">
            <v>인</v>
          </cell>
          <cell r="H1485">
            <v>1.1000000000000001</v>
          </cell>
          <cell r="I1485" t="str">
            <v>/</v>
          </cell>
          <cell r="J1485">
            <v>6</v>
          </cell>
          <cell r="V1485" t="str">
            <v>=</v>
          </cell>
          <cell r="W1485">
            <v>0.18</v>
          </cell>
          <cell r="Y1485" t="str">
            <v>기본</v>
          </cell>
          <cell r="Z1485" t="str">
            <v>/</v>
          </cell>
          <cell r="AA1485" t="str">
            <v>단위량</v>
          </cell>
          <cell r="AM1485">
            <v>33755</v>
          </cell>
          <cell r="AN1485">
            <v>0</v>
          </cell>
        </row>
        <row r="1486">
          <cell r="B1486">
            <v>544</v>
          </cell>
          <cell r="D1486" t="str">
            <v>소    계</v>
          </cell>
          <cell r="E1486">
            <v>0</v>
          </cell>
          <cell r="F1486">
            <v>0</v>
          </cell>
          <cell r="AM1486">
            <v>0</v>
          </cell>
          <cell r="AN1486">
            <v>0</v>
          </cell>
        </row>
        <row r="1487">
          <cell r="A1487" t="str">
            <v>52-4</v>
          </cell>
          <cell r="B1487">
            <v>516</v>
          </cell>
          <cell r="D1487" t="str">
            <v>통신외선공</v>
          </cell>
          <cell r="E1487">
            <v>0</v>
          </cell>
          <cell r="F1487" t="str">
            <v>인</v>
          </cell>
          <cell r="V1487" t="str">
            <v>=</v>
          </cell>
          <cell r="W1487">
            <v>0.2</v>
          </cell>
          <cell r="AM1487">
            <v>73980</v>
          </cell>
          <cell r="AN1487">
            <v>0</v>
          </cell>
        </row>
        <row r="1488">
          <cell r="A1488" t="str">
            <v>52-5</v>
          </cell>
          <cell r="B1488">
            <v>520</v>
          </cell>
          <cell r="D1488" t="str">
            <v>무선안테나공</v>
          </cell>
          <cell r="E1488">
            <v>0</v>
          </cell>
          <cell r="F1488" t="str">
            <v>인</v>
          </cell>
          <cell r="V1488" t="str">
            <v>=</v>
          </cell>
          <cell r="W1488">
            <v>0.18</v>
          </cell>
          <cell r="AM1488">
            <v>91475</v>
          </cell>
          <cell r="AN1488">
            <v>0</v>
          </cell>
        </row>
        <row r="1489">
          <cell r="A1489" t="str">
            <v>52-6</v>
          </cell>
          <cell r="B1489">
            <v>533</v>
          </cell>
          <cell r="D1489" t="str">
            <v>통신기사1급</v>
          </cell>
          <cell r="E1489">
            <v>0</v>
          </cell>
          <cell r="F1489" t="str">
            <v>인</v>
          </cell>
          <cell r="V1489" t="str">
            <v>=</v>
          </cell>
          <cell r="W1489">
            <v>0.1</v>
          </cell>
          <cell r="AM1489">
            <v>84229</v>
          </cell>
          <cell r="AN1489">
            <v>0</v>
          </cell>
        </row>
        <row r="1490">
          <cell r="A1490" t="str">
            <v>52-7</v>
          </cell>
          <cell r="B1490">
            <v>523</v>
          </cell>
          <cell r="D1490" t="str">
            <v>보통인부</v>
          </cell>
          <cell r="E1490">
            <v>0</v>
          </cell>
          <cell r="F1490" t="str">
            <v>인</v>
          </cell>
          <cell r="V1490" t="str">
            <v>=</v>
          </cell>
          <cell r="W1490">
            <v>0.18</v>
          </cell>
          <cell r="AM1490">
            <v>33755</v>
          </cell>
          <cell r="AN1490">
            <v>0</v>
          </cell>
        </row>
        <row r="1491">
          <cell r="A1491" t="str">
            <v>52-8</v>
          </cell>
          <cell r="B1491">
            <v>543</v>
          </cell>
          <cell r="D1491" t="str">
            <v>다. 공구손료</v>
          </cell>
          <cell r="E1491" t="str">
            <v>노무비x3%</v>
          </cell>
          <cell r="F1491">
            <v>0</v>
          </cell>
          <cell r="AM1491">
            <v>0</v>
          </cell>
          <cell r="AN1491">
            <v>0</v>
          </cell>
        </row>
        <row r="1492">
          <cell r="A1492" t="str">
            <v>52-9</v>
          </cell>
          <cell r="B1492">
            <v>516</v>
          </cell>
          <cell r="D1492" t="str">
            <v>통신외선공</v>
          </cell>
          <cell r="E1492">
            <v>0</v>
          </cell>
          <cell r="F1492" t="str">
            <v>인</v>
          </cell>
          <cell r="H1492">
            <v>0.2</v>
          </cell>
          <cell r="I1492" t="str">
            <v>x</v>
          </cell>
          <cell r="J1492">
            <v>0.03</v>
          </cell>
          <cell r="V1492" t="str">
            <v>=</v>
          </cell>
          <cell r="W1492">
            <v>6.0000000000000001E-3</v>
          </cell>
          <cell r="Y1492" t="str">
            <v>기본</v>
          </cell>
          <cell r="Z1492" t="str">
            <v>x</v>
          </cell>
          <cell r="AA1492" t="str">
            <v>공구손료</v>
          </cell>
          <cell r="AM1492">
            <v>73980</v>
          </cell>
          <cell r="AN1492">
            <v>0</v>
          </cell>
        </row>
        <row r="1493">
          <cell r="A1493" t="str">
            <v>52-10</v>
          </cell>
          <cell r="B1493">
            <v>520</v>
          </cell>
          <cell r="D1493" t="str">
            <v>무선안테나공</v>
          </cell>
          <cell r="E1493">
            <v>0</v>
          </cell>
          <cell r="F1493" t="str">
            <v>인</v>
          </cell>
          <cell r="H1493">
            <v>0.18</v>
          </cell>
          <cell r="I1493" t="str">
            <v>x</v>
          </cell>
          <cell r="J1493">
            <v>0.03</v>
          </cell>
          <cell r="V1493" t="str">
            <v>=</v>
          </cell>
          <cell r="W1493">
            <v>5.0000000000000001E-3</v>
          </cell>
          <cell r="Y1493" t="str">
            <v>기본</v>
          </cell>
          <cell r="Z1493" t="str">
            <v>x</v>
          </cell>
          <cell r="AA1493" t="str">
            <v>공구손료</v>
          </cell>
          <cell r="AM1493">
            <v>91475</v>
          </cell>
          <cell r="AN1493">
            <v>0</v>
          </cell>
        </row>
        <row r="1494">
          <cell r="A1494" t="str">
            <v>52-11</v>
          </cell>
          <cell r="B1494">
            <v>533</v>
          </cell>
          <cell r="D1494" t="str">
            <v>통신기사1급</v>
          </cell>
          <cell r="E1494">
            <v>0</v>
          </cell>
          <cell r="F1494" t="str">
            <v>인</v>
          </cell>
          <cell r="H1494">
            <v>0.1</v>
          </cell>
          <cell r="I1494" t="str">
            <v>x</v>
          </cell>
          <cell r="J1494">
            <v>0.03</v>
          </cell>
          <cell r="V1494" t="str">
            <v>=</v>
          </cell>
          <cell r="W1494">
            <v>3.0000000000000001E-3</v>
          </cell>
          <cell r="Y1494" t="str">
            <v>기본</v>
          </cell>
          <cell r="Z1494" t="str">
            <v>x</v>
          </cell>
          <cell r="AA1494" t="str">
            <v>공구손료</v>
          </cell>
          <cell r="AM1494">
            <v>84229</v>
          </cell>
          <cell r="AN1494">
            <v>0</v>
          </cell>
        </row>
        <row r="1495">
          <cell r="AM1495">
            <v>0</v>
          </cell>
          <cell r="AN1495">
            <v>0</v>
          </cell>
        </row>
        <row r="1496">
          <cell r="AM1496">
            <v>0</v>
          </cell>
          <cell r="AN1496">
            <v>0</v>
          </cell>
        </row>
        <row r="1497">
          <cell r="AM1497">
            <v>0</v>
          </cell>
          <cell r="AN1497">
            <v>0</v>
          </cell>
        </row>
        <row r="1498">
          <cell r="AM1498">
            <v>0</v>
          </cell>
          <cell r="AN1498">
            <v>0</v>
          </cell>
        </row>
        <row r="1499">
          <cell r="AM1499">
            <v>0</v>
          </cell>
          <cell r="AN1499">
            <v>0</v>
          </cell>
        </row>
        <row r="1500">
          <cell r="AM1500">
            <v>0</v>
          </cell>
          <cell r="AN1500">
            <v>0</v>
          </cell>
        </row>
        <row r="1501">
          <cell r="AM1501">
            <v>0</v>
          </cell>
          <cell r="AN1501">
            <v>0</v>
          </cell>
        </row>
        <row r="1502">
          <cell r="AM1502">
            <v>0</v>
          </cell>
          <cell r="AN1502">
            <v>0</v>
          </cell>
        </row>
        <row r="1503">
          <cell r="A1503">
            <v>53</v>
          </cell>
          <cell r="C1503">
            <v>53</v>
          </cell>
          <cell r="D1503" t="str">
            <v>유무선결합기신설</v>
          </cell>
          <cell r="E1503" t="str">
            <v>역용</v>
          </cell>
          <cell r="F1503" t="str">
            <v>대</v>
          </cell>
          <cell r="AM1503">
            <v>0</v>
          </cell>
          <cell r="AN1503">
            <v>0</v>
          </cell>
        </row>
        <row r="1504">
          <cell r="A1504" t="str">
            <v>53-1</v>
          </cell>
          <cell r="B1504">
            <v>541</v>
          </cell>
          <cell r="D1504" t="str">
            <v>가. 재료비</v>
          </cell>
          <cell r="E1504">
            <v>0</v>
          </cell>
          <cell r="F1504">
            <v>0</v>
          </cell>
          <cell r="AM1504">
            <v>0</v>
          </cell>
          <cell r="AN1504">
            <v>0</v>
          </cell>
        </row>
        <row r="1505">
          <cell r="A1505" t="str">
            <v>53-2</v>
          </cell>
          <cell r="B1505">
            <v>490</v>
          </cell>
          <cell r="D1505" t="str">
            <v>유무선결합기</v>
          </cell>
          <cell r="E1505" t="str">
            <v>역용</v>
          </cell>
          <cell r="F1505" t="str">
            <v>대</v>
          </cell>
          <cell r="H1505">
            <v>1</v>
          </cell>
          <cell r="V1505" t="str">
            <v>=</v>
          </cell>
          <cell r="W1505">
            <v>1</v>
          </cell>
          <cell r="AL1505" t="str">
            <v>관 급</v>
          </cell>
          <cell r="AM1505">
            <v>0</v>
          </cell>
          <cell r="AN1505" t="str">
            <v>관 급</v>
          </cell>
        </row>
        <row r="1506">
          <cell r="A1506" t="str">
            <v>53-3</v>
          </cell>
          <cell r="B1506">
            <v>542</v>
          </cell>
          <cell r="D1506" t="str">
            <v>나. 노무비</v>
          </cell>
          <cell r="E1506">
            <v>0</v>
          </cell>
          <cell r="F1506">
            <v>0</v>
          </cell>
          <cell r="AL1506" t="str">
            <v>통5-5</v>
          </cell>
          <cell r="AM1506">
            <v>0</v>
          </cell>
          <cell r="AN1506">
            <v>0</v>
          </cell>
        </row>
        <row r="1507">
          <cell r="D1507" t="str">
            <v>1) 조립설치</v>
          </cell>
          <cell r="AM1507">
            <v>0</v>
          </cell>
          <cell r="AN1507">
            <v>0</v>
          </cell>
        </row>
        <row r="1508">
          <cell r="B1508">
            <v>517</v>
          </cell>
          <cell r="D1508" t="str">
            <v>통신설비공</v>
          </cell>
          <cell r="E1508">
            <v>0</v>
          </cell>
          <cell r="F1508" t="str">
            <v>인</v>
          </cell>
          <cell r="H1508">
            <v>3.74</v>
          </cell>
          <cell r="V1508" t="str">
            <v>=</v>
          </cell>
          <cell r="W1508">
            <v>3.74</v>
          </cell>
          <cell r="Y1508" t="str">
            <v>기본</v>
          </cell>
          <cell r="AM1508">
            <v>64758</v>
          </cell>
          <cell r="AN1508">
            <v>0</v>
          </cell>
        </row>
        <row r="1509">
          <cell r="D1509" t="str">
            <v>2) 내부배선 및 기타배선</v>
          </cell>
          <cell r="AM1509">
            <v>0</v>
          </cell>
          <cell r="AN1509">
            <v>0</v>
          </cell>
        </row>
        <row r="1510">
          <cell r="B1510">
            <v>517</v>
          </cell>
          <cell r="D1510" t="str">
            <v>통신설비공</v>
          </cell>
          <cell r="E1510">
            <v>0</v>
          </cell>
          <cell r="F1510" t="str">
            <v>인</v>
          </cell>
          <cell r="H1510">
            <v>3.3</v>
          </cell>
          <cell r="V1510" t="str">
            <v>=</v>
          </cell>
          <cell r="W1510">
            <v>3.3</v>
          </cell>
          <cell r="Y1510" t="str">
            <v>기본</v>
          </cell>
          <cell r="AM1510">
            <v>64758</v>
          </cell>
          <cell r="AN1510">
            <v>0</v>
          </cell>
        </row>
        <row r="1511">
          <cell r="B1511">
            <v>523</v>
          </cell>
          <cell r="D1511" t="str">
            <v>보통인부</v>
          </cell>
          <cell r="E1511">
            <v>0</v>
          </cell>
          <cell r="F1511" t="str">
            <v>인</v>
          </cell>
          <cell r="H1511">
            <v>0.5</v>
          </cell>
          <cell r="V1511" t="str">
            <v>=</v>
          </cell>
          <cell r="W1511">
            <v>0.5</v>
          </cell>
          <cell r="Y1511" t="str">
            <v>기본</v>
          </cell>
          <cell r="AM1511">
            <v>33755</v>
          </cell>
          <cell r="AN1511">
            <v>0</v>
          </cell>
        </row>
        <row r="1512">
          <cell r="B1512">
            <v>544</v>
          </cell>
          <cell r="D1512" t="str">
            <v>소    계</v>
          </cell>
          <cell r="E1512">
            <v>0</v>
          </cell>
          <cell r="F1512">
            <v>0</v>
          </cell>
          <cell r="AM1512">
            <v>0</v>
          </cell>
          <cell r="AN1512">
            <v>0</v>
          </cell>
        </row>
        <row r="1513">
          <cell r="A1513" t="str">
            <v>53-4</v>
          </cell>
          <cell r="B1513">
            <v>517</v>
          </cell>
          <cell r="D1513" t="str">
            <v>통신설비공</v>
          </cell>
          <cell r="E1513">
            <v>0</v>
          </cell>
          <cell r="F1513" t="str">
            <v>인</v>
          </cell>
          <cell r="V1513" t="str">
            <v>=</v>
          </cell>
          <cell r="W1513">
            <v>7.04</v>
          </cell>
          <cell r="AM1513">
            <v>64758</v>
          </cell>
          <cell r="AN1513">
            <v>0</v>
          </cell>
        </row>
        <row r="1514">
          <cell r="A1514" t="str">
            <v>53-5</v>
          </cell>
          <cell r="B1514">
            <v>523</v>
          </cell>
          <cell r="D1514" t="str">
            <v>보통인부</v>
          </cell>
          <cell r="E1514">
            <v>0</v>
          </cell>
          <cell r="F1514" t="str">
            <v>인</v>
          </cell>
          <cell r="V1514" t="str">
            <v>=</v>
          </cell>
          <cell r="W1514">
            <v>0.5</v>
          </cell>
          <cell r="AM1514">
            <v>33755</v>
          </cell>
          <cell r="AN1514">
            <v>0</v>
          </cell>
        </row>
        <row r="1515">
          <cell r="A1515" t="str">
            <v>53-6</v>
          </cell>
          <cell r="B1515">
            <v>543</v>
          </cell>
          <cell r="D1515" t="str">
            <v>다. 공구손료</v>
          </cell>
          <cell r="E1515" t="str">
            <v>노무비x3%</v>
          </cell>
          <cell r="F1515">
            <v>0</v>
          </cell>
          <cell r="AM1515">
            <v>0</v>
          </cell>
          <cell r="AN1515">
            <v>0</v>
          </cell>
        </row>
        <row r="1516">
          <cell r="A1516" t="str">
            <v>53-7</v>
          </cell>
          <cell r="B1516">
            <v>517</v>
          </cell>
          <cell r="D1516" t="str">
            <v>통신설비공</v>
          </cell>
          <cell r="E1516">
            <v>0</v>
          </cell>
          <cell r="F1516" t="str">
            <v>인</v>
          </cell>
          <cell r="H1516">
            <v>7.04</v>
          </cell>
          <cell r="I1516" t="str">
            <v>x</v>
          </cell>
          <cell r="J1516">
            <v>0.03</v>
          </cell>
          <cell r="V1516" t="str">
            <v>=</v>
          </cell>
          <cell r="W1516">
            <v>0.21</v>
          </cell>
          <cell r="Y1516" t="str">
            <v>기본</v>
          </cell>
          <cell r="Z1516" t="str">
            <v>x</v>
          </cell>
          <cell r="AA1516" t="str">
            <v>공구손료</v>
          </cell>
          <cell r="AM1516">
            <v>64758</v>
          </cell>
          <cell r="AN1516">
            <v>0</v>
          </cell>
        </row>
        <row r="1517">
          <cell r="AM1517">
            <v>0</v>
          </cell>
          <cell r="AN1517">
            <v>0</v>
          </cell>
        </row>
        <row r="1518">
          <cell r="AM1518">
            <v>0</v>
          </cell>
          <cell r="AN1518">
            <v>0</v>
          </cell>
        </row>
        <row r="1519">
          <cell r="AM1519">
            <v>0</v>
          </cell>
          <cell r="AN1519">
            <v>0</v>
          </cell>
        </row>
        <row r="1520">
          <cell r="AM1520">
            <v>0</v>
          </cell>
          <cell r="AN1520">
            <v>0</v>
          </cell>
        </row>
        <row r="1521">
          <cell r="AM1521">
            <v>0</v>
          </cell>
          <cell r="AN1521">
            <v>0</v>
          </cell>
        </row>
        <row r="1522">
          <cell r="AM1522">
            <v>0</v>
          </cell>
          <cell r="AN1522">
            <v>0</v>
          </cell>
        </row>
        <row r="1523">
          <cell r="AM1523">
            <v>0</v>
          </cell>
          <cell r="AN1523">
            <v>0</v>
          </cell>
        </row>
        <row r="1524">
          <cell r="AM1524">
            <v>0</v>
          </cell>
          <cell r="AN1524">
            <v>0</v>
          </cell>
        </row>
        <row r="1525">
          <cell r="AM1525">
            <v>0</v>
          </cell>
          <cell r="AN1525">
            <v>0</v>
          </cell>
        </row>
        <row r="1526">
          <cell r="AM1526">
            <v>0</v>
          </cell>
          <cell r="AN1526">
            <v>0</v>
          </cell>
        </row>
        <row r="1527">
          <cell r="AM1527">
            <v>0</v>
          </cell>
          <cell r="AN1527">
            <v>0</v>
          </cell>
        </row>
        <row r="1528">
          <cell r="A1528">
            <v>54</v>
          </cell>
          <cell r="C1528">
            <v>54</v>
          </cell>
          <cell r="D1528" t="str">
            <v>무선터널중계기신설</v>
          </cell>
          <cell r="E1528" t="str">
            <v>유무선결합기내장형</v>
          </cell>
          <cell r="F1528" t="str">
            <v>대</v>
          </cell>
          <cell r="AM1528">
            <v>0</v>
          </cell>
          <cell r="AN1528">
            <v>0</v>
          </cell>
        </row>
        <row r="1529">
          <cell r="A1529" t="str">
            <v>54-1</v>
          </cell>
          <cell r="B1529">
            <v>541</v>
          </cell>
          <cell r="D1529" t="str">
            <v>가. 재료비</v>
          </cell>
          <cell r="E1529">
            <v>0</v>
          </cell>
          <cell r="F1529">
            <v>0</v>
          </cell>
          <cell r="AM1529">
            <v>0</v>
          </cell>
          <cell r="AN1529">
            <v>0</v>
          </cell>
        </row>
        <row r="1530">
          <cell r="A1530" t="str">
            <v>54-2</v>
          </cell>
          <cell r="B1530">
            <v>491</v>
          </cell>
          <cell r="D1530" t="str">
            <v>터널무선중계장치</v>
          </cell>
          <cell r="E1530" t="str">
            <v>유무선결합기내장형</v>
          </cell>
          <cell r="F1530" t="str">
            <v>대</v>
          </cell>
          <cell r="V1530" t="str">
            <v>=</v>
          </cell>
          <cell r="W1530">
            <v>1</v>
          </cell>
          <cell r="AL1530" t="str">
            <v>관 급</v>
          </cell>
          <cell r="AM1530">
            <v>0</v>
          </cell>
          <cell r="AN1530" t="str">
            <v>관 급</v>
          </cell>
        </row>
        <row r="1531">
          <cell r="A1531" t="str">
            <v>54-3</v>
          </cell>
          <cell r="B1531">
            <v>126</v>
          </cell>
          <cell r="D1531" t="str">
            <v>보통합판</v>
          </cell>
          <cell r="E1531" t="str">
            <v>12x1210x2420</v>
          </cell>
          <cell r="F1531" t="str">
            <v>매</v>
          </cell>
          <cell r="H1531">
            <v>1.03</v>
          </cell>
          <cell r="I1531" t="str">
            <v>x</v>
          </cell>
          <cell r="J1531">
            <v>0.371</v>
          </cell>
          <cell r="K1531" t="str">
            <v>x</v>
          </cell>
          <cell r="M1531">
            <v>3.36</v>
          </cell>
          <cell r="V1531" t="str">
            <v>=</v>
          </cell>
          <cell r="W1531">
            <v>1.28</v>
          </cell>
          <cell r="Y1531" t="str">
            <v>기본</v>
          </cell>
          <cell r="Z1531" t="str">
            <v>x</v>
          </cell>
          <cell r="AA1531" t="str">
            <v>사용횟수</v>
          </cell>
          <cell r="AB1531" t="str">
            <v>x</v>
          </cell>
          <cell r="AD1531" t="str">
            <v>거푸집량</v>
          </cell>
          <cell r="AL1531" t="str">
            <v xml:space="preserve"> </v>
          </cell>
          <cell r="AM1531">
            <v>16000</v>
          </cell>
          <cell r="AN1531">
            <v>0</v>
          </cell>
        </row>
        <row r="1532">
          <cell r="A1532" t="str">
            <v>54-4</v>
          </cell>
          <cell r="B1532">
            <v>14</v>
          </cell>
          <cell r="D1532" t="str">
            <v>각재</v>
          </cell>
          <cell r="E1532" t="str">
            <v>외송</v>
          </cell>
          <cell r="F1532" t="str">
            <v>㎥</v>
          </cell>
          <cell r="H1532">
            <v>3.7999999999999999E-2</v>
          </cell>
          <cell r="I1532" t="str">
            <v>x</v>
          </cell>
          <cell r="J1532">
            <v>0.371</v>
          </cell>
          <cell r="K1532" t="str">
            <v>x</v>
          </cell>
          <cell r="M1532">
            <v>3.36</v>
          </cell>
          <cell r="V1532" t="str">
            <v>=</v>
          </cell>
          <cell r="W1532">
            <v>0.04</v>
          </cell>
          <cell r="Y1532" t="str">
            <v>기본</v>
          </cell>
          <cell r="Z1532" t="str">
            <v>x</v>
          </cell>
          <cell r="AA1532" t="str">
            <v>사용횟수</v>
          </cell>
          <cell r="AB1532" t="str">
            <v>x</v>
          </cell>
          <cell r="AD1532" t="str">
            <v>거푸집량</v>
          </cell>
          <cell r="AL1532" t="str">
            <v xml:space="preserve"> </v>
          </cell>
          <cell r="AM1532">
            <v>171467</v>
          </cell>
          <cell r="AN1532">
            <v>0</v>
          </cell>
        </row>
        <row r="1533">
          <cell r="A1533" t="str">
            <v>54-5</v>
          </cell>
          <cell r="B1533">
            <v>162</v>
          </cell>
          <cell r="D1533" t="str">
            <v>소철선</v>
          </cell>
          <cell r="E1533" t="str">
            <v>#8</v>
          </cell>
          <cell r="F1533" t="str">
            <v>㎏</v>
          </cell>
          <cell r="H1533">
            <v>0.28999999999999998</v>
          </cell>
          <cell r="I1533" t="str">
            <v>x</v>
          </cell>
          <cell r="J1533">
            <v>0.371</v>
          </cell>
          <cell r="K1533" t="str">
            <v>x</v>
          </cell>
          <cell r="M1533">
            <v>3.36</v>
          </cell>
          <cell r="V1533" t="str">
            <v>=</v>
          </cell>
          <cell r="W1533">
            <v>0.36</v>
          </cell>
          <cell r="Y1533" t="str">
            <v>기본</v>
          </cell>
          <cell r="Z1533" t="str">
            <v>x</v>
          </cell>
          <cell r="AA1533" t="str">
            <v>사용횟수</v>
          </cell>
          <cell r="AB1533" t="str">
            <v>x</v>
          </cell>
          <cell r="AD1533" t="str">
            <v>거푸집량</v>
          </cell>
          <cell r="AL1533">
            <v>0</v>
          </cell>
          <cell r="AM1533">
            <v>450</v>
          </cell>
          <cell r="AN1533">
            <v>0</v>
          </cell>
        </row>
        <row r="1534">
          <cell r="A1534" t="str">
            <v>54-6</v>
          </cell>
          <cell r="B1534">
            <v>104</v>
          </cell>
          <cell r="D1534" t="str">
            <v>박리제</v>
          </cell>
          <cell r="E1534" t="str">
            <v>유성</v>
          </cell>
          <cell r="F1534" t="str">
            <v>ℓ</v>
          </cell>
          <cell r="H1534">
            <v>0.19</v>
          </cell>
          <cell r="I1534" t="str">
            <v>x</v>
          </cell>
          <cell r="J1534">
            <v>0.371</v>
          </cell>
          <cell r="K1534" t="str">
            <v>x</v>
          </cell>
          <cell r="M1534">
            <v>3.36</v>
          </cell>
          <cell r="V1534" t="str">
            <v>=</v>
          </cell>
          <cell r="W1534">
            <v>0.23</v>
          </cell>
          <cell r="Y1534" t="str">
            <v>기본</v>
          </cell>
          <cell r="Z1534" t="str">
            <v>x</v>
          </cell>
          <cell r="AA1534" t="str">
            <v>사용횟수</v>
          </cell>
          <cell r="AB1534" t="str">
            <v>x</v>
          </cell>
          <cell r="AD1534" t="str">
            <v>거푸집량</v>
          </cell>
          <cell r="AL1534">
            <v>0</v>
          </cell>
          <cell r="AM1534">
            <v>1250</v>
          </cell>
          <cell r="AN1534">
            <v>0</v>
          </cell>
        </row>
        <row r="1535">
          <cell r="A1535" t="str">
            <v>54-7</v>
          </cell>
          <cell r="B1535">
            <v>295</v>
          </cell>
          <cell r="D1535" t="str">
            <v>철못</v>
          </cell>
          <cell r="E1535" t="str">
            <v>50mm</v>
          </cell>
          <cell r="F1535" t="str">
            <v>㎏</v>
          </cell>
          <cell r="H1535">
            <v>0.2</v>
          </cell>
          <cell r="I1535" t="str">
            <v>x</v>
          </cell>
          <cell r="J1535">
            <v>0.371</v>
          </cell>
          <cell r="K1535" t="str">
            <v>x</v>
          </cell>
          <cell r="M1535">
            <v>3.36</v>
          </cell>
          <cell r="V1535" t="str">
            <v>=</v>
          </cell>
          <cell r="W1535">
            <v>0.24</v>
          </cell>
          <cell r="Y1535" t="str">
            <v>기본</v>
          </cell>
          <cell r="Z1535" t="str">
            <v>x</v>
          </cell>
          <cell r="AA1535" t="str">
            <v>사용횟수</v>
          </cell>
          <cell r="AB1535" t="str">
            <v>x</v>
          </cell>
          <cell r="AD1535" t="str">
            <v>거푸집량</v>
          </cell>
          <cell r="AL1535">
            <v>0</v>
          </cell>
          <cell r="AM1535">
            <v>608</v>
          </cell>
          <cell r="AN1535">
            <v>0</v>
          </cell>
        </row>
        <row r="1536">
          <cell r="A1536" t="str">
            <v>54-8</v>
          </cell>
          <cell r="B1536">
            <v>182</v>
          </cell>
          <cell r="D1536" t="str">
            <v>시멘트</v>
          </cell>
          <cell r="E1536" t="str">
            <v>40㎏</v>
          </cell>
          <cell r="F1536" t="str">
            <v>포</v>
          </cell>
          <cell r="H1536">
            <v>220</v>
          </cell>
          <cell r="I1536" t="str">
            <v>x</v>
          </cell>
          <cell r="J1536">
            <v>1.008</v>
          </cell>
          <cell r="K1536" t="str">
            <v>/</v>
          </cell>
          <cell r="L1536">
            <v>0</v>
          </cell>
          <cell r="M1536">
            <v>40</v>
          </cell>
          <cell r="V1536" t="str">
            <v>=</v>
          </cell>
          <cell r="W1536">
            <v>5.54</v>
          </cell>
          <cell r="Y1536" t="str">
            <v>기본</v>
          </cell>
          <cell r="Z1536" t="str">
            <v>x</v>
          </cell>
          <cell r="AA1536" t="str">
            <v>콘크리트량</v>
          </cell>
          <cell r="AB1536" t="str">
            <v>/</v>
          </cell>
          <cell r="AD1536" t="str">
            <v>포</v>
          </cell>
          <cell r="AL1536">
            <v>0</v>
          </cell>
          <cell r="AM1536">
            <v>2580</v>
          </cell>
          <cell r="AN1536">
            <v>0</v>
          </cell>
        </row>
        <row r="1537">
          <cell r="A1537" t="str">
            <v>54-9</v>
          </cell>
          <cell r="B1537">
            <v>99</v>
          </cell>
          <cell r="D1537" t="str">
            <v>모래</v>
          </cell>
          <cell r="E1537" t="str">
            <v>세사</v>
          </cell>
          <cell r="F1537" t="str">
            <v>㎥</v>
          </cell>
          <cell r="H1537">
            <v>0.47</v>
          </cell>
          <cell r="I1537" t="str">
            <v>x</v>
          </cell>
          <cell r="J1537">
            <v>1.008</v>
          </cell>
          <cell r="K1537" t="str">
            <v>x</v>
          </cell>
          <cell r="M1537">
            <v>1</v>
          </cell>
          <cell r="V1537" t="str">
            <v>=</v>
          </cell>
          <cell r="W1537">
            <v>0.47</v>
          </cell>
          <cell r="Y1537" t="str">
            <v>기본</v>
          </cell>
          <cell r="Z1537" t="str">
            <v>x</v>
          </cell>
          <cell r="AA1537" t="str">
            <v>콘크리트량</v>
          </cell>
          <cell r="AL1537">
            <v>0</v>
          </cell>
          <cell r="AM1537">
            <v>9000</v>
          </cell>
          <cell r="AN1537">
            <v>0</v>
          </cell>
        </row>
        <row r="1538">
          <cell r="A1538" t="str">
            <v>54-10</v>
          </cell>
          <cell r="B1538">
            <v>224</v>
          </cell>
          <cell r="D1538" t="str">
            <v>자갈</v>
          </cell>
          <cell r="E1538" t="str">
            <v>#57(Φ25㎜)</v>
          </cell>
          <cell r="F1538" t="str">
            <v>㎥</v>
          </cell>
          <cell r="H1538">
            <v>0.94</v>
          </cell>
          <cell r="I1538" t="str">
            <v>x</v>
          </cell>
          <cell r="J1538">
            <v>1.008</v>
          </cell>
          <cell r="K1538" t="str">
            <v>x</v>
          </cell>
          <cell r="M1538">
            <v>1</v>
          </cell>
          <cell r="V1538" t="str">
            <v>=</v>
          </cell>
          <cell r="W1538">
            <v>0.94</v>
          </cell>
          <cell r="Y1538" t="str">
            <v>기본</v>
          </cell>
          <cell r="Z1538" t="str">
            <v>x</v>
          </cell>
          <cell r="AA1538" t="str">
            <v>콘크리트량</v>
          </cell>
          <cell r="AL1538">
            <v>0</v>
          </cell>
          <cell r="AM1538">
            <v>18000</v>
          </cell>
          <cell r="AN1538">
            <v>0</v>
          </cell>
        </row>
        <row r="1539">
          <cell r="A1539" t="str">
            <v>54-11</v>
          </cell>
          <cell r="B1539">
            <v>751</v>
          </cell>
          <cell r="D1539" t="str">
            <v>앙카볼트</v>
          </cell>
          <cell r="E1539" t="str">
            <v>(5/8")M16xL400</v>
          </cell>
          <cell r="F1539" t="str">
            <v>개</v>
          </cell>
          <cell r="V1539" t="str">
            <v>=</v>
          </cell>
          <cell r="W1539">
            <v>4</v>
          </cell>
          <cell r="AL1539">
            <v>0</v>
          </cell>
          <cell r="AM1539">
            <v>517</v>
          </cell>
          <cell r="AN1539">
            <v>0</v>
          </cell>
        </row>
        <row r="1540">
          <cell r="A1540" t="str">
            <v>54-12</v>
          </cell>
          <cell r="B1540">
            <v>542</v>
          </cell>
          <cell r="D1540" t="str">
            <v>나. 노무비</v>
          </cell>
          <cell r="E1540">
            <v>0</v>
          </cell>
          <cell r="F1540">
            <v>0</v>
          </cell>
          <cell r="AM1540">
            <v>0</v>
          </cell>
          <cell r="AN1540">
            <v>0</v>
          </cell>
        </row>
        <row r="1541">
          <cell r="D1541" t="str">
            <v>1) 콘크리트타설</v>
          </cell>
          <cell r="E1541" t="str">
            <v>1.2x1.2x0.7M</v>
          </cell>
          <cell r="AL1541" t="str">
            <v>건6-1</v>
          </cell>
          <cell r="AM1541">
            <v>0</v>
          </cell>
          <cell r="AN1541">
            <v>0</v>
          </cell>
        </row>
        <row r="1542">
          <cell r="B1542">
            <v>506</v>
          </cell>
          <cell r="D1542" t="str">
            <v>콘크리트공</v>
          </cell>
          <cell r="E1542">
            <v>0</v>
          </cell>
          <cell r="F1542" t="str">
            <v>인</v>
          </cell>
          <cell r="H1542">
            <v>0.85</v>
          </cell>
          <cell r="I1542" t="str">
            <v>x</v>
          </cell>
          <cell r="J1542">
            <v>1.008</v>
          </cell>
          <cell r="V1542" t="str">
            <v>=</v>
          </cell>
          <cell r="W1542">
            <v>0.85</v>
          </cell>
          <cell r="Y1542" t="str">
            <v>기본</v>
          </cell>
          <cell r="Z1542" t="str">
            <v>x</v>
          </cell>
          <cell r="AA1542" t="str">
            <v>콘크리트량</v>
          </cell>
          <cell r="AM1542">
            <v>60596</v>
          </cell>
          <cell r="AN1542">
            <v>0</v>
          </cell>
        </row>
        <row r="1543">
          <cell r="B1543">
            <v>523</v>
          </cell>
          <cell r="D1543" t="str">
            <v>보통인부</v>
          </cell>
          <cell r="E1543">
            <v>0</v>
          </cell>
          <cell r="F1543" t="str">
            <v>인</v>
          </cell>
          <cell r="H1543">
            <v>0.82</v>
          </cell>
          <cell r="I1543" t="str">
            <v>x</v>
          </cell>
          <cell r="J1543">
            <v>1.008</v>
          </cell>
          <cell r="V1543" t="str">
            <v>=</v>
          </cell>
          <cell r="W1543">
            <v>0.82</v>
          </cell>
          <cell r="Y1543" t="str">
            <v>기본</v>
          </cell>
          <cell r="Z1543" t="str">
            <v>x</v>
          </cell>
          <cell r="AA1543" t="str">
            <v>콘크리트량</v>
          </cell>
          <cell r="AM1543">
            <v>33755</v>
          </cell>
          <cell r="AN1543">
            <v>0</v>
          </cell>
        </row>
        <row r="1544">
          <cell r="D1544" t="str">
            <v>2) 합판거푸집</v>
          </cell>
          <cell r="E1544" t="str">
            <v>5회사용시</v>
          </cell>
          <cell r="AL1544" t="str">
            <v>건6-3-2</v>
          </cell>
          <cell r="AM1544">
            <v>0</v>
          </cell>
          <cell r="AN1544">
            <v>0</v>
          </cell>
        </row>
        <row r="1545">
          <cell r="B1545">
            <v>501</v>
          </cell>
          <cell r="D1545" t="str">
            <v>형틀목공</v>
          </cell>
          <cell r="E1545">
            <v>0</v>
          </cell>
          <cell r="F1545" t="str">
            <v>인</v>
          </cell>
          <cell r="H1545">
            <v>0.28000000000000003</v>
          </cell>
          <cell r="I1545" t="str">
            <v>x</v>
          </cell>
          <cell r="J1545">
            <v>3.36</v>
          </cell>
          <cell r="K1545" t="str">
            <v>x</v>
          </cell>
          <cell r="M1545">
            <v>0.34200000000000003</v>
          </cell>
          <cell r="V1545" t="str">
            <v>=</v>
          </cell>
          <cell r="W1545">
            <v>0.32</v>
          </cell>
          <cell r="Y1545" t="str">
            <v>기본</v>
          </cell>
          <cell r="Z1545" t="str">
            <v>x</v>
          </cell>
          <cell r="AA1545" t="str">
            <v>거푸집량</v>
          </cell>
          <cell r="AB1545" t="str">
            <v>x</v>
          </cell>
          <cell r="AD1545" t="str">
            <v>사용횟수</v>
          </cell>
          <cell r="AM1545">
            <v>62603</v>
          </cell>
          <cell r="AN1545">
            <v>0</v>
          </cell>
        </row>
        <row r="1546">
          <cell r="B1546">
            <v>523</v>
          </cell>
          <cell r="D1546" t="str">
            <v>보통인부</v>
          </cell>
          <cell r="E1546">
            <v>0</v>
          </cell>
          <cell r="F1546" t="str">
            <v>인</v>
          </cell>
          <cell r="H1546">
            <v>0.23</v>
          </cell>
          <cell r="I1546" t="str">
            <v>x</v>
          </cell>
          <cell r="J1546">
            <v>3.36</v>
          </cell>
          <cell r="K1546" t="str">
            <v>x</v>
          </cell>
          <cell r="M1546">
            <v>0.34200000000000003</v>
          </cell>
          <cell r="V1546" t="str">
            <v>=</v>
          </cell>
          <cell r="W1546">
            <v>0.26</v>
          </cell>
          <cell r="Y1546" t="str">
            <v>기본</v>
          </cell>
          <cell r="Z1546" t="str">
            <v>x</v>
          </cell>
          <cell r="AA1546" t="str">
            <v>거푸집량</v>
          </cell>
          <cell r="AB1546" t="str">
            <v>x</v>
          </cell>
          <cell r="AD1546" t="str">
            <v>사용횟수</v>
          </cell>
          <cell r="AM1546">
            <v>33755</v>
          </cell>
          <cell r="AN1546">
            <v>0</v>
          </cell>
        </row>
        <row r="1547">
          <cell r="D1547" t="str">
            <v>3) 터파기,되메우기,다지기(0~1m)</v>
          </cell>
          <cell r="AL1547" t="str">
            <v>건3-1(운반)</v>
          </cell>
          <cell r="AM1547">
            <v>0</v>
          </cell>
          <cell r="AN1547">
            <v>0</v>
          </cell>
        </row>
        <row r="1548">
          <cell r="B1548">
            <v>523</v>
          </cell>
          <cell r="D1548" t="str">
            <v>보통인부</v>
          </cell>
          <cell r="E1548" t="str">
            <v>터파기</v>
          </cell>
          <cell r="F1548" t="str">
            <v>인</v>
          </cell>
          <cell r="H1548">
            <v>0.26</v>
          </cell>
          <cell r="I1548" t="str">
            <v>x</v>
          </cell>
          <cell r="J1548">
            <v>0.72</v>
          </cell>
          <cell r="V1548" t="str">
            <v>=</v>
          </cell>
          <cell r="W1548">
            <v>0.18</v>
          </cell>
          <cell r="Y1548" t="str">
            <v>기본</v>
          </cell>
          <cell r="Z1548" t="str">
            <v>x</v>
          </cell>
          <cell r="AA1548" t="str">
            <v>토사량</v>
          </cell>
          <cell r="AM1548">
            <v>33755</v>
          </cell>
          <cell r="AN1548">
            <v>0</v>
          </cell>
        </row>
        <row r="1549">
          <cell r="B1549">
            <v>523</v>
          </cell>
          <cell r="D1549" t="str">
            <v>보통인부</v>
          </cell>
          <cell r="E1549" t="str">
            <v>잔토처리</v>
          </cell>
          <cell r="F1549" t="str">
            <v>인</v>
          </cell>
          <cell r="H1549">
            <v>0.2</v>
          </cell>
          <cell r="I1549" t="str">
            <v>x</v>
          </cell>
          <cell r="J1549">
            <v>0.72</v>
          </cell>
          <cell r="V1549" t="str">
            <v>=</v>
          </cell>
          <cell r="W1549">
            <v>0.14000000000000001</v>
          </cell>
          <cell r="Y1549" t="str">
            <v>기본</v>
          </cell>
          <cell r="Z1549" t="str">
            <v>x</v>
          </cell>
          <cell r="AA1549" t="str">
            <v>토사량</v>
          </cell>
          <cell r="AM1549">
            <v>33755</v>
          </cell>
          <cell r="AN1549">
            <v>0</v>
          </cell>
        </row>
        <row r="1550">
          <cell r="D1550" t="str">
            <v>4) 조립및설치</v>
          </cell>
          <cell r="AL1550" t="str">
            <v>통5-2</v>
          </cell>
          <cell r="AM1550">
            <v>0</v>
          </cell>
          <cell r="AN1550">
            <v>0</v>
          </cell>
        </row>
        <row r="1551">
          <cell r="B1551">
            <v>517</v>
          </cell>
          <cell r="D1551" t="str">
            <v>통신설비공</v>
          </cell>
          <cell r="E1551">
            <v>0</v>
          </cell>
          <cell r="F1551" t="str">
            <v>인</v>
          </cell>
          <cell r="H1551">
            <v>0.5</v>
          </cell>
          <cell r="I1551" t="str">
            <v>x</v>
          </cell>
          <cell r="J1551">
            <v>1</v>
          </cell>
          <cell r="V1551" t="str">
            <v>=</v>
          </cell>
          <cell r="W1551">
            <v>0.5</v>
          </cell>
          <cell r="Y1551" t="str">
            <v>기본</v>
          </cell>
          <cell r="Z1551" t="str">
            <v>x</v>
          </cell>
          <cell r="AA1551" t="str">
            <v>단위량</v>
          </cell>
          <cell r="AM1551">
            <v>64758</v>
          </cell>
          <cell r="AN1551">
            <v>0</v>
          </cell>
        </row>
        <row r="1552">
          <cell r="B1552">
            <v>523</v>
          </cell>
          <cell r="D1552" t="str">
            <v>보통인부</v>
          </cell>
          <cell r="E1552">
            <v>0</v>
          </cell>
          <cell r="F1552" t="str">
            <v>인</v>
          </cell>
          <cell r="H1552">
            <v>1</v>
          </cell>
          <cell r="I1552" t="str">
            <v>x</v>
          </cell>
          <cell r="J1552">
            <v>1</v>
          </cell>
          <cell r="V1552" t="str">
            <v>=</v>
          </cell>
          <cell r="W1552">
            <v>1</v>
          </cell>
          <cell r="Y1552" t="str">
            <v>기본</v>
          </cell>
          <cell r="Z1552" t="str">
            <v>x</v>
          </cell>
          <cell r="AA1552" t="str">
            <v>단위량</v>
          </cell>
          <cell r="AM1552">
            <v>33755</v>
          </cell>
          <cell r="AN1552">
            <v>0</v>
          </cell>
        </row>
        <row r="1553">
          <cell r="D1553" t="str">
            <v>5) 배선및결선</v>
          </cell>
          <cell r="AM1553">
            <v>0</v>
          </cell>
          <cell r="AN1553">
            <v>0</v>
          </cell>
        </row>
        <row r="1554">
          <cell r="B1554">
            <v>517</v>
          </cell>
          <cell r="D1554" t="str">
            <v>통신설비공</v>
          </cell>
          <cell r="E1554">
            <v>0</v>
          </cell>
          <cell r="F1554" t="str">
            <v>인</v>
          </cell>
          <cell r="H1554">
            <v>3</v>
          </cell>
          <cell r="I1554" t="str">
            <v>x</v>
          </cell>
          <cell r="J1554">
            <v>1</v>
          </cell>
          <cell r="V1554" t="str">
            <v>=</v>
          </cell>
          <cell r="W1554">
            <v>3</v>
          </cell>
          <cell r="Y1554" t="str">
            <v>기본</v>
          </cell>
          <cell r="Z1554" t="str">
            <v>x</v>
          </cell>
          <cell r="AA1554" t="str">
            <v>단위량</v>
          </cell>
          <cell r="AM1554">
            <v>64758</v>
          </cell>
          <cell r="AN1554">
            <v>0</v>
          </cell>
        </row>
        <row r="1555">
          <cell r="B1555">
            <v>523</v>
          </cell>
          <cell r="D1555" t="str">
            <v>보통인부</v>
          </cell>
          <cell r="E1555">
            <v>0</v>
          </cell>
          <cell r="F1555" t="str">
            <v>인</v>
          </cell>
          <cell r="H1555">
            <v>2</v>
          </cell>
          <cell r="I1555" t="str">
            <v>x</v>
          </cell>
          <cell r="J1555">
            <v>1</v>
          </cell>
          <cell r="V1555" t="str">
            <v>=</v>
          </cell>
          <cell r="W1555">
            <v>2</v>
          </cell>
          <cell r="Y1555" t="str">
            <v>기본</v>
          </cell>
          <cell r="Z1555" t="str">
            <v>x</v>
          </cell>
          <cell r="AA1555" t="str">
            <v>단위량</v>
          </cell>
          <cell r="AM1555">
            <v>33755</v>
          </cell>
          <cell r="AN1555">
            <v>0</v>
          </cell>
        </row>
        <row r="1556">
          <cell r="D1556" t="str">
            <v>6) 국부점검및조정시험</v>
          </cell>
          <cell r="AM1556">
            <v>0</v>
          </cell>
          <cell r="AN1556">
            <v>0</v>
          </cell>
        </row>
        <row r="1557">
          <cell r="B1557">
            <v>534</v>
          </cell>
          <cell r="D1557" t="str">
            <v>통신기사2급</v>
          </cell>
          <cell r="E1557">
            <v>0</v>
          </cell>
          <cell r="F1557" t="str">
            <v>인</v>
          </cell>
          <cell r="H1557">
            <v>4</v>
          </cell>
          <cell r="I1557" t="str">
            <v>x</v>
          </cell>
          <cell r="J1557">
            <v>1</v>
          </cell>
          <cell r="K1557" t="str">
            <v>+</v>
          </cell>
          <cell r="L1557" t="str">
            <v>(</v>
          </cell>
          <cell r="M1557">
            <v>4</v>
          </cell>
          <cell r="N1557" t="str">
            <v>x</v>
          </cell>
          <cell r="O1557">
            <v>0.2</v>
          </cell>
          <cell r="P1557" t="str">
            <v>x</v>
          </cell>
          <cell r="Q1557">
            <v>3</v>
          </cell>
          <cell r="R1557" t="str">
            <v>)</v>
          </cell>
          <cell r="V1557" t="str">
            <v>=</v>
          </cell>
          <cell r="W1557">
            <v>6.4</v>
          </cell>
          <cell r="Y1557" t="str">
            <v>기본</v>
          </cell>
          <cell r="Z1557" t="str">
            <v>x</v>
          </cell>
          <cell r="AA1557" t="str">
            <v>단위량</v>
          </cell>
          <cell r="AB1557" t="str">
            <v>+</v>
          </cell>
          <cell r="AC1557" t="str">
            <v>(</v>
          </cell>
          <cell r="AD1557" t="str">
            <v>기본</v>
          </cell>
          <cell r="AE1557" t="str">
            <v>x</v>
          </cell>
          <cell r="AF1557" t="str">
            <v>할증</v>
          </cell>
          <cell r="AG1557" t="str">
            <v>x</v>
          </cell>
          <cell r="AH1557" t="str">
            <v>채널수량</v>
          </cell>
          <cell r="AI1557" t="str">
            <v>)</v>
          </cell>
          <cell r="AM1557">
            <v>79642</v>
          </cell>
          <cell r="AN1557">
            <v>0</v>
          </cell>
        </row>
        <row r="1558">
          <cell r="D1558" t="str">
            <v>7) 대국시험</v>
          </cell>
          <cell r="E1558" t="str">
            <v>LCX특성시험</v>
          </cell>
          <cell r="AM1558">
            <v>0</v>
          </cell>
          <cell r="AN1558">
            <v>0</v>
          </cell>
        </row>
        <row r="1559">
          <cell r="B1559">
            <v>534</v>
          </cell>
          <cell r="D1559" t="str">
            <v>통신기사2급</v>
          </cell>
          <cell r="E1559">
            <v>0</v>
          </cell>
          <cell r="F1559" t="str">
            <v>인</v>
          </cell>
          <cell r="H1559">
            <v>2</v>
          </cell>
          <cell r="I1559" t="str">
            <v>x</v>
          </cell>
          <cell r="J1559">
            <v>1</v>
          </cell>
          <cell r="K1559" t="str">
            <v>+</v>
          </cell>
          <cell r="L1559" t="str">
            <v>(</v>
          </cell>
          <cell r="M1559">
            <v>2</v>
          </cell>
          <cell r="N1559" t="str">
            <v>x</v>
          </cell>
          <cell r="O1559">
            <v>0.2</v>
          </cell>
          <cell r="P1559" t="str">
            <v>x</v>
          </cell>
          <cell r="Q1559">
            <v>3</v>
          </cell>
          <cell r="R1559" t="str">
            <v>)</v>
          </cell>
          <cell r="V1559" t="str">
            <v>=</v>
          </cell>
          <cell r="W1559">
            <v>3.2</v>
          </cell>
          <cell r="Y1559" t="str">
            <v>기본</v>
          </cell>
          <cell r="Z1559" t="str">
            <v>x</v>
          </cell>
          <cell r="AA1559" t="str">
            <v>단위량</v>
          </cell>
          <cell r="AB1559" t="str">
            <v>+</v>
          </cell>
          <cell r="AC1559" t="str">
            <v>(</v>
          </cell>
          <cell r="AD1559" t="str">
            <v>기본</v>
          </cell>
          <cell r="AE1559" t="str">
            <v>x</v>
          </cell>
          <cell r="AF1559" t="str">
            <v>할증</v>
          </cell>
          <cell r="AG1559" t="str">
            <v>x</v>
          </cell>
          <cell r="AH1559" t="str">
            <v>채널수량</v>
          </cell>
          <cell r="AI1559" t="str">
            <v>)</v>
          </cell>
          <cell r="AM1559">
            <v>79642</v>
          </cell>
          <cell r="AN1559">
            <v>0</v>
          </cell>
        </row>
        <row r="1560">
          <cell r="B1560">
            <v>544</v>
          </cell>
          <cell r="D1560" t="str">
            <v>소    계</v>
          </cell>
          <cell r="E1560">
            <v>0</v>
          </cell>
          <cell r="F1560">
            <v>0</v>
          </cell>
          <cell r="AM1560">
            <v>0</v>
          </cell>
          <cell r="AN1560">
            <v>0</v>
          </cell>
        </row>
        <row r="1561">
          <cell r="A1561" t="str">
            <v>54-13</v>
          </cell>
          <cell r="B1561">
            <v>506</v>
          </cell>
          <cell r="D1561" t="str">
            <v>콘크리트공</v>
          </cell>
          <cell r="E1561">
            <v>0</v>
          </cell>
          <cell r="F1561" t="str">
            <v>인</v>
          </cell>
          <cell r="V1561" t="str">
            <v>=</v>
          </cell>
          <cell r="W1561">
            <v>0.85</v>
          </cell>
          <cell r="AM1561">
            <v>60596</v>
          </cell>
          <cell r="AN1561">
            <v>0</v>
          </cell>
        </row>
        <row r="1562">
          <cell r="A1562" t="str">
            <v>54-14</v>
          </cell>
          <cell r="B1562">
            <v>501</v>
          </cell>
          <cell r="D1562" t="str">
            <v>형틀목공</v>
          </cell>
          <cell r="E1562">
            <v>0</v>
          </cell>
          <cell r="F1562" t="str">
            <v>인</v>
          </cell>
          <cell r="V1562" t="str">
            <v>=</v>
          </cell>
          <cell r="W1562">
            <v>0.32</v>
          </cell>
          <cell r="AM1562">
            <v>62603</v>
          </cell>
          <cell r="AN1562">
            <v>0</v>
          </cell>
        </row>
        <row r="1563">
          <cell r="A1563" t="str">
            <v>54-15</v>
          </cell>
          <cell r="B1563">
            <v>517</v>
          </cell>
          <cell r="D1563" t="str">
            <v>통신설비공</v>
          </cell>
          <cell r="E1563">
            <v>0</v>
          </cell>
          <cell r="F1563" t="str">
            <v>인</v>
          </cell>
          <cell r="V1563" t="str">
            <v>=</v>
          </cell>
          <cell r="W1563">
            <v>3.5</v>
          </cell>
          <cell r="AM1563">
            <v>64758</v>
          </cell>
          <cell r="AN1563">
            <v>0</v>
          </cell>
        </row>
        <row r="1564">
          <cell r="A1564" t="str">
            <v>54-16</v>
          </cell>
          <cell r="B1564">
            <v>534</v>
          </cell>
          <cell r="D1564" t="str">
            <v>통신기사2급</v>
          </cell>
          <cell r="E1564">
            <v>0</v>
          </cell>
          <cell r="F1564" t="str">
            <v>인</v>
          </cell>
          <cell r="V1564" t="str">
            <v>=</v>
          </cell>
          <cell r="W1564">
            <v>9.6000000000000014</v>
          </cell>
          <cell r="AM1564">
            <v>79642</v>
          </cell>
          <cell r="AN1564">
            <v>0</v>
          </cell>
        </row>
        <row r="1565">
          <cell r="A1565" t="str">
            <v>54-17</v>
          </cell>
          <cell r="B1565">
            <v>523</v>
          </cell>
          <cell r="D1565" t="str">
            <v>보통인부</v>
          </cell>
          <cell r="E1565">
            <v>0</v>
          </cell>
          <cell r="F1565" t="str">
            <v>인</v>
          </cell>
          <cell r="V1565" t="str">
            <v>=</v>
          </cell>
          <cell r="W1565">
            <v>4.4000000000000004</v>
          </cell>
          <cell r="AM1565">
            <v>33755</v>
          </cell>
          <cell r="AN1565">
            <v>0</v>
          </cell>
        </row>
        <row r="1566">
          <cell r="A1566" t="str">
            <v>54-18</v>
          </cell>
          <cell r="B1566">
            <v>543</v>
          </cell>
          <cell r="D1566" t="str">
            <v>다. 공구손료</v>
          </cell>
          <cell r="E1566" t="str">
            <v>노무비x3%</v>
          </cell>
          <cell r="F1566">
            <v>0</v>
          </cell>
          <cell r="AM1566">
            <v>0</v>
          </cell>
          <cell r="AN1566">
            <v>0</v>
          </cell>
        </row>
        <row r="1567">
          <cell r="A1567" t="str">
            <v>54-19</v>
          </cell>
          <cell r="B1567">
            <v>506</v>
          </cell>
          <cell r="D1567" t="str">
            <v>콘크리트공</v>
          </cell>
          <cell r="E1567">
            <v>0</v>
          </cell>
          <cell r="F1567" t="str">
            <v>인</v>
          </cell>
          <cell r="H1567">
            <v>0.85</v>
          </cell>
          <cell r="I1567" t="str">
            <v>x</v>
          </cell>
          <cell r="J1567">
            <v>0.03</v>
          </cell>
          <cell r="V1567" t="str">
            <v>=</v>
          </cell>
          <cell r="W1567">
            <v>0.02</v>
          </cell>
          <cell r="Y1567" t="str">
            <v>기본</v>
          </cell>
          <cell r="Z1567" t="str">
            <v>x</v>
          </cell>
          <cell r="AA1567" t="str">
            <v>공구손료</v>
          </cell>
          <cell r="AM1567">
            <v>60596</v>
          </cell>
          <cell r="AN1567">
            <v>0</v>
          </cell>
        </row>
        <row r="1568">
          <cell r="A1568" t="str">
            <v>54-20</v>
          </cell>
          <cell r="B1568">
            <v>501</v>
          </cell>
          <cell r="D1568" t="str">
            <v>형틀목공</v>
          </cell>
          <cell r="E1568">
            <v>0</v>
          </cell>
          <cell r="F1568" t="str">
            <v>인</v>
          </cell>
          <cell r="H1568">
            <v>0.32</v>
          </cell>
          <cell r="I1568" t="str">
            <v>x</v>
          </cell>
          <cell r="J1568">
            <v>0.03</v>
          </cell>
          <cell r="V1568" t="str">
            <v>=</v>
          </cell>
          <cell r="W1568">
            <v>8.9999999999999993E-3</v>
          </cell>
          <cell r="Y1568" t="str">
            <v>기본</v>
          </cell>
          <cell r="Z1568" t="str">
            <v>x</v>
          </cell>
          <cell r="AA1568" t="str">
            <v>공구손료</v>
          </cell>
          <cell r="AM1568">
            <v>62603</v>
          </cell>
          <cell r="AN1568">
            <v>0</v>
          </cell>
        </row>
        <row r="1569">
          <cell r="A1569" t="str">
            <v>54-21</v>
          </cell>
          <cell r="B1569">
            <v>517</v>
          </cell>
          <cell r="D1569" t="str">
            <v>통신설비공</v>
          </cell>
          <cell r="E1569">
            <v>0</v>
          </cell>
          <cell r="F1569" t="str">
            <v>인</v>
          </cell>
          <cell r="H1569">
            <v>3.5</v>
          </cell>
          <cell r="I1569" t="str">
            <v>x</v>
          </cell>
          <cell r="J1569">
            <v>0.03</v>
          </cell>
          <cell r="V1569" t="str">
            <v>=</v>
          </cell>
          <cell r="W1569">
            <v>0.1</v>
          </cell>
          <cell r="Y1569" t="str">
            <v>기본</v>
          </cell>
          <cell r="Z1569" t="str">
            <v>x</v>
          </cell>
          <cell r="AA1569" t="str">
            <v>공구손료</v>
          </cell>
          <cell r="AM1569">
            <v>64758</v>
          </cell>
          <cell r="AN1569">
            <v>0</v>
          </cell>
        </row>
        <row r="1570">
          <cell r="A1570" t="str">
            <v>54-22</v>
          </cell>
          <cell r="B1570">
            <v>534</v>
          </cell>
          <cell r="D1570" t="str">
            <v>통신기사2급</v>
          </cell>
          <cell r="E1570">
            <v>0</v>
          </cell>
          <cell r="F1570" t="str">
            <v>인</v>
          </cell>
          <cell r="H1570">
            <v>6</v>
          </cell>
          <cell r="I1570" t="str">
            <v>x</v>
          </cell>
          <cell r="J1570">
            <v>0.03</v>
          </cell>
          <cell r="V1570" t="str">
            <v>=</v>
          </cell>
          <cell r="W1570">
            <v>0.18</v>
          </cell>
          <cell r="Y1570" t="str">
            <v>기본</v>
          </cell>
          <cell r="Z1570" t="str">
            <v>x</v>
          </cell>
          <cell r="AA1570" t="str">
            <v>공구손료</v>
          </cell>
          <cell r="AM1570">
            <v>79642</v>
          </cell>
          <cell r="AN1570">
            <v>0</v>
          </cell>
        </row>
        <row r="1571">
          <cell r="AM1571">
            <v>0</v>
          </cell>
          <cell r="AN1571">
            <v>0</v>
          </cell>
        </row>
        <row r="1572">
          <cell r="AM1572">
            <v>0</v>
          </cell>
          <cell r="AN1572">
            <v>0</v>
          </cell>
        </row>
        <row r="1573">
          <cell r="AM1573">
            <v>0</v>
          </cell>
          <cell r="AN1573">
            <v>0</v>
          </cell>
        </row>
        <row r="1574">
          <cell r="AM1574">
            <v>0</v>
          </cell>
          <cell r="AN1574">
            <v>0</v>
          </cell>
        </row>
        <row r="1575">
          <cell r="AM1575">
            <v>0</v>
          </cell>
          <cell r="AN1575">
            <v>0</v>
          </cell>
        </row>
        <row r="1576">
          <cell r="AM1576">
            <v>0</v>
          </cell>
          <cell r="AN1576">
            <v>0</v>
          </cell>
        </row>
        <row r="1577">
          <cell r="AM1577">
            <v>0</v>
          </cell>
          <cell r="AN1577">
            <v>0</v>
          </cell>
        </row>
        <row r="1578">
          <cell r="A1578">
            <v>55</v>
          </cell>
          <cell r="C1578">
            <v>55</v>
          </cell>
          <cell r="D1578" t="str">
            <v>동축케이블포설</v>
          </cell>
          <cell r="E1578" t="str">
            <v>ECX 10D-2V</v>
          </cell>
          <cell r="F1578" t="str">
            <v>m</v>
          </cell>
          <cell r="AM1578">
            <v>0</v>
          </cell>
          <cell r="AN1578">
            <v>0</v>
          </cell>
        </row>
        <row r="1579">
          <cell r="A1579" t="str">
            <v>55-1</v>
          </cell>
          <cell r="B1579">
            <v>541</v>
          </cell>
          <cell r="D1579" t="str">
            <v>가. 재료비</v>
          </cell>
          <cell r="E1579">
            <v>0</v>
          </cell>
          <cell r="F1579">
            <v>0</v>
          </cell>
          <cell r="AM1579">
            <v>0</v>
          </cell>
          <cell r="AN1579">
            <v>0</v>
          </cell>
        </row>
        <row r="1580">
          <cell r="A1580" t="str">
            <v>55-2</v>
          </cell>
          <cell r="B1580">
            <v>392</v>
          </cell>
          <cell r="D1580" t="str">
            <v>ECX 케이블</v>
          </cell>
          <cell r="E1580" t="str">
            <v>ECX 10D-2V</v>
          </cell>
          <cell r="F1580" t="str">
            <v>m</v>
          </cell>
          <cell r="H1580">
            <v>1</v>
          </cell>
          <cell r="I1580" t="str">
            <v>x</v>
          </cell>
          <cell r="J1580">
            <v>1</v>
          </cell>
          <cell r="K1580" t="str">
            <v>x</v>
          </cell>
          <cell r="L1580" t="str">
            <v>(</v>
          </cell>
          <cell r="M1580">
            <v>1</v>
          </cell>
          <cell r="N1580" t="str">
            <v>+</v>
          </cell>
          <cell r="O1580">
            <v>0.03</v>
          </cell>
          <cell r="P1580" t="str">
            <v>)</v>
          </cell>
          <cell r="V1580" t="str">
            <v>=</v>
          </cell>
          <cell r="W1580">
            <v>1.03</v>
          </cell>
          <cell r="Y1580" t="str">
            <v>기본</v>
          </cell>
          <cell r="Z1580" t="str">
            <v>x</v>
          </cell>
          <cell r="AA1580" t="str">
            <v>단위량</v>
          </cell>
          <cell r="AB1580" t="str">
            <v>x</v>
          </cell>
          <cell r="AC1580" t="str">
            <v>(</v>
          </cell>
          <cell r="AD1580">
            <v>1</v>
          </cell>
          <cell r="AE1580" t="str">
            <v>+</v>
          </cell>
          <cell r="AF1580" t="str">
            <v>할증</v>
          </cell>
          <cell r="AG1580" t="str">
            <v>)</v>
          </cell>
          <cell r="AL1580">
            <v>0</v>
          </cell>
          <cell r="AM1580">
            <v>5000</v>
          </cell>
          <cell r="AN1580">
            <v>0</v>
          </cell>
        </row>
        <row r="1581">
          <cell r="A1581" t="str">
            <v>55-3</v>
          </cell>
          <cell r="B1581">
            <v>542</v>
          </cell>
          <cell r="D1581" t="str">
            <v>나. 노무비</v>
          </cell>
          <cell r="E1581">
            <v>0</v>
          </cell>
          <cell r="F1581">
            <v>0</v>
          </cell>
          <cell r="AM1581">
            <v>0</v>
          </cell>
          <cell r="AN1581">
            <v>0</v>
          </cell>
        </row>
        <row r="1582">
          <cell r="B1582">
            <v>516</v>
          </cell>
          <cell r="D1582" t="str">
            <v>통신외선공</v>
          </cell>
          <cell r="E1582">
            <v>0</v>
          </cell>
          <cell r="F1582" t="str">
            <v>인</v>
          </cell>
          <cell r="H1582">
            <v>0.01</v>
          </cell>
          <cell r="I1582" t="str">
            <v>x</v>
          </cell>
          <cell r="J1582">
            <v>1</v>
          </cell>
          <cell r="K1582" t="str">
            <v>+</v>
          </cell>
          <cell r="M1582">
            <v>0.15</v>
          </cell>
          <cell r="N1582" t="str">
            <v>)</v>
          </cell>
          <cell r="V1582" t="str">
            <v>=</v>
          </cell>
          <cell r="W1582">
            <v>0.01</v>
          </cell>
          <cell r="Y1582" t="str">
            <v>기본</v>
          </cell>
          <cell r="Z1582" t="str">
            <v>x</v>
          </cell>
          <cell r="AA1582">
            <v>1</v>
          </cell>
          <cell r="AB1582" t="str">
            <v>+</v>
          </cell>
          <cell r="AD1582" t="str">
            <v>운빈</v>
          </cell>
          <cell r="AE1582" t="str">
            <v>)</v>
          </cell>
          <cell r="AL1582" t="str">
            <v>통5-85-3(운빈)</v>
          </cell>
          <cell r="AM1582">
            <v>73980</v>
          </cell>
          <cell r="AN1582">
            <v>0</v>
          </cell>
        </row>
        <row r="1583">
          <cell r="B1583">
            <v>520</v>
          </cell>
          <cell r="D1583" t="str">
            <v>무선안테나공</v>
          </cell>
          <cell r="E1583">
            <v>0</v>
          </cell>
          <cell r="F1583" t="str">
            <v>인</v>
          </cell>
          <cell r="H1583">
            <v>0.01</v>
          </cell>
          <cell r="I1583" t="str">
            <v>x</v>
          </cell>
          <cell r="J1583">
            <v>1</v>
          </cell>
          <cell r="K1583" t="str">
            <v>+</v>
          </cell>
          <cell r="M1583">
            <v>0.15</v>
          </cell>
          <cell r="N1583" t="str">
            <v>)</v>
          </cell>
          <cell r="V1583" t="str">
            <v>=</v>
          </cell>
          <cell r="W1583">
            <v>0.01</v>
          </cell>
          <cell r="Y1583" t="str">
            <v>기본</v>
          </cell>
          <cell r="Z1583" t="str">
            <v>x</v>
          </cell>
          <cell r="AA1583">
            <v>1</v>
          </cell>
          <cell r="AB1583" t="str">
            <v>+</v>
          </cell>
          <cell r="AD1583" t="str">
            <v>운빈</v>
          </cell>
          <cell r="AE1583" t="str">
            <v>)</v>
          </cell>
          <cell r="AM1583">
            <v>91475</v>
          </cell>
          <cell r="AN1583">
            <v>0</v>
          </cell>
        </row>
        <row r="1584">
          <cell r="B1584">
            <v>523</v>
          </cell>
          <cell r="D1584" t="str">
            <v>보통인부</v>
          </cell>
          <cell r="E1584">
            <v>0</v>
          </cell>
          <cell r="F1584" t="str">
            <v>인</v>
          </cell>
          <cell r="H1584">
            <v>0.01</v>
          </cell>
          <cell r="I1584" t="str">
            <v>x</v>
          </cell>
          <cell r="J1584">
            <v>1</v>
          </cell>
          <cell r="K1584" t="str">
            <v>+</v>
          </cell>
          <cell r="M1584">
            <v>0.15</v>
          </cell>
          <cell r="N1584" t="str">
            <v>)</v>
          </cell>
          <cell r="V1584" t="str">
            <v>=</v>
          </cell>
          <cell r="W1584">
            <v>0.01</v>
          </cell>
          <cell r="Y1584" t="str">
            <v>기본</v>
          </cell>
          <cell r="Z1584" t="str">
            <v>x</v>
          </cell>
          <cell r="AA1584">
            <v>1</v>
          </cell>
          <cell r="AB1584" t="str">
            <v>+</v>
          </cell>
          <cell r="AD1584" t="str">
            <v>운빈</v>
          </cell>
          <cell r="AE1584" t="str">
            <v>)</v>
          </cell>
          <cell r="AM1584">
            <v>33755</v>
          </cell>
          <cell r="AN1584">
            <v>0</v>
          </cell>
        </row>
        <row r="1585">
          <cell r="B1585">
            <v>544</v>
          </cell>
          <cell r="D1585" t="str">
            <v>소    계</v>
          </cell>
          <cell r="E1585">
            <v>0</v>
          </cell>
          <cell r="F1585">
            <v>0</v>
          </cell>
          <cell r="AM1585">
            <v>0</v>
          </cell>
          <cell r="AN1585">
            <v>0</v>
          </cell>
        </row>
        <row r="1586">
          <cell r="A1586" t="str">
            <v>55-4</v>
          </cell>
          <cell r="B1586">
            <v>516</v>
          </cell>
          <cell r="D1586" t="str">
            <v>통신외선공</v>
          </cell>
          <cell r="E1586">
            <v>0</v>
          </cell>
          <cell r="F1586" t="str">
            <v>인</v>
          </cell>
          <cell r="V1586" t="str">
            <v>=</v>
          </cell>
          <cell r="W1586">
            <v>0.01</v>
          </cell>
          <cell r="AM1586">
            <v>73980</v>
          </cell>
          <cell r="AN1586">
            <v>0</v>
          </cell>
        </row>
        <row r="1587">
          <cell r="A1587" t="str">
            <v>55-5</v>
          </cell>
          <cell r="B1587">
            <v>520</v>
          </cell>
          <cell r="D1587" t="str">
            <v>무선안테나공</v>
          </cell>
          <cell r="E1587">
            <v>0</v>
          </cell>
          <cell r="F1587" t="str">
            <v>인</v>
          </cell>
          <cell r="V1587" t="str">
            <v>=</v>
          </cell>
          <cell r="W1587">
            <v>0.01</v>
          </cell>
          <cell r="AM1587">
            <v>91475</v>
          </cell>
          <cell r="AN1587">
            <v>0</v>
          </cell>
        </row>
        <row r="1588">
          <cell r="A1588" t="str">
            <v>55-6</v>
          </cell>
          <cell r="B1588">
            <v>523</v>
          </cell>
          <cell r="D1588" t="str">
            <v>보통인부</v>
          </cell>
          <cell r="E1588">
            <v>0</v>
          </cell>
          <cell r="F1588" t="str">
            <v>인</v>
          </cell>
          <cell r="V1588" t="str">
            <v>=</v>
          </cell>
          <cell r="W1588">
            <v>0.01</v>
          </cell>
          <cell r="AM1588">
            <v>33755</v>
          </cell>
          <cell r="AN1588">
            <v>0</v>
          </cell>
        </row>
        <row r="1589">
          <cell r="A1589" t="str">
            <v>55-7</v>
          </cell>
          <cell r="B1589">
            <v>543</v>
          </cell>
          <cell r="D1589" t="str">
            <v>다. 공구손료</v>
          </cell>
          <cell r="E1589" t="str">
            <v>노무비x3%</v>
          </cell>
          <cell r="F1589">
            <v>0</v>
          </cell>
          <cell r="AM1589">
            <v>0</v>
          </cell>
          <cell r="AN1589">
            <v>0</v>
          </cell>
        </row>
        <row r="1590">
          <cell r="A1590" t="str">
            <v>55-8</v>
          </cell>
          <cell r="B1590">
            <v>516</v>
          </cell>
          <cell r="D1590" t="str">
            <v>통신외선공</v>
          </cell>
          <cell r="E1590">
            <v>0</v>
          </cell>
          <cell r="F1590" t="str">
            <v>인</v>
          </cell>
          <cell r="H1590">
            <v>0.01</v>
          </cell>
          <cell r="I1590" t="str">
            <v>x</v>
          </cell>
          <cell r="J1590">
            <v>0.03</v>
          </cell>
          <cell r="V1590" t="str">
            <v>=</v>
          </cell>
          <cell r="W1590">
            <v>2.9999999999999997E-4</v>
          </cell>
          <cell r="Y1590" t="str">
            <v>기본</v>
          </cell>
          <cell r="Z1590" t="str">
            <v>x</v>
          </cell>
          <cell r="AA1590" t="str">
            <v>공구손료</v>
          </cell>
          <cell r="AM1590">
            <v>73980</v>
          </cell>
          <cell r="AN1590">
            <v>0</v>
          </cell>
        </row>
        <row r="1591">
          <cell r="A1591" t="str">
            <v>55-9</v>
          </cell>
          <cell r="B1591">
            <v>520</v>
          </cell>
          <cell r="D1591" t="str">
            <v>무선안테나공</v>
          </cell>
          <cell r="E1591">
            <v>0</v>
          </cell>
          <cell r="F1591" t="str">
            <v>인</v>
          </cell>
          <cell r="H1591">
            <v>0.01</v>
          </cell>
          <cell r="I1591" t="str">
            <v>x</v>
          </cell>
          <cell r="J1591">
            <v>0.03</v>
          </cell>
          <cell r="V1591" t="str">
            <v>=</v>
          </cell>
          <cell r="W1591">
            <v>2.9999999999999997E-4</v>
          </cell>
          <cell r="Y1591" t="str">
            <v>기본</v>
          </cell>
          <cell r="Z1591" t="str">
            <v>x</v>
          </cell>
          <cell r="AA1591" t="str">
            <v>공구손료</v>
          </cell>
          <cell r="AM1591">
            <v>91475</v>
          </cell>
          <cell r="AN1591">
            <v>0</v>
          </cell>
        </row>
        <row r="1592">
          <cell r="AM1592">
            <v>0</v>
          </cell>
          <cell r="AN1592">
            <v>0</v>
          </cell>
        </row>
        <row r="1593">
          <cell r="AM1593">
            <v>0</v>
          </cell>
          <cell r="AN1593">
            <v>0</v>
          </cell>
        </row>
        <row r="1594">
          <cell r="AM1594">
            <v>0</v>
          </cell>
          <cell r="AN1594">
            <v>0</v>
          </cell>
        </row>
        <row r="1595">
          <cell r="AM1595">
            <v>0</v>
          </cell>
          <cell r="AN1595">
            <v>0</v>
          </cell>
        </row>
        <row r="1596">
          <cell r="AM1596">
            <v>0</v>
          </cell>
          <cell r="AN1596">
            <v>0</v>
          </cell>
        </row>
        <row r="1597">
          <cell r="AM1597">
            <v>0</v>
          </cell>
          <cell r="AN1597">
            <v>0</v>
          </cell>
        </row>
        <row r="1598">
          <cell r="AM1598">
            <v>0</v>
          </cell>
          <cell r="AN1598">
            <v>0</v>
          </cell>
        </row>
        <row r="1599">
          <cell r="AM1599">
            <v>0</v>
          </cell>
          <cell r="AN1599">
            <v>0</v>
          </cell>
        </row>
        <row r="1600">
          <cell r="AM1600">
            <v>0</v>
          </cell>
          <cell r="AN1600">
            <v>0</v>
          </cell>
        </row>
        <row r="1601">
          <cell r="AM1601">
            <v>0</v>
          </cell>
          <cell r="AN1601">
            <v>0</v>
          </cell>
        </row>
        <row r="1602">
          <cell r="AM1602">
            <v>0</v>
          </cell>
          <cell r="AN1602">
            <v>0</v>
          </cell>
        </row>
        <row r="1603">
          <cell r="A1603">
            <v>56</v>
          </cell>
          <cell r="C1603">
            <v>56</v>
          </cell>
          <cell r="D1603" t="str">
            <v>동축케이블포설</v>
          </cell>
          <cell r="E1603" t="str">
            <v>HFC-22D</v>
          </cell>
          <cell r="F1603" t="str">
            <v>m</v>
          </cell>
          <cell r="AM1603">
            <v>0</v>
          </cell>
          <cell r="AN1603">
            <v>0</v>
          </cell>
        </row>
        <row r="1604">
          <cell r="A1604" t="str">
            <v>56-1</v>
          </cell>
          <cell r="B1604">
            <v>541</v>
          </cell>
          <cell r="D1604" t="str">
            <v>가. 재료비</v>
          </cell>
          <cell r="E1604">
            <v>0</v>
          </cell>
          <cell r="F1604">
            <v>0</v>
          </cell>
          <cell r="AM1604">
            <v>0</v>
          </cell>
          <cell r="AN1604">
            <v>0</v>
          </cell>
        </row>
        <row r="1605">
          <cell r="A1605" t="str">
            <v>56-2</v>
          </cell>
          <cell r="B1605">
            <v>397</v>
          </cell>
          <cell r="D1605" t="str">
            <v>HFC 케이블</v>
          </cell>
          <cell r="E1605" t="str">
            <v>HFC-22D</v>
          </cell>
          <cell r="F1605" t="str">
            <v>m</v>
          </cell>
          <cell r="H1605">
            <v>1</v>
          </cell>
          <cell r="I1605" t="str">
            <v>x</v>
          </cell>
          <cell r="J1605">
            <v>1</v>
          </cell>
          <cell r="K1605" t="str">
            <v>x</v>
          </cell>
          <cell r="L1605" t="str">
            <v>(</v>
          </cell>
          <cell r="M1605">
            <v>1</v>
          </cell>
          <cell r="N1605" t="str">
            <v>+</v>
          </cell>
          <cell r="O1605">
            <v>0.03</v>
          </cell>
          <cell r="P1605" t="str">
            <v>)</v>
          </cell>
          <cell r="V1605" t="str">
            <v>=</v>
          </cell>
          <cell r="W1605">
            <v>1.03</v>
          </cell>
          <cell r="Y1605" t="str">
            <v>기본</v>
          </cell>
          <cell r="Z1605" t="str">
            <v>x</v>
          </cell>
          <cell r="AA1605" t="str">
            <v>단위량</v>
          </cell>
          <cell r="AB1605" t="str">
            <v>x</v>
          </cell>
          <cell r="AC1605" t="str">
            <v>(</v>
          </cell>
          <cell r="AD1605">
            <v>1</v>
          </cell>
          <cell r="AE1605" t="str">
            <v>+</v>
          </cell>
          <cell r="AF1605" t="str">
            <v>할증</v>
          </cell>
          <cell r="AG1605" t="str">
            <v>)</v>
          </cell>
          <cell r="AL1605">
            <v>0</v>
          </cell>
          <cell r="AM1605">
            <v>13000</v>
          </cell>
          <cell r="AN1605">
            <v>0</v>
          </cell>
        </row>
        <row r="1606">
          <cell r="A1606" t="str">
            <v>56-3</v>
          </cell>
          <cell r="B1606">
            <v>542</v>
          </cell>
          <cell r="D1606" t="str">
            <v>나. 노무비</v>
          </cell>
          <cell r="E1606">
            <v>0</v>
          </cell>
          <cell r="F1606">
            <v>0</v>
          </cell>
          <cell r="AM1606">
            <v>0</v>
          </cell>
          <cell r="AN1606">
            <v>0</v>
          </cell>
        </row>
        <row r="1607">
          <cell r="B1607">
            <v>516</v>
          </cell>
          <cell r="D1607" t="str">
            <v>통신외선공</v>
          </cell>
          <cell r="E1607">
            <v>0</v>
          </cell>
          <cell r="F1607" t="str">
            <v>인</v>
          </cell>
          <cell r="H1607">
            <v>1.6</v>
          </cell>
          <cell r="I1607" t="str">
            <v>/</v>
          </cell>
          <cell r="J1607">
            <v>6</v>
          </cell>
          <cell r="K1607" t="str">
            <v>x</v>
          </cell>
          <cell r="L1607" t="str">
            <v>(</v>
          </cell>
          <cell r="M1607">
            <v>1</v>
          </cell>
          <cell r="N1607" t="str">
            <v>+</v>
          </cell>
          <cell r="O1607">
            <v>0.15</v>
          </cell>
          <cell r="P1607" t="str">
            <v>)</v>
          </cell>
          <cell r="V1607" t="str">
            <v>=</v>
          </cell>
          <cell r="W1607">
            <v>0.3</v>
          </cell>
          <cell r="Y1607" t="str">
            <v>기본</v>
          </cell>
          <cell r="Z1607" t="str">
            <v>/</v>
          </cell>
          <cell r="AA1607" t="str">
            <v>단위량</v>
          </cell>
          <cell r="AB1607" t="str">
            <v>x</v>
          </cell>
          <cell r="AC1607" t="str">
            <v>(</v>
          </cell>
          <cell r="AD1607">
            <v>1</v>
          </cell>
          <cell r="AE1607" t="str">
            <v>+</v>
          </cell>
          <cell r="AF1607" t="str">
            <v>운빈</v>
          </cell>
          <cell r="AG1607" t="str">
            <v>)</v>
          </cell>
          <cell r="AL1607" t="str">
            <v>통5-80-4(운빈)</v>
          </cell>
          <cell r="AM1607">
            <v>73980</v>
          </cell>
          <cell r="AN1607">
            <v>0</v>
          </cell>
        </row>
        <row r="1608">
          <cell r="B1608">
            <v>520</v>
          </cell>
          <cell r="D1608" t="str">
            <v>무선안테나공</v>
          </cell>
          <cell r="E1608">
            <v>0</v>
          </cell>
          <cell r="F1608" t="str">
            <v>인</v>
          </cell>
          <cell r="H1608">
            <v>1.4</v>
          </cell>
          <cell r="I1608" t="str">
            <v>/</v>
          </cell>
          <cell r="J1608">
            <v>6</v>
          </cell>
          <cell r="K1608" t="str">
            <v>x</v>
          </cell>
          <cell r="L1608" t="str">
            <v>(</v>
          </cell>
          <cell r="M1608">
            <v>1</v>
          </cell>
          <cell r="N1608" t="str">
            <v>+</v>
          </cell>
          <cell r="O1608">
            <v>0.15</v>
          </cell>
          <cell r="P1608" t="str">
            <v>)</v>
          </cell>
          <cell r="V1608" t="str">
            <v>=</v>
          </cell>
          <cell r="W1608">
            <v>0.26</v>
          </cell>
          <cell r="Y1608" t="str">
            <v>기본</v>
          </cell>
          <cell r="Z1608" t="str">
            <v>/</v>
          </cell>
          <cell r="AA1608" t="str">
            <v>단위량</v>
          </cell>
          <cell r="AB1608" t="str">
            <v>x</v>
          </cell>
          <cell r="AC1608" t="str">
            <v>(</v>
          </cell>
          <cell r="AD1608">
            <v>1</v>
          </cell>
          <cell r="AE1608" t="str">
            <v>+</v>
          </cell>
          <cell r="AF1608" t="str">
            <v>운빈</v>
          </cell>
          <cell r="AG1608" t="str">
            <v>)</v>
          </cell>
          <cell r="AM1608">
            <v>91475</v>
          </cell>
          <cell r="AN1608">
            <v>0</v>
          </cell>
        </row>
        <row r="1609">
          <cell r="B1609">
            <v>523</v>
          </cell>
          <cell r="D1609" t="str">
            <v>보통인부</v>
          </cell>
          <cell r="E1609">
            <v>0</v>
          </cell>
          <cell r="F1609" t="str">
            <v>인</v>
          </cell>
          <cell r="H1609">
            <v>1.45</v>
          </cell>
          <cell r="I1609" t="str">
            <v>/</v>
          </cell>
          <cell r="J1609">
            <v>6</v>
          </cell>
          <cell r="K1609" t="str">
            <v>x</v>
          </cell>
          <cell r="L1609" t="str">
            <v>(</v>
          </cell>
          <cell r="M1609">
            <v>1</v>
          </cell>
          <cell r="N1609" t="str">
            <v>+</v>
          </cell>
          <cell r="O1609">
            <v>0.15</v>
          </cell>
          <cell r="P1609" t="str">
            <v>)</v>
          </cell>
          <cell r="V1609" t="str">
            <v>=</v>
          </cell>
          <cell r="W1609">
            <v>0.27</v>
          </cell>
          <cell r="Y1609" t="str">
            <v>기본</v>
          </cell>
          <cell r="Z1609" t="str">
            <v>/</v>
          </cell>
          <cell r="AA1609" t="str">
            <v>단위량</v>
          </cell>
          <cell r="AB1609" t="str">
            <v>x</v>
          </cell>
          <cell r="AC1609" t="str">
            <v>(</v>
          </cell>
          <cell r="AD1609">
            <v>1</v>
          </cell>
          <cell r="AE1609" t="str">
            <v>+</v>
          </cell>
          <cell r="AF1609" t="str">
            <v>운빈</v>
          </cell>
          <cell r="AG1609" t="str">
            <v>)</v>
          </cell>
          <cell r="AM1609">
            <v>33755</v>
          </cell>
          <cell r="AN1609">
            <v>0</v>
          </cell>
        </row>
        <row r="1610">
          <cell r="B1610">
            <v>533</v>
          </cell>
          <cell r="D1610" t="str">
            <v>통신기사1급</v>
          </cell>
          <cell r="E1610">
            <v>0</v>
          </cell>
          <cell r="F1610" t="str">
            <v>인</v>
          </cell>
          <cell r="H1610">
            <v>0.8</v>
          </cell>
          <cell r="I1610" t="str">
            <v>/</v>
          </cell>
          <cell r="J1610">
            <v>6</v>
          </cell>
          <cell r="K1610" t="str">
            <v>x</v>
          </cell>
          <cell r="L1610" t="str">
            <v>(</v>
          </cell>
          <cell r="M1610">
            <v>1</v>
          </cell>
          <cell r="N1610" t="str">
            <v>+</v>
          </cell>
          <cell r="O1610">
            <v>0.15</v>
          </cell>
          <cell r="P1610" t="str">
            <v>)</v>
          </cell>
          <cell r="V1610" t="str">
            <v>=</v>
          </cell>
          <cell r="W1610">
            <v>0.15</v>
          </cell>
          <cell r="Y1610" t="str">
            <v>기본</v>
          </cell>
          <cell r="Z1610" t="str">
            <v>/</v>
          </cell>
          <cell r="AA1610" t="str">
            <v>단위량</v>
          </cell>
          <cell r="AB1610" t="str">
            <v>x</v>
          </cell>
          <cell r="AC1610" t="str">
            <v>(</v>
          </cell>
          <cell r="AD1610">
            <v>1</v>
          </cell>
          <cell r="AE1610" t="str">
            <v>+</v>
          </cell>
          <cell r="AF1610" t="str">
            <v>운빈</v>
          </cell>
          <cell r="AG1610" t="str">
            <v>)</v>
          </cell>
          <cell r="AM1610">
            <v>84229</v>
          </cell>
          <cell r="AN1610">
            <v>0</v>
          </cell>
        </row>
        <row r="1611">
          <cell r="B1611">
            <v>544</v>
          </cell>
          <cell r="D1611" t="str">
            <v>소    계</v>
          </cell>
          <cell r="E1611">
            <v>0</v>
          </cell>
          <cell r="F1611">
            <v>0</v>
          </cell>
          <cell r="AM1611">
            <v>0</v>
          </cell>
          <cell r="AN1611">
            <v>0</v>
          </cell>
        </row>
        <row r="1612">
          <cell r="A1612" t="str">
            <v>56-4</v>
          </cell>
          <cell r="B1612">
            <v>516</v>
          </cell>
          <cell r="D1612" t="str">
            <v>통신외선공</v>
          </cell>
          <cell r="E1612">
            <v>0</v>
          </cell>
          <cell r="F1612" t="str">
            <v>인</v>
          </cell>
          <cell r="V1612" t="str">
            <v>=</v>
          </cell>
          <cell r="W1612">
            <v>0.3</v>
          </cell>
          <cell r="AM1612">
            <v>73980</v>
          </cell>
          <cell r="AN1612">
            <v>0</v>
          </cell>
        </row>
        <row r="1613">
          <cell r="A1613" t="str">
            <v>56-5</v>
          </cell>
          <cell r="B1613">
            <v>520</v>
          </cell>
          <cell r="D1613" t="str">
            <v>무선안테나공</v>
          </cell>
          <cell r="E1613">
            <v>0</v>
          </cell>
          <cell r="F1613" t="str">
            <v>인</v>
          </cell>
          <cell r="V1613" t="str">
            <v>=</v>
          </cell>
          <cell r="W1613">
            <v>0.26</v>
          </cell>
          <cell r="AM1613">
            <v>91475</v>
          </cell>
          <cell r="AN1613">
            <v>0</v>
          </cell>
        </row>
        <row r="1614">
          <cell r="A1614" t="str">
            <v>56-6</v>
          </cell>
          <cell r="B1614">
            <v>523</v>
          </cell>
          <cell r="D1614" t="str">
            <v>보통인부</v>
          </cell>
          <cell r="E1614">
            <v>0</v>
          </cell>
          <cell r="F1614" t="str">
            <v>인</v>
          </cell>
          <cell r="V1614" t="str">
            <v>=</v>
          </cell>
          <cell r="W1614">
            <v>0.27</v>
          </cell>
          <cell r="AM1614">
            <v>33755</v>
          </cell>
          <cell r="AN1614">
            <v>0</v>
          </cell>
        </row>
        <row r="1615">
          <cell r="A1615" t="str">
            <v>56-7</v>
          </cell>
          <cell r="B1615">
            <v>533</v>
          </cell>
          <cell r="D1615" t="str">
            <v>통신기사1급</v>
          </cell>
          <cell r="E1615">
            <v>0</v>
          </cell>
          <cell r="F1615" t="str">
            <v>인</v>
          </cell>
          <cell r="V1615" t="str">
            <v>=</v>
          </cell>
          <cell r="W1615">
            <v>0.15</v>
          </cell>
          <cell r="AM1615">
            <v>84229</v>
          </cell>
          <cell r="AN1615">
            <v>0</v>
          </cell>
        </row>
        <row r="1616">
          <cell r="A1616" t="str">
            <v>56-8</v>
          </cell>
          <cell r="B1616">
            <v>543</v>
          </cell>
          <cell r="D1616" t="str">
            <v>다. 공구손료</v>
          </cell>
          <cell r="E1616" t="str">
            <v>노무비x3%</v>
          </cell>
          <cell r="F1616">
            <v>0</v>
          </cell>
          <cell r="AM1616">
            <v>0</v>
          </cell>
          <cell r="AN1616">
            <v>0</v>
          </cell>
        </row>
        <row r="1617">
          <cell r="A1617" t="str">
            <v>56-9</v>
          </cell>
          <cell r="B1617">
            <v>516</v>
          </cell>
          <cell r="D1617" t="str">
            <v>통신외선공</v>
          </cell>
          <cell r="E1617">
            <v>0</v>
          </cell>
          <cell r="F1617" t="str">
            <v>인</v>
          </cell>
          <cell r="H1617">
            <v>0.26</v>
          </cell>
          <cell r="I1617" t="str">
            <v>x</v>
          </cell>
          <cell r="J1617">
            <v>0.03</v>
          </cell>
          <cell r="V1617" t="str">
            <v>=</v>
          </cell>
          <cell r="W1617">
            <v>7.0000000000000001E-3</v>
          </cell>
          <cell r="Y1617" t="str">
            <v>기본</v>
          </cell>
          <cell r="Z1617" t="str">
            <v>x</v>
          </cell>
          <cell r="AA1617" t="str">
            <v>공구손료</v>
          </cell>
          <cell r="AM1617">
            <v>73980</v>
          </cell>
          <cell r="AN1617">
            <v>0</v>
          </cell>
        </row>
        <row r="1618">
          <cell r="A1618" t="str">
            <v>56-10</v>
          </cell>
          <cell r="B1618">
            <v>520</v>
          </cell>
          <cell r="D1618" t="str">
            <v>무선안테나공</v>
          </cell>
          <cell r="E1618">
            <v>0</v>
          </cell>
          <cell r="F1618" t="str">
            <v>인</v>
          </cell>
          <cell r="H1618">
            <v>0.23</v>
          </cell>
          <cell r="I1618" t="str">
            <v>x</v>
          </cell>
          <cell r="J1618">
            <v>0.03</v>
          </cell>
          <cell r="V1618" t="str">
            <v>=</v>
          </cell>
          <cell r="W1618">
            <v>6.0000000000000001E-3</v>
          </cell>
          <cell r="Y1618" t="str">
            <v>기본</v>
          </cell>
          <cell r="Z1618" t="str">
            <v>x</v>
          </cell>
          <cell r="AA1618" t="str">
            <v>공구손료</v>
          </cell>
          <cell r="AM1618">
            <v>91475</v>
          </cell>
          <cell r="AN1618">
            <v>0</v>
          </cell>
        </row>
        <row r="1619">
          <cell r="A1619" t="str">
            <v>56-11</v>
          </cell>
          <cell r="B1619">
            <v>533</v>
          </cell>
          <cell r="D1619" t="str">
            <v>통신기사1급</v>
          </cell>
          <cell r="E1619">
            <v>0</v>
          </cell>
          <cell r="F1619" t="str">
            <v>인</v>
          </cell>
          <cell r="H1619">
            <v>0.13</v>
          </cell>
          <cell r="I1619" t="str">
            <v>x</v>
          </cell>
          <cell r="J1619">
            <v>0.03</v>
          </cell>
          <cell r="V1619" t="str">
            <v>=</v>
          </cell>
          <cell r="W1619">
            <v>3.0000000000000001E-3</v>
          </cell>
          <cell r="Y1619" t="str">
            <v>기본</v>
          </cell>
          <cell r="Z1619" t="str">
            <v>x</v>
          </cell>
          <cell r="AA1619" t="str">
            <v>공구손료</v>
          </cell>
          <cell r="AM1619">
            <v>84229</v>
          </cell>
          <cell r="AN1619">
            <v>0</v>
          </cell>
        </row>
        <row r="1620">
          <cell r="AM1620">
            <v>0</v>
          </cell>
          <cell r="AN1620">
            <v>0</v>
          </cell>
        </row>
        <row r="1621">
          <cell r="AM1621">
            <v>0</v>
          </cell>
          <cell r="AN1621">
            <v>0</v>
          </cell>
        </row>
        <row r="1622">
          <cell r="AM1622">
            <v>0</v>
          </cell>
          <cell r="AN1622">
            <v>0</v>
          </cell>
        </row>
        <row r="1623">
          <cell r="AM1623">
            <v>0</v>
          </cell>
          <cell r="AN1623">
            <v>0</v>
          </cell>
        </row>
        <row r="1624">
          <cell r="AM1624">
            <v>0</v>
          </cell>
          <cell r="AN1624">
            <v>0</v>
          </cell>
        </row>
        <row r="1625">
          <cell r="AM1625">
            <v>0</v>
          </cell>
          <cell r="AN1625">
            <v>0</v>
          </cell>
        </row>
        <row r="1626">
          <cell r="AM1626">
            <v>0</v>
          </cell>
          <cell r="AN1626">
            <v>0</v>
          </cell>
        </row>
        <row r="1627">
          <cell r="AM1627">
            <v>0</v>
          </cell>
          <cell r="AN1627">
            <v>0</v>
          </cell>
        </row>
        <row r="1628">
          <cell r="A1628">
            <v>57</v>
          </cell>
          <cell r="C1628">
            <v>57</v>
          </cell>
          <cell r="D1628" t="str">
            <v>누설동축케이블포설</v>
          </cell>
          <cell r="E1628" t="str">
            <v>LCX 42D-1488</v>
          </cell>
          <cell r="F1628" t="str">
            <v>m</v>
          </cell>
          <cell r="AM1628">
            <v>0</v>
          </cell>
          <cell r="AN1628">
            <v>0</v>
          </cell>
        </row>
        <row r="1629">
          <cell r="A1629" t="str">
            <v>57-1</v>
          </cell>
          <cell r="B1629">
            <v>541</v>
          </cell>
          <cell r="D1629" t="str">
            <v>가. 재료비</v>
          </cell>
          <cell r="E1629">
            <v>0</v>
          </cell>
          <cell r="F1629">
            <v>0</v>
          </cell>
          <cell r="AM1629">
            <v>0</v>
          </cell>
          <cell r="AN1629">
            <v>0</v>
          </cell>
        </row>
        <row r="1630">
          <cell r="A1630" t="str">
            <v>57-2</v>
          </cell>
          <cell r="B1630">
            <v>408</v>
          </cell>
          <cell r="D1630" t="str">
            <v>LCX케이블</v>
          </cell>
          <cell r="E1630" t="str">
            <v>LCX-42D-1488</v>
          </cell>
          <cell r="F1630" t="str">
            <v>m</v>
          </cell>
          <cell r="H1630">
            <v>1</v>
          </cell>
          <cell r="I1630" t="str">
            <v>x</v>
          </cell>
          <cell r="J1630">
            <v>1</v>
          </cell>
          <cell r="V1630" t="str">
            <v>=</v>
          </cell>
          <cell r="W1630">
            <v>1</v>
          </cell>
          <cell r="Y1630" t="str">
            <v>기본</v>
          </cell>
          <cell r="Z1630" t="str">
            <v>x</v>
          </cell>
          <cell r="AA1630" t="str">
            <v>단위량</v>
          </cell>
          <cell r="AL1630" t="str">
            <v>관 급</v>
          </cell>
          <cell r="AM1630">
            <v>0</v>
          </cell>
          <cell r="AN1630" t="str">
            <v>관 급</v>
          </cell>
        </row>
        <row r="1631">
          <cell r="A1631" t="str">
            <v>57-3</v>
          </cell>
          <cell r="B1631">
            <v>542</v>
          </cell>
          <cell r="D1631" t="str">
            <v>나. 노무비</v>
          </cell>
          <cell r="E1631">
            <v>0</v>
          </cell>
          <cell r="F1631">
            <v>0</v>
          </cell>
          <cell r="AM1631">
            <v>0</v>
          </cell>
          <cell r="AN1631">
            <v>0</v>
          </cell>
        </row>
        <row r="1632">
          <cell r="D1632" t="str">
            <v>1)케이블포설</v>
          </cell>
          <cell r="AL1632" t="str">
            <v>통3-15(준용)</v>
          </cell>
          <cell r="AM1632">
            <v>0</v>
          </cell>
          <cell r="AN1632">
            <v>0</v>
          </cell>
        </row>
        <row r="1633">
          <cell r="B1633">
            <v>519</v>
          </cell>
          <cell r="D1633" t="str">
            <v>통신케이블공</v>
          </cell>
          <cell r="E1633">
            <v>0</v>
          </cell>
          <cell r="F1633" t="str">
            <v>인</v>
          </cell>
          <cell r="H1633">
            <v>1.2999999999999999E-2</v>
          </cell>
          <cell r="I1633" t="str">
            <v>x</v>
          </cell>
          <cell r="J1633">
            <v>1</v>
          </cell>
          <cell r="K1633" t="str">
            <v>x</v>
          </cell>
          <cell r="L1633" t="str">
            <v>(</v>
          </cell>
          <cell r="M1633">
            <v>1</v>
          </cell>
          <cell r="N1633" t="str">
            <v>+</v>
          </cell>
          <cell r="O1633">
            <v>0.2</v>
          </cell>
          <cell r="P1633" t="str">
            <v>+</v>
          </cell>
          <cell r="Q1633">
            <v>0.3</v>
          </cell>
          <cell r="R1633" t="str">
            <v>+</v>
          </cell>
          <cell r="S1633">
            <v>0.15</v>
          </cell>
          <cell r="T1633" t="str">
            <v>+</v>
          </cell>
          <cell r="U1633">
            <v>0.4</v>
          </cell>
          <cell r="V1633" t="str">
            <v>=</v>
          </cell>
          <cell r="W1633">
            <v>0.02</v>
          </cell>
          <cell r="Y1633" t="str">
            <v>기본</v>
          </cell>
          <cell r="Z1633" t="str">
            <v>x</v>
          </cell>
          <cell r="AA1633" t="str">
            <v>단위량</v>
          </cell>
          <cell r="AB1633" t="str">
            <v>x</v>
          </cell>
          <cell r="AC1633" t="str">
            <v>(</v>
          </cell>
          <cell r="AD1633" t="str">
            <v>1 + 자기지지 + 터널 + 운빈 + 사다리 )</v>
          </cell>
          <cell r="AM1633">
            <v>75788</v>
          </cell>
          <cell r="AN1633">
            <v>0</v>
          </cell>
        </row>
        <row r="1634">
          <cell r="B1634">
            <v>523</v>
          </cell>
          <cell r="D1634" t="str">
            <v>보통인부</v>
          </cell>
          <cell r="E1634">
            <v>0</v>
          </cell>
          <cell r="F1634" t="str">
            <v>인</v>
          </cell>
          <cell r="H1634">
            <v>1.0999999999999999E-2</v>
          </cell>
          <cell r="I1634" t="str">
            <v>x</v>
          </cell>
          <cell r="J1634">
            <v>1</v>
          </cell>
          <cell r="K1634" t="str">
            <v>x</v>
          </cell>
          <cell r="L1634" t="str">
            <v>(</v>
          </cell>
          <cell r="M1634">
            <v>1</v>
          </cell>
          <cell r="N1634" t="str">
            <v>+</v>
          </cell>
          <cell r="O1634">
            <v>0.2</v>
          </cell>
          <cell r="P1634" t="str">
            <v>+</v>
          </cell>
          <cell r="Q1634">
            <v>0.3</v>
          </cell>
          <cell r="R1634" t="str">
            <v>+</v>
          </cell>
          <cell r="S1634">
            <v>0.15</v>
          </cell>
          <cell r="T1634" t="str">
            <v>+</v>
          </cell>
          <cell r="U1634">
            <v>0.4</v>
          </cell>
          <cell r="V1634" t="str">
            <v>=</v>
          </cell>
          <cell r="W1634">
            <v>0.02</v>
          </cell>
          <cell r="Y1634" t="str">
            <v>기본</v>
          </cell>
          <cell r="Z1634" t="str">
            <v>x</v>
          </cell>
          <cell r="AA1634" t="str">
            <v>단위량</v>
          </cell>
          <cell r="AB1634" t="str">
            <v>x</v>
          </cell>
          <cell r="AC1634" t="str">
            <v>(</v>
          </cell>
          <cell r="AD1634" t="str">
            <v>1 + 자기지지 + 터널 + 운빈 + 사다리 )</v>
          </cell>
          <cell r="AM1634">
            <v>33755</v>
          </cell>
          <cell r="AN1634">
            <v>0</v>
          </cell>
        </row>
        <row r="1635">
          <cell r="B1635">
            <v>544</v>
          </cell>
          <cell r="D1635" t="str">
            <v>소    계</v>
          </cell>
          <cell r="E1635">
            <v>0</v>
          </cell>
          <cell r="F1635">
            <v>0</v>
          </cell>
          <cell r="AM1635">
            <v>0</v>
          </cell>
          <cell r="AN1635">
            <v>0</v>
          </cell>
        </row>
        <row r="1636">
          <cell r="A1636" t="str">
            <v>57-4</v>
          </cell>
          <cell r="B1636">
            <v>519</v>
          </cell>
          <cell r="D1636" t="str">
            <v>통신케이블공</v>
          </cell>
          <cell r="E1636">
            <v>0</v>
          </cell>
          <cell r="F1636" t="str">
            <v>인</v>
          </cell>
          <cell r="V1636" t="str">
            <v>=</v>
          </cell>
          <cell r="W1636">
            <v>0.02</v>
          </cell>
          <cell r="AM1636">
            <v>75788</v>
          </cell>
          <cell r="AN1636">
            <v>0</v>
          </cell>
        </row>
        <row r="1637">
          <cell r="A1637" t="str">
            <v>57-5</v>
          </cell>
          <cell r="B1637">
            <v>523</v>
          </cell>
          <cell r="D1637" t="str">
            <v>보통인부</v>
          </cell>
          <cell r="E1637">
            <v>0</v>
          </cell>
          <cell r="F1637" t="str">
            <v>인</v>
          </cell>
          <cell r="V1637" t="str">
            <v>=</v>
          </cell>
          <cell r="W1637">
            <v>0.02</v>
          </cell>
          <cell r="AM1637">
            <v>33755</v>
          </cell>
          <cell r="AN1637">
            <v>0</v>
          </cell>
        </row>
        <row r="1638">
          <cell r="A1638" t="str">
            <v>57-6</v>
          </cell>
          <cell r="B1638">
            <v>543</v>
          </cell>
          <cell r="D1638" t="str">
            <v>다. 공구손료</v>
          </cell>
          <cell r="E1638" t="str">
            <v>노무비x3%</v>
          </cell>
          <cell r="F1638">
            <v>0</v>
          </cell>
          <cell r="AM1638">
            <v>0</v>
          </cell>
          <cell r="AN1638">
            <v>0</v>
          </cell>
        </row>
        <row r="1639">
          <cell r="A1639" t="str">
            <v>57-7</v>
          </cell>
          <cell r="B1639">
            <v>519</v>
          </cell>
          <cell r="D1639" t="str">
            <v>통신케이블공</v>
          </cell>
          <cell r="E1639">
            <v>0</v>
          </cell>
          <cell r="F1639" t="str">
            <v>인</v>
          </cell>
          <cell r="H1639">
            <v>1.2999999999999999E-2</v>
          </cell>
          <cell r="I1639" t="str">
            <v>x</v>
          </cell>
          <cell r="J1639">
            <v>0.03</v>
          </cell>
          <cell r="V1639" t="str">
            <v>=</v>
          </cell>
          <cell r="W1639">
            <v>2.9999999999999997E-4</v>
          </cell>
          <cell r="Y1639" t="str">
            <v>기본</v>
          </cell>
          <cell r="Z1639" t="str">
            <v>x</v>
          </cell>
          <cell r="AA1639" t="str">
            <v>공구손료</v>
          </cell>
          <cell r="AM1639">
            <v>75788</v>
          </cell>
          <cell r="AN1639">
            <v>0</v>
          </cell>
        </row>
        <row r="1640">
          <cell r="AM1640">
            <v>0</v>
          </cell>
          <cell r="AN1640">
            <v>0</v>
          </cell>
        </row>
        <row r="1641">
          <cell r="AM1641">
            <v>0</v>
          </cell>
          <cell r="AN1641">
            <v>0</v>
          </cell>
        </row>
        <row r="1642">
          <cell r="AM1642">
            <v>0</v>
          </cell>
          <cell r="AN1642">
            <v>0</v>
          </cell>
        </row>
        <row r="1643">
          <cell r="AM1643">
            <v>0</v>
          </cell>
          <cell r="AN1643">
            <v>0</v>
          </cell>
        </row>
        <row r="1644">
          <cell r="AM1644">
            <v>0</v>
          </cell>
          <cell r="AN1644">
            <v>0</v>
          </cell>
        </row>
        <row r="1645">
          <cell r="AM1645">
            <v>0</v>
          </cell>
          <cell r="AN1645">
            <v>0</v>
          </cell>
        </row>
        <row r="1646">
          <cell r="AM1646">
            <v>0</v>
          </cell>
          <cell r="AN1646">
            <v>0</v>
          </cell>
        </row>
        <row r="1647">
          <cell r="AM1647">
            <v>0</v>
          </cell>
          <cell r="AN1647">
            <v>0</v>
          </cell>
        </row>
        <row r="1648">
          <cell r="AM1648">
            <v>0</v>
          </cell>
          <cell r="AN1648">
            <v>0</v>
          </cell>
        </row>
        <row r="1649">
          <cell r="AM1649">
            <v>0</v>
          </cell>
          <cell r="AN1649">
            <v>0</v>
          </cell>
        </row>
        <row r="1650">
          <cell r="AM1650">
            <v>0</v>
          </cell>
          <cell r="AN1650">
            <v>0</v>
          </cell>
        </row>
        <row r="1651">
          <cell r="AM1651">
            <v>0</v>
          </cell>
          <cell r="AN1651">
            <v>0</v>
          </cell>
        </row>
        <row r="1652">
          <cell r="AM1652">
            <v>0</v>
          </cell>
          <cell r="AN1652">
            <v>0</v>
          </cell>
        </row>
        <row r="1653">
          <cell r="A1653">
            <v>58</v>
          </cell>
          <cell r="C1653">
            <v>58</v>
          </cell>
          <cell r="D1653" t="str">
            <v>누설동축케이블포설</v>
          </cell>
          <cell r="E1653" t="str">
            <v>LCX 42D-1487</v>
          </cell>
          <cell r="F1653" t="str">
            <v>m</v>
          </cell>
          <cell r="AM1653">
            <v>0</v>
          </cell>
          <cell r="AN1653">
            <v>0</v>
          </cell>
        </row>
        <row r="1654">
          <cell r="A1654" t="str">
            <v>58-1</v>
          </cell>
          <cell r="B1654">
            <v>541</v>
          </cell>
          <cell r="D1654" t="str">
            <v>가. 재료비</v>
          </cell>
          <cell r="E1654">
            <v>0</v>
          </cell>
          <cell r="F1654">
            <v>0</v>
          </cell>
          <cell r="AM1654">
            <v>0</v>
          </cell>
          <cell r="AN1654">
            <v>0</v>
          </cell>
        </row>
        <row r="1655">
          <cell r="A1655" t="str">
            <v>58-2</v>
          </cell>
          <cell r="B1655">
            <v>407</v>
          </cell>
          <cell r="D1655" t="str">
            <v>LCX케이블</v>
          </cell>
          <cell r="E1655" t="str">
            <v>LCX-42D-1487</v>
          </cell>
          <cell r="F1655" t="str">
            <v>m</v>
          </cell>
          <cell r="H1655">
            <v>1</v>
          </cell>
          <cell r="I1655" t="str">
            <v>x</v>
          </cell>
          <cell r="J1655">
            <v>1</v>
          </cell>
          <cell r="V1655" t="str">
            <v>=</v>
          </cell>
          <cell r="W1655">
            <v>1</v>
          </cell>
          <cell r="Y1655" t="str">
            <v>기본</v>
          </cell>
          <cell r="Z1655" t="str">
            <v>x</v>
          </cell>
          <cell r="AA1655" t="str">
            <v>단위량</v>
          </cell>
          <cell r="AL1655" t="str">
            <v>관 급</v>
          </cell>
          <cell r="AM1655">
            <v>0</v>
          </cell>
          <cell r="AN1655" t="str">
            <v>관 급</v>
          </cell>
        </row>
        <row r="1656">
          <cell r="A1656" t="str">
            <v>58-3</v>
          </cell>
          <cell r="B1656">
            <v>542</v>
          </cell>
          <cell r="D1656" t="str">
            <v>나. 노무비</v>
          </cell>
          <cell r="E1656">
            <v>0</v>
          </cell>
          <cell r="F1656">
            <v>0</v>
          </cell>
          <cell r="AM1656">
            <v>0</v>
          </cell>
          <cell r="AN1656">
            <v>0</v>
          </cell>
        </row>
        <row r="1657">
          <cell r="D1657" t="str">
            <v>1)케이블포설</v>
          </cell>
          <cell r="AL1657" t="str">
            <v>통3-15(준용)</v>
          </cell>
          <cell r="AM1657">
            <v>0</v>
          </cell>
          <cell r="AN1657">
            <v>0</v>
          </cell>
        </row>
        <row r="1658">
          <cell r="B1658">
            <v>519</v>
          </cell>
          <cell r="D1658" t="str">
            <v>통신케이블공</v>
          </cell>
          <cell r="E1658">
            <v>0</v>
          </cell>
          <cell r="F1658" t="str">
            <v>인</v>
          </cell>
          <cell r="H1658">
            <v>1.2999999999999999E-2</v>
          </cell>
          <cell r="I1658" t="str">
            <v>x</v>
          </cell>
          <cell r="J1658">
            <v>1</v>
          </cell>
          <cell r="K1658" t="str">
            <v>x</v>
          </cell>
          <cell r="L1658" t="str">
            <v>(</v>
          </cell>
          <cell r="M1658">
            <v>1</v>
          </cell>
          <cell r="N1658" t="str">
            <v>+</v>
          </cell>
          <cell r="O1658">
            <v>0.2</v>
          </cell>
          <cell r="P1658" t="str">
            <v>+</v>
          </cell>
          <cell r="Q1658">
            <v>0.3</v>
          </cell>
          <cell r="R1658" t="str">
            <v>+</v>
          </cell>
          <cell r="S1658">
            <v>0.15</v>
          </cell>
          <cell r="T1658" t="str">
            <v>+</v>
          </cell>
          <cell r="U1658">
            <v>0.4</v>
          </cell>
          <cell r="V1658" t="str">
            <v>=</v>
          </cell>
          <cell r="W1658">
            <v>0.02</v>
          </cell>
          <cell r="Y1658" t="str">
            <v>기본</v>
          </cell>
          <cell r="Z1658" t="str">
            <v>x</v>
          </cell>
          <cell r="AA1658" t="str">
            <v>단위량</v>
          </cell>
          <cell r="AB1658" t="str">
            <v>x</v>
          </cell>
          <cell r="AC1658" t="str">
            <v>(</v>
          </cell>
          <cell r="AD1658" t="str">
            <v>1 + 자기지지 + 터널 + 운빈 + 사다리 )</v>
          </cell>
          <cell r="AM1658">
            <v>75788</v>
          </cell>
          <cell r="AN1658">
            <v>0</v>
          </cell>
        </row>
        <row r="1659">
          <cell r="B1659">
            <v>523</v>
          </cell>
          <cell r="D1659" t="str">
            <v>보통인부</v>
          </cell>
          <cell r="E1659">
            <v>0</v>
          </cell>
          <cell r="F1659" t="str">
            <v>인</v>
          </cell>
          <cell r="H1659">
            <v>1.0999999999999999E-2</v>
          </cell>
          <cell r="I1659" t="str">
            <v>x</v>
          </cell>
          <cell r="J1659">
            <v>1</v>
          </cell>
          <cell r="K1659" t="str">
            <v>x</v>
          </cell>
          <cell r="L1659" t="str">
            <v>(</v>
          </cell>
          <cell r="M1659">
            <v>1</v>
          </cell>
          <cell r="N1659" t="str">
            <v>+</v>
          </cell>
          <cell r="O1659">
            <v>0.2</v>
          </cell>
          <cell r="P1659" t="str">
            <v>+</v>
          </cell>
          <cell r="Q1659">
            <v>0.3</v>
          </cell>
          <cell r="R1659" t="str">
            <v>+</v>
          </cell>
          <cell r="S1659">
            <v>0.15</v>
          </cell>
          <cell r="T1659" t="str">
            <v>+</v>
          </cell>
          <cell r="U1659">
            <v>0.4</v>
          </cell>
          <cell r="V1659" t="str">
            <v>=</v>
          </cell>
          <cell r="W1659">
            <v>0.02</v>
          </cell>
          <cell r="Y1659" t="str">
            <v>기본</v>
          </cell>
          <cell r="Z1659" t="str">
            <v>x</v>
          </cell>
          <cell r="AA1659" t="str">
            <v>단위량</v>
          </cell>
          <cell r="AB1659" t="str">
            <v>x</v>
          </cell>
          <cell r="AC1659" t="str">
            <v>(</v>
          </cell>
          <cell r="AD1659" t="str">
            <v>1 + 자기지지 + 터널 + 운빈 + 사다리 )</v>
          </cell>
          <cell r="AM1659">
            <v>33755</v>
          </cell>
          <cell r="AN1659">
            <v>0</v>
          </cell>
        </row>
        <row r="1660">
          <cell r="B1660">
            <v>544</v>
          </cell>
          <cell r="D1660" t="str">
            <v>소    계</v>
          </cell>
          <cell r="E1660">
            <v>0</v>
          </cell>
          <cell r="F1660">
            <v>0</v>
          </cell>
          <cell r="AM1660">
            <v>0</v>
          </cell>
          <cell r="AN1660">
            <v>0</v>
          </cell>
        </row>
        <row r="1661">
          <cell r="A1661" t="str">
            <v>58-4</v>
          </cell>
          <cell r="B1661">
            <v>519</v>
          </cell>
          <cell r="D1661" t="str">
            <v>통신케이블공</v>
          </cell>
          <cell r="E1661">
            <v>0</v>
          </cell>
          <cell r="F1661" t="str">
            <v>인</v>
          </cell>
          <cell r="V1661" t="str">
            <v>=</v>
          </cell>
          <cell r="W1661">
            <v>0.02</v>
          </cell>
          <cell r="AM1661">
            <v>75788</v>
          </cell>
          <cell r="AN1661">
            <v>0</v>
          </cell>
        </row>
        <row r="1662">
          <cell r="A1662" t="str">
            <v>58-5</v>
          </cell>
          <cell r="B1662">
            <v>523</v>
          </cell>
          <cell r="D1662" t="str">
            <v>보통인부</v>
          </cell>
          <cell r="E1662">
            <v>0</v>
          </cell>
          <cell r="F1662" t="str">
            <v>인</v>
          </cell>
          <cell r="V1662" t="str">
            <v>=</v>
          </cell>
          <cell r="W1662">
            <v>0.02</v>
          </cell>
          <cell r="AM1662">
            <v>33755</v>
          </cell>
          <cell r="AN1662">
            <v>0</v>
          </cell>
        </row>
        <row r="1663">
          <cell r="A1663" t="str">
            <v>58-6</v>
          </cell>
          <cell r="B1663">
            <v>543</v>
          </cell>
          <cell r="D1663" t="str">
            <v>다. 공구손료</v>
          </cell>
          <cell r="E1663" t="str">
            <v>노무비x3%</v>
          </cell>
          <cell r="F1663">
            <v>0</v>
          </cell>
          <cell r="AM1663">
            <v>0</v>
          </cell>
          <cell r="AN1663">
            <v>0</v>
          </cell>
        </row>
        <row r="1664">
          <cell r="A1664" t="str">
            <v>58-7</v>
          </cell>
          <cell r="B1664">
            <v>519</v>
          </cell>
          <cell r="D1664" t="str">
            <v>통신케이블공</v>
          </cell>
          <cell r="E1664">
            <v>0</v>
          </cell>
          <cell r="F1664" t="str">
            <v>인</v>
          </cell>
          <cell r="H1664">
            <v>1.2999999999999999E-2</v>
          </cell>
          <cell r="I1664" t="str">
            <v>x</v>
          </cell>
          <cell r="J1664">
            <v>0.03</v>
          </cell>
          <cell r="V1664" t="str">
            <v>=</v>
          </cell>
          <cell r="W1664">
            <v>2.9999999999999997E-4</v>
          </cell>
          <cell r="Y1664" t="str">
            <v>기본</v>
          </cell>
          <cell r="Z1664" t="str">
            <v>x</v>
          </cell>
          <cell r="AA1664" t="str">
            <v>공구손료</v>
          </cell>
          <cell r="AM1664">
            <v>75788</v>
          </cell>
          <cell r="AN1664">
            <v>0</v>
          </cell>
        </row>
        <row r="1665">
          <cell r="AM1665">
            <v>0</v>
          </cell>
          <cell r="AN1665">
            <v>0</v>
          </cell>
        </row>
        <row r="1666">
          <cell r="AM1666">
            <v>0</v>
          </cell>
          <cell r="AN1666">
            <v>0</v>
          </cell>
        </row>
        <row r="1667">
          <cell r="AM1667">
            <v>0</v>
          </cell>
          <cell r="AN1667">
            <v>0</v>
          </cell>
        </row>
        <row r="1668">
          <cell r="AM1668">
            <v>0</v>
          </cell>
          <cell r="AN1668">
            <v>0</v>
          </cell>
        </row>
        <row r="1669">
          <cell r="AM1669">
            <v>0</v>
          </cell>
          <cell r="AN1669">
            <v>0</v>
          </cell>
        </row>
        <row r="1670">
          <cell r="AM1670">
            <v>0</v>
          </cell>
          <cell r="AN1670">
            <v>0</v>
          </cell>
        </row>
        <row r="1671">
          <cell r="AM1671">
            <v>0</v>
          </cell>
          <cell r="AN1671">
            <v>0</v>
          </cell>
        </row>
        <row r="1672">
          <cell r="AM1672">
            <v>0</v>
          </cell>
          <cell r="AN1672">
            <v>0</v>
          </cell>
        </row>
        <row r="1673">
          <cell r="AM1673">
            <v>0</v>
          </cell>
          <cell r="AN1673">
            <v>0</v>
          </cell>
        </row>
        <row r="1674">
          <cell r="AM1674">
            <v>0</v>
          </cell>
          <cell r="AN1674">
            <v>0</v>
          </cell>
        </row>
        <row r="1675">
          <cell r="AM1675">
            <v>0</v>
          </cell>
          <cell r="AN1675">
            <v>0</v>
          </cell>
        </row>
        <row r="1676">
          <cell r="AM1676">
            <v>0</v>
          </cell>
          <cell r="AN1676">
            <v>0</v>
          </cell>
        </row>
        <row r="1677">
          <cell r="AM1677">
            <v>0</v>
          </cell>
          <cell r="AN1677">
            <v>0</v>
          </cell>
        </row>
        <row r="1678">
          <cell r="A1678">
            <v>59</v>
          </cell>
          <cell r="C1678">
            <v>59</v>
          </cell>
          <cell r="D1678" t="str">
            <v>누설동축케이블포설</v>
          </cell>
          <cell r="E1678" t="str">
            <v>LCX 42D-1486</v>
          </cell>
          <cell r="F1678" t="str">
            <v>m</v>
          </cell>
          <cell r="AM1678">
            <v>0</v>
          </cell>
          <cell r="AN1678">
            <v>0</v>
          </cell>
        </row>
        <row r="1679">
          <cell r="A1679" t="str">
            <v>59-1</v>
          </cell>
          <cell r="B1679">
            <v>541</v>
          </cell>
          <cell r="D1679" t="str">
            <v>가. 재료비</v>
          </cell>
          <cell r="E1679">
            <v>0</v>
          </cell>
          <cell r="F1679">
            <v>0</v>
          </cell>
          <cell r="AM1679">
            <v>0</v>
          </cell>
          <cell r="AN1679">
            <v>0</v>
          </cell>
        </row>
        <row r="1680">
          <cell r="A1680" t="str">
            <v>59-2</v>
          </cell>
          <cell r="B1680">
            <v>406</v>
          </cell>
          <cell r="D1680" t="str">
            <v>LCX케이블</v>
          </cell>
          <cell r="E1680" t="str">
            <v>LCX-42D-1486</v>
          </cell>
          <cell r="F1680" t="str">
            <v>m</v>
          </cell>
          <cell r="H1680">
            <v>1</v>
          </cell>
          <cell r="I1680" t="str">
            <v>x</v>
          </cell>
          <cell r="J1680">
            <v>1</v>
          </cell>
          <cell r="V1680" t="str">
            <v>=</v>
          </cell>
          <cell r="W1680">
            <v>1</v>
          </cell>
          <cell r="Y1680" t="str">
            <v>기본</v>
          </cell>
          <cell r="Z1680" t="str">
            <v>x</v>
          </cell>
          <cell r="AA1680" t="str">
            <v>단위량</v>
          </cell>
          <cell r="AL1680" t="str">
            <v>관 급</v>
          </cell>
          <cell r="AM1680">
            <v>0</v>
          </cell>
          <cell r="AN1680" t="str">
            <v>관 급</v>
          </cell>
        </row>
        <row r="1681">
          <cell r="A1681" t="str">
            <v>59-3</v>
          </cell>
          <cell r="B1681">
            <v>542</v>
          </cell>
          <cell r="D1681" t="str">
            <v>나. 노무비</v>
          </cell>
          <cell r="E1681">
            <v>0</v>
          </cell>
          <cell r="F1681">
            <v>0</v>
          </cell>
          <cell r="AM1681">
            <v>0</v>
          </cell>
          <cell r="AN1681">
            <v>0</v>
          </cell>
        </row>
        <row r="1682">
          <cell r="D1682" t="str">
            <v>1)케이블포설</v>
          </cell>
          <cell r="AL1682" t="str">
            <v>통3-15(준용)</v>
          </cell>
          <cell r="AM1682">
            <v>0</v>
          </cell>
          <cell r="AN1682">
            <v>0</v>
          </cell>
        </row>
        <row r="1683">
          <cell r="B1683">
            <v>519</v>
          </cell>
          <cell r="D1683" t="str">
            <v>통신케이블공</v>
          </cell>
          <cell r="E1683">
            <v>0</v>
          </cell>
          <cell r="F1683" t="str">
            <v>인</v>
          </cell>
          <cell r="H1683">
            <v>1.2999999999999999E-2</v>
          </cell>
          <cell r="I1683" t="str">
            <v>x</v>
          </cell>
          <cell r="J1683">
            <v>1</v>
          </cell>
          <cell r="K1683" t="str">
            <v>x</v>
          </cell>
          <cell r="L1683" t="str">
            <v>(</v>
          </cell>
          <cell r="M1683">
            <v>1</v>
          </cell>
          <cell r="N1683" t="str">
            <v>+</v>
          </cell>
          <cell r="O1683">
            <v>0.2</v>
          </cell>
          <cell r="P1683" t="str">
            <v>+</v>
          </cell>
          <cell r="Q1683">
            <v>0.3</v>
          </cell>
          <cell r="R1683" t="str">
            <v>+</v>
          </cell>
          <cell r="S1683">
            <v>0.15</v>
          </cell>
          <cell r="T1683" t="str">
            <v>+</v>
          </cell>
          <cell r="U1683">
            <v>0.4</v>
          </cell>
          <cell r="V1683" t="str">
            <v>=</v>
          </cell>
          <cell r="W1683">
            <v>0.02</v>
          </cell>
          <cell r="Y1683" t="str">
            <v>기본</v>
          </cell>
          <cell r="Z1683" t="str">
            <v>x</v>
          </cell>
          <cell r="AA1683" t="str">
            <v>단위량</v>
          </cell>
          <cell r="AB1683" t="str">
            <v>x</v>
          </cell>
          <cell r="AC1683" t="str">
            <v>(</v>
          </cell>
          <cell r="AD1683" t="str">
            <v>1 + 자기지지 + 터널 + 운빈 + 사다리 )</v>
          </cell>
          <cell r="AM1683">
            <v>75788</v>
          </cell>
          <cell r="AN1683">
            <v>0</v>
          </cell>
        </row>
        <row r="1684">
          <cell r="B1684">
            <v>523</v>
          </cell>
          <cell r="D1684" t="str">
            <v>보통인부</v>
          </cell>
          <cell r="E1684">
            <v>0</v>
          </cell>
          <cell r="F1684" t="str">
            <v>인</v>
          </cell>
          <cell r="H1684">
            <v>1.0999999999999999E-2</v>
          </cell>
          <cell r="I1684" t="str">
            <v>x</v>
          </cell>
          <cell r="J1684">
            <v>1</v>
          </cell>
          <cell r="K1684" t="str">
            <v>x</v>
          </cell>
          <cell r="L1684" t="str">
            <v>(</v>
          </cell>
          <cell r="M1684">
            <v>1</v>
          </cell>
          <cell r="N1684" t="str">
            <v>+</v>
          </cell>
          <cell r="O1684">
            <v>0.2</v>
          </cell>
          <cell r="P1684" t="str">
            <v>+</v>
          </cell>
          <cell r="Q1684">
            <v>0.3</v>
          </cell>
          <cell r="R1684" t="str">
            <v>+</v>
          </cell>
          <cell r="S1684">
            <v>0.15</v>
          </cell>
          <cell r="T1684" t="str">
            <v>+</v>
          </cell>
          <cell r="U1684">
            <v>0.4</v>
          </cell>
          <cell r="V1684" t="str">
            <v>=</v>
          </cell>
          <cell r="W1684">
            <v>0.02</v>
          </cell>
          <cell r="Y1684" t="str">
            <v>기본</v>
          </cell>
          <cell r="Z1684" t="str">
            <v>x</v>
          </cell>
          <cell r="AA1684" t="str">
            <v>단위량</v>
          </cell>
          <cell r="AB1684" t="str">
            <v>x</v>
          </cell>
          <cell r="AC1684" t="str">
            <v>(</v>
          </cell>
          <cell r="AD1684" t="str">
            <v>1 + 자기지지 + 터널 + 운빈 + 사다리 )</v>
          </cell>
          <cell r="AM1684">
            <v>33755</v>
          </cell>
          <cell r="AN1684">
            <v>0</v>
          </cell>
        </row>
        <row r="1685">
          <cell r="B1685">
            <v>544</v>
          </cell>
          <cell r="D1685" t="str">
            <v>소    계</v>
          </cell>
          <cell r="E1685">
            <v>0</v>
          </cell>
          <cell r="F1685">
            <v>0</v>
          </cell>
          <cell r="AM1685">
            <v>0</v>
          </cell>
          <cell r="AN1685">
            <v>0</v>
          </cell>
        </row>
        <row r="1686">
          <cell r="A1686" t="str">
            <v>59-4</v>
          </cell>
          <cell r="B1686">
            <v>519</v>
          </cell>
          <cell r="D1686" t="str">
            <v>통신케이블공</v>
          </cell>
          <cell r="E1686">
            <v>0</v>
          </cell>
          <cell r="F1686" t="str">
            <v>인</v>
          </cell>
          <cell r="V1686" t="str">
            <v>=</v>
          </cell>
          <cell r="W1686">
            <v>0.02</v>
          </cell>
          <cell r="AM1686">
            <v>75788</v>
          </cell>
          <cell r="AN1686">
            <v>0</v>
          </cell>
        </row>
        <row r="1687">
          <cell r="A1687" t="str">
            <v>59-5</v>
          </cell>
          <cell r="B1687">
            <v>523</v>
          </cell>
          <cell r="D1687" t="str">
            <v>보통인부</v>
          </cell>
          <cell r="E1687">
            <v>0</v>
          </cell>
          <cell r="F1687" t="str">
            <v>인</v>
          </cell>
          <cell r="V1687" t="str">
            <v>=</v>
          </cell>
          <cell r="W1687">
            <v>0.02</v>
          </cell>
          <cell r="AM1687">
            <v>33755</v>
          </cell>
          <cell r="AN1687">
            <v>0</v>
          </cell>
        </row>
        <row r="1688">
          <cell r="A1688" t="str">
            <v>59-6</v>
          </cell>
          <cell r="B1688">
            <v>543</v>
          </cell>
          <cell r="D1688" t="str">
            <v>다. 공구손료</v>
          </cell>
          <cell r="E1688" t="str">
            <v>노무비x3%</v>
          </cell>
          <cell r="F1688">
            <v>0</v>
          </cell>
          <cell r="AM1688">
            <v>0</v>
          </cell>
          <cell r="AN1688">
            <v>0</v>
          </cell>
        </row>
        <row r="1689">
          <cell r="A1689" t="str">
            <v>59-7</v>
          </cell>
          <cell r="B1689">
            <v>519</v>
          </cell>
          <cell r="D1689" t="str">
            <v>통신케이블공</v>
          </cell>
          <cell r="E1689">
            <v>0</v>
          </cell>
          <cell r="F1689" t="str">
            <v>인</v>
          </cell>
          <cell r="H1689">
            <v>1.2999999999999999E-2</v>
          </cell>
          <cell r="I1689" t="str">
            <v>x</v>
          </cell>
          <cell r="J1689">
            <v>0.03</v>
          </cell>
          <cell r="V1689" t="str">
            <v>=</v>
          </cell>
          <cell r="W1689">
            <v>2.9999999999999997E-4</v>
          </cell>
          <cell r="Y1689" t="str">
            <v>기본</v>
          </cell>
          <cell r="Z1689" t="str">
            <v>x</v>
          </cell>
          <cell r="AA1689" t="str">
            <v>공구손료</v>
          </cell>
          <cell r="AM1689">
            <v>75788</v>
          </cell>
          <cell r="AN1689">
            <v>0</v>
          </cell>
        </row>
        <row r="1690">
          <cell r="AM1690">
            <v>0</v>
          </cell>
          <cell r="AN1690">
            <v>0</v>
          </cell>
        </row>
        <row r="1691">
          <cell r="AM1691">
            <v>0</v>
          </cell>
          <cell r="AN1691">
            <v>0</v>
          </cell>
        </row>
        <row r="1692">
          <cell r="AM1692">
            <v>0</v>
          </cell>
          <cell r="AN1692">
            <v>0</v>
          </cell>
        </row>
        <row r="1693">
          <cell r="AM1693">
            <v>0</v>
          </cell>
          <cell r="AN1693">
            <v>0</v>
          </cell>
        </row>
        <row r="1694">
          <cell r="AM1694">
            <v>0</v>
          </cell>
          <cell r="AN1694">
            <v>0</v>
          </cell>
        </row>
        <row r="1695">
          <cell r="AM1695">
            <v>0</v>
          </cell>
          <cell r="AN1695">
            <v>0</v>
          </cell>
        </row>
        <row r="1696">
          <cell r="AM1696">
            <v>0</v>
          </cell>
          <cell r="AN1696">
            <v>0</v>
          </cell>
        </row>
        <row r="1697">
          <cell r="AM1697">
            <v>0</v>
          </cell>
          <cell r="AN1697">
            <v>0</v>
          </cell>
        </row>
        <row r="1698">
          <cell r="AM1698">
            <v>0</v>
          </cell>
          <cell r="AN1698">
            <v>0</v>
          </cell>
        </row>
        <row r="1699">
          <cell r="AM1699">
            <v>0</v>
          </cell>
          <cell r="AN1699">
            <v>0</v>
          </cell>
        </row>
        <row r="1700">
          <cell r="AM1700">
            <v>0</v>
          </cell>
          <cell r="AN1700">
            <v>0</v>
          </cell>
        </row>
        <row r="1701">
          <cell r="AM1701">
            <v>0</v>
          </cell>
          <cell r="AN1701">
            <v>0</v>
          </cell>
        </row>
        <row r="1702">
          <cell r="AM1702">
            <v>0</v>
          </cell>
          <cell r="AN1702">
            <v>0</v>
          </cell>
        </row>
        <row r="1703">
          <cell r="A1703">
            <v>60</v>
          </cell>
          <cell r="C1703">
            <v>60</v>
          </cell>
          <cell r="D1703" t="str">
            <v>SUSPENSION CLAMP설치</v>
          </cell>
          <cell r="E1703">
            <v>0</v>
          </cell>
          <cell r="F1703" t="str">
            <v>개</v>
          </cell>
          <cell r="AM1703">
            <v>0</v>
          </cell>
          <cell r="AN1703">
            <v>0</v>
          </cell>
        </row>
        <row r="1704">
          <cell r="A1704" t="str">
            <v>60-1</v>
          </cell>
          <cell r="B1704">
            <v>541</v>
          </cell>
          <cell r="D1704" t="str">
            <v>가. 재료비</v>
          </cell>
          <cell r="E1704">
            <v>0</v>
          </cell>
          <cell r="F1704">
            <v>0</v>
          </cell>
          <cell r="AM1704">
            <v>0</v>
          </cell>
          <cell r="AN1704">
            <v>0</v>
          </cell>
        </row>
        <row r="1705">
          <cell r="A1705" t="str">
            <v>60-2</v>
          </cell>
          <cell r="B1705">
            <v>426</v>
          </cell>
          <cell r="D1705" t="str">
            <v>SUSPENSION CLAMP</v>
          </cell>
          <cell r="E1705" t="str">
            <v>고정용</v>
          </cell>
          <cell r="F1705" t="str">
            <v>개</v>
          </cell>
          <cell r="W1705">
            <v>1</v>
          </cell>
          <cell r="AL1705">
            <v>0</v>
          </cell>
          <cell r="AM1705">
            <v>4000</v>
          </cell>
          <cell r="AN1705">
            <v>0</v>
          </cell>
        </row>
        <row r="1706">
          <cell r="A1706" t="str">
            <v>60-3</v>
          </cell>
          <cell r="B1706">
            <v>192</v>
          </cell>
          <cell r="D1706" t="str">
            <v>앙카볼트</v>
          </cell>
          <cell r="E1706" t="str">
            <v>(3/8")M10xL150</v>
          </cell>
          <cell r="F1706" t="str">
            <v>개</v>
          </cell>
          <cell r="W1706">
            <v>1</v>
          </cell>
          <cell r="AL1706">
            <v>0</v>
          </cell>
          <cell r="AM1706">
            <v>50</v>
          </cell>
          <cell r="AN1706">
            <v>0</v>
          </cell>
        </row>
        <row r="1707">
          <cell r="A1707" t="str">
            <v>60-4</v>
          </cell>
          <cell r="B1707">
            <v>542</v>
          </cell>
          <cell r="D1707" t="str">
            <v>나. 노무비</v>
          </cell>
          <cell r="E1707">
            <v>0</v>
          </cell>
          <cell r="F1707">
            <v>0</v>
          </cell>
          <cell r="AM1707">
            <v>0</v>
          </cell>
          <cell r="AN1707">
            <v>0</v>
          </cell>
        </row>
        <row r="1708">
          <cell r="D1708" t="str">
            <v>1) 앙카볼트설치및구멍뚫기</v>
          </cell>
          <cell r="AL1708" t="str">
            <v>통3-61-사
(운빈+터널)</v>
          </cell>
          <cell r="AM1708">
            <v>0</v>
          </cell>
          <cell r="AN1708">
            <v>0</v>
          </cell>
        </row>
        <row r="1709">
          <cell r="B1709">
            <v>518</v>
          </cell>
          <cell r="D1709" t="str">
            <v>통신내선공</v>
          </cell>
          <cell r="E1709">
            <v>0</v>
          </cell>
          <cell r="F1709" t="str">
            <v>인</v>
          </cell>
          <cell r="H1709">
            <v>0.08</v>
          </cell>
          <cell r="I1709" t="str">
            <v>x</v>
          </cell>
          <cell r="J1709">
            <v>1</v>
          </cell>
          <cell r="K1709" t="str">
            <v>x</v>
          </cell>
          <cell r="L1709" t="str">
            <v>(</v>
          </cell>
          <cell r="M1709">
            <v>1</v>
          </cell>
          <cell r="N1709" t="str">
            <v>+</v>
          </cell>
          <cell r="O1709">
            <v>0.15</v>
          </cell>
          <cell r="P1709" t="str">
            <v>+</v>
          </cell>
          <cell r="Q1709">
            <v>0.3</v>
          </cell>
          <cell r="R1709" t="str">
            <v>+</v>
          </cell>
          <cell r="S1709">
            <v>0.1</v>
          </cell>
          <cell r="T1709" t="str">
            <v>)</v>
          </cell>
          <cell r="V1709" t="str">
            <v>=</v>
          </cell>
          <cell r="W1709">
            <v>0.12</v>
          </cell>
          <cell r="Y1709" t="str">
            <v>기본</v>
          </cell>
          <cell r="Z1709" t="str">
            <v>x</v>
          </cell>
          <cell r="AA1709" t="str">
            <v>단위량</v>
          </cell>
          <cell r="AB1709" t="str">
            <v>x</v>
          </cell>
          <cell r="AC1709" t="str">
            <v>(</v>
          </cell>
          <cell r="AD1709">
            <v>1</v>
          </cell>
          <cell r="AE1709" t="str">
            <v>+</v>
          </cell>
          <cell r="AF1709" t="str">
            <v>운빈</v>
          </cell>
          <cell r="AG1709" t="str">
            <v>+</v>
          </cell>
          <cell r="AH1709" t="str">
            <v>터널</v>
          </cell>
          <cell r="AI1709" t="str">
            <v>+</v>
          </cell>
          <cell r="AJ1709" t="str">
            <v>사다리</v>
          </cell>
          <cell r="AK1709" t="str">
            <v>)</v>
          </cell>
          <cell r="AM1709">
            <v>60168</v>
          </cell>
          <cell r="AN1709">
            <v>0</v>
          </cell>
        </row>
        <row r="1710">
          <cell r="B1710">
            <v>523</v>
          </cell>
          <cell r="D1710" t="str">
            <v>보통인부</v>
          </cell>
          <cell r="E1710">
            <v>0</v>
          </cell>
          <cell r="F1710" t="str">
            <v>인</v>
          </cell>
          <cell r="H1710">
            <v>3.5999999999999997E-2</v>
          </cell>
          <cell r="I1710" t="str">
            <v>x</v>
          </cell>
          <cell r="J1710">
            <v>1</v>
          </cell>
          <cell r="K1710" t="str">
            <v>x</v>
          </cell>
          <cell r="L1710" t="str">
            <v>(</v>
          </cell>
          <cell r="M1710">
            <v>1</v>
          </cell>
          <cell r="N1710" t="str">
            <v>+</v>
          </cell>
          <cell r="O1710">
            <v>0.15</v>
          </cell>
          <cell r="P1710" t="str">
            <v>+</v>
          </cell>
          <cell r="Q1710">
            <v>0.3</v>
          </cell>
          <cell r="R1710" t="str">
            <v>+</v>
          </cell>
          <cell r="S1710">
            <v>0.1</v>
          </cell>
          <cell r="T1710" t="str">
            <v>)</v>
          </cell>
          <cell r="V1710" t="str">
            <v>=</v>
          </cell>
          <cell r="W1710">
            <v>0.05</v>
          </cell>
          <cell r="Y1710" t="str">
            <v>기본</v>
          </cell>
          <cell r="Z1710" t="str">
            <v>x</v>
          </cell>
          <cell r="AA1710" t="str">
            <v>단위량</v>
          </cell>
          <cell r="AB1710" t="str">
            <v>x</v>
          </cell>
          <cell r="AC1710" t="str">
            <v>(</v>
          </cell>
          <cell r="AD1710">
            <v>1</v>
          </cell>
          <cell r="AE1710" t="str">
            <v>+</v>
          </cell>
          <cell r="AF1710" t="str">
            <v>운빈</v>
          </cell>
          <cell r="AG1710" t="str">
            <v>+</v>
          </cell>
          <cell r="AH1710" t="str">
            <v>터널</v>
          </cell>
          <cell r="AI1710" t="str">
            <v>+</v>
          </cell>
          <cell r="AJ1710" t="str">
            <v>사다리</v>
          </cell>
          <cell r="AK1710" t="str">
            <v>)</v>
          </cell>
          <cell r="AM1710">
            <v>33755</v>
          </cell>
          <cell r="AN1710">
            <v>0</v>
          </cell>
        </row>
        <row r="1711">
          <cell r="B1711">
            <v>544</v>
          </cell>
          <cell r="D1711" t="str">
            <v>소    계</v>
          </cell>
          <cell r="E1711">
            <v>0</v>
          </cell>
          <cell r="F1711">
            <v>0</v>
          </cell>
          <cell r="AM1711">
            <v>0</v>
          </cell>
          <cell r="AN1711">
            <v>0</v>
          </cell>
        </row>
        <row r="1712">
          <cell r="A1712" t="str">
            <v>60-5</v>
          </cell>
          <cell r="B1712">
            <v>518</v>
          </cell>
          <cell r="D1712" t="str">
            <v>통신내선공</v>
          </cell>
          <cell r="E1712">
            <v>0</v>
          </cell>
          <cell r="F1712" t="str">
            <v>인</v>
          </cell>
          <cell r="V1712" t="str">
            <v>=</v>
          </cell>
          <cell r="W1712">
            <v>0.12</v>
          </cell>
          <cell r="AM1712">
            <v>60168</v>
          </cell>
          <cell r="AN1712">
            <v>0</v>
          </cell>
        </row>
        <row r="1713">
          <cell r="A1713" t="str">
            <v>60-6</v>
          </cell>
          <cell r="B1713">
            <v>523</v>
          </cell>
          <cell r="D1713" t="str">
            <v>보통인부</v>
          </cell>
          <cell r="E1713">
            <v>0</v>
          </cell>
          <cell r="F1713" t="str">
            <v>인</v>
          </cell>
          <cell r="V1713" t="str">
            <v>=</v>
          </cell>
          <cell r="W1713">
            <v>0.05</v>
          </cell>
          <cell r="AM1713">
            <v>33755</v>
          </cell>
          <cell r="AN1713">
            <v>0</v>
          </cell>
        </row>
        <row r="1714">
          <cell r="A1714" t="str">
            <v>60-7</v>
          </cell>
          <cell r="B1714">
            <v>543</v>
          </cell>
          <cell r="D1714" t="str">
            <v>다. 공구손료</v>
          </cell>
          <cell r="E1714" t="str">
            <v>노무비x3%</v>
          </cell>
          <cell r="F1714">
            <v>0</v>
          </cell>
          <cell r="AM1714">
            <v>0</v>
          </cell>
          <cell r="AN1714">
            <v>0</v>
          </cell>
        </row>
        <row r="1715">
          <cell r="A1715" t="str">
            <v>60-8</v>
          </cell>
          <cell r="B1715">
            <v>518</v>
          </cell>
          <cell r="D1715" t="str">
            <v>통신내선공</v>
          </cell>
          <cell r="E1715">
            <v>0</v>
          </cell>
          <cell r="F1715" t="str">
            <v>인</v>
          </cell>
          <cell r="H1715">
            <v>0.08</v>
          </cell>
          <cell r="I1715" t="str">
            <v>x</v>
          </cell>
          <cell r="J1715">
            <v>0.03</v>
          </cell>
          <cell r="V1715" t="str">
            <v>=</v>
          </cell>
          <cell r="W1715">
            <v>2E-3</v>
          </cell>
          <cell r="Y1715" t="str">
            <v>기본</v>
          </cell>
          <cell r="Z1715" t="str">
            <v>x</v>
          </cell>
          <cell r="AA1715" t="str">
            <v>공구손료</v>
          </cell>
          <cell r="AM1715">
            <v>60168</v>
          </cell>
          <cell r="AN1715">
            <v>0</v>
          </cell>
        </row>
        <row r="1716">
          <cell r="AM1716">
            <v>0</v>
          </cell>
          <cell r="AN1716">
            <v>0</v>
          </cell>
        </row>
        <row r="1717">
          <cell r="AM1717">
            <v>0</v>
          </cell>
          <cell r="AN1717">
            <v>0</v>
          </cell>
        </row>
        <row r="1718">
          <cell r="AM1718">
            <v>0</v>
          </cell>
          <cell r="AN1718">
            <v>0</v>
          </cell>
        </row>
        <row r="1719">
          <cell r="AM1719">
            <v>0</v>
          </cell>
          <cell r="AN1719">
            <v>0</v>
          </cell>
        </row>
        <row r="1720">
          <cell r="AM1720">
            <v>0</v>
          </cell>
          <cell r="AN1720">
            <v>0</v>
          </cell>
        </row>
        <row r="1721">
          <cell r="AM1721">
            <v>0</v>
          </cell>
          <cell r="AN1721">
            <v>0</v>
          </cell>
        </row>
        <row r="1722">
          <cell r="AM1722">
            <v>0</v>
          </cell>
          <cell r="AN1722">
            <v>0</v>
          </cell>
        </row>
        <row r="1723">
          <cell r="AM1723">
            <v>0</v>
          </cell>
          <cell r="AN1723">
            <v>0</v>
          </cell>
        </row>
        <row r="1724">
          <cell r="AM1724">
            <v>0</v>
          </cell>
          <cell r="AN1724">
            <v>0</v>
          </cell>
        </row>
        <row r="1725">
          <cell r="AM1725">
            <v>0</v>
          </cell>
          <cell r="AN1725">
            <v>0</v>
          </cell>
        </row>
        <row r="1726">
          <cell r="AM1726">
            <v>0</v>
          </cell>
          <cell r="AN1726">
            <v>0</v>
          </cell>
        </row>
        <row r="1727">
          <cell r="AM1727">
            <v>0</v>
          </cell>
          <cell r="AN1727">
            <v>0</v>
          </cell>
        </row>
        <row r="1728">
          <cell r="A1728">
            <v>61</v>
          </cell>
          <cell r="C1728">
            <v>61</v>
          </cell>
          <cell r="D1728" t="str">
            <v>BLACKET설치</v>
          </cell>
          <cell r="E1728" t="str">
            <v>STRAIN</v>
          </cell>
          <cell r="F1728" t="str">
            <v>개</v>
          </cell>
          <cell r="AM1728">
            <v>0</v>
          </cell>
          <cell r="AN1728">
            <v>0</v>
          </cell>
        </row>
        <row r="1729">
          <cell r="A1729" t="str">
            <v>61-1</v>
          </cell>
          <cell r="B1729">
            <v>541</v>
          </cell>
          <cell r="D1729" t="str">
            <v>가. 재료비</v>
          </cell>
          <cell r="E1729">
            <v>0</v>
          </cell>
          <cell r="F1729">
            <v>0</v>
          </cell>
          <cell r="AM1729">
            <v>0</v>
          </cell>
          <cell r="AN1729">
            <v>0</v>
          </cell>
        </row>
        <row r="1730">
          <cell r="A1730" t="str">
            <v>61-2</v>
          </cell>
          <cell r="B1730">
            <v>375</v>
          </cell>
          <cell r="D1730" t="str">
            <v>BLACKET</v>
          </cell>
          <cell r="E1730" t="str">
            <v>STRAIN</v>
          </cell>
          <cell r="F1730" t="str">
            <v>개</v>
          </cell>
          <cell r="W1730">
            <v>1</v>
          </cell>
          <cell r="AL1730">
            <v>0</v>
          </cell>
          <cell r="AM1730">
            <v>45000</v>
          </cell>
          <cell r="AN1730">
            <v>0</v>
          </cell>
        </row>
        <row r="1731">
          <cell r="A1731" t="str">
            <v>61-3</v>
          </cell>
          <cell r="B1731">
            <v>192</v>
          </cell>
          <cell r="D1731" t="str">
            <v>앙카볼트</v>
          </cell>
          <cell r="E1731" t="str">
            <v>(3/8")M10xL150</v>
          </cell>
          <cell r="F1731" t="str">
            <v>개</v>
          </cell>
          <cell r="W1731">
            <v>2</v>
          </cell>
          <cell r="AL1731">
            <v>0</v>
          </cell>
          <cell r="AM1731">
            <v>50</v>
          </cell>
          <cell r="AN1731">
            <v>0</v>
          </cell>
        </row>
        <row r="1732">
          <cell r="A1732" t="str">
            <v>61-4</v>
          </cell>
          <cell r="B1732">
            <v>542</v>
          </cell>
          <cell r="D1732" t="str">
            <v>나. 노무비</v>
          </cell>
          <cell r="E1732">
            <v>0</v>
          </cell>
          <cell r="F1732">
            <v>0</v>
          </cell>
          <cell r="AM1732">
            <v>0</v>
          </cell>
          <cell r="AN1732">
            <v>0</v>
          </cell>
        </row>
        <row r="1733">
          <cell r="D1733" t="str">
            <v>1) 앙카볼트설치및구멍뚫기</v>
          </cell>
          <cell r="AL1733" t="str">
            <v>통3-61-사
(운빈+터널)</v>
          </cell>
          <cell r="AM1733">
            <v>0</v>
          </cell>
          <cell r="AN1733">
            <v>0</v>
          </cell>
        </row>
        <row r="1734">
          <cell r="B1734">
            <v>518</v>
          </cell>
          <cell r="D1734" t="str">
            <v>통신내선공</v>
          </cell>
          <cell r="E1734">
            <v>0</v>
          </cell>
          <cell r="F1734" t="str">
            <v>인</v>
          </cell>
          <cell r="H1734">
            <v>0.08</v>
          </cell>
          <cell r="I1734" t="str">
            <v>x</v>
          </cell>
          <cell r="J1734">
            <v>2</v>
          </cell>
          <cell r="K1734" t="str">
            <v>x</v>
          </cell>
          <cell r="L1734" t="str">
            <v>(</v>
          </cell>
          <cell r="M1734">
            <v>1</v>
          </cell>
          <cell r="N1734" t="str">
            <v>+</v>
          </cell>
          <cell r="O1734">
            <v>0.15</v>
          </cell>
          <cell r="P1734" t="str">
            <v>+</v>
          </cell>
          <cell r="Q1734">
            <v>0.3</v>
          </cell>
          <cell r="R1734" t="str">
            <v>+</v>
          </cell>
          <cell r="S1734">
            <v>0.1</v>
          </cell>
          <cell r="T1734" t="str">
            <v>)</v>
          </cell>
          <cell r="V1734" t="str">
            <v>=</v>
          </cell>
          <cell r="W1734">
            <v>0.24</v>
          </cell>
          <cell r="Y1734" t="str">
            <v>기본</v>
          </cell>
          <cell r="Z1734" t="str">
            <v>x</v>
          </cell>
          <cell r="AA1734" t="str">
            <v>단위량</v>
          </cell>
          <cell r="AB1734" t="str">
            <v>x</v>
          </cell>
          <cell r="AC1734" t="str">
            <v>(</v>
          </cell>
          <cell r="AD1734">
            <v>1</v>
          </cell>
          <cell r="AE1734" t="str">
            <v>+</v>
          </cell>
          <cell r="AF1734" t="str">
            <v>운빈</v>
          </cell>
          <cell r="AG1734" t="str">
            <v>+</v>
          </cell>
          <cell r="AH1734" t="str">
            <v>터널</v>
          </cell>
          <cell r="AI1734" t="str">
            <v>+</v>
          </cell>
          <cell r="AJ1734" t="str">
            <v>사다리</v>
          </cell>
          <cell r="AK1734" t="str">
            <v>)</v>
          </cell>
          <cell r="AM1734">
            <v>60168</v>
          </cell>
          <cell r="AN1734">
            <v>0</v>
          </cell>
        </row>
        <row r="1735">
          <cell r="B1735">
            <v>523</v>
          </cell>
          <cell r="D1735" t="str">
            <v>보통인부</v>
          </cell>
          <cell r="E1735">
            <v>0</v>
          </cell>
          <cell r="F1735" t="str">
            <v>인</v>
          </cell>
          <cell r="H1735">
            <v>3.5999999999999997E-2</v>
          </cell>
          <cell r="I1735" t="str">
            <v>x</v>
          </cell>
          <cell r="J1735">
            <v>2</v>
          </cell>
          <cell r="K1735" t="str">
            <v>x</v>
          </cell>
          <cell r="L1735" t="str">
            <v>(</v>
          </cell>
          <cell r="M1735">
            <v>1</v>
          </cell>
          <cell r="N1735" t="str">
            <v>+</v>
          </cell>
          <cell r="O1735">
            <v>0.15</v>
          </cell>
          <cell r="P1735" t="str">
            <v>+</v>
          </cell>
          <cell r="Q1735">
            <v>0.3</v>
          </cell>
          <cell r="R1735" t="str">
            <v>+</v>
          </cell>
          <cell r="S1735">
            <v>0.1</v>
          </cell>
          <cell r="T1735" t="str">
            <v>)</v>
          </cell>
          <cell r="V1735" t="str">
            <v>=</v>
          </cell>
          <cell r="W1735">
            <v>0.11</v>
          </cell>
          <cell r="Y1735" t="str">
            <v>기본</v>
          </cell>
          <cell r="Z1735" t="str">
            <v>x</v>
          </cell>
          <cell r="AA1735" t="str">
            <v>단위량</v>
          </cell>
          <cell r="AB1735" t="str">
            <v>x</v>
          </cell>
          <cell r="AC1735" t="str">
            <v>(</v>
          </cell>
          <cell r="AD1735">
            <v>1</v>
          </cell>
          <cell r="AE1735" t="str">
            <v>+</v>
          </cell>
          <cell r="AF1735" t="str">
            <v>운빈</v>
          </cell>
          <cell r="AG1735" t="str">
            <v>+</v>
          </cell>
          <cell r="AH1735" t="str">
            <v>터널</v>
          </cell>
          <cell r="AI1735" t="str">
            <v>+</v>
          </cell>
          <cell r="AJ1735" t="str">
            <v>사다리</v>
          </cell>
          <cell r="AK1735" t="str">
            <v>)</v>
          </cell>
          <cell r="AM1735">
            <v>33755</v>
          </cell>
          <cell r="AN1735">
            <v>0</v>
          </cell>
        </row>
        <row r="1736">
          <cell r="B1736">
            <v>544</v>
          </cell>
          <cell r="D1736" t="str">
            <v>소    계</v>
          </cell>
          <cell r="E1736">
            <v>0</v>
          </cell>
          <cell r="F1736">
            <v>0</v>
          </cell>
          <cell r="AM1736">
            <v>0</v>
          </cell>
          <cell r="AN1736">
            <v>0</v>
          </cell>
        </row>
        <row r="1737">
          <cell r="A1737" t="str">
            <v>61-5</v>
          </cell>
          <cell r="B1737">
            <v>518</v>
          </cell>
          <cell r="D1737" t="str">
            <v>통신내선공</v>
          </cell>
          <cell r="E1737">
            <v>0</v>
          </cell>
          <cell r="F1737" t="str">
            <v>인</v>
          </cell>
          <cell r="V1737" t="str">
            <v>=</v>
          </cell>
          <cell r="W1737">
            <v>0.24</v>
          </cell>
          <cell r="AM1737">
            <v>60168</v>
          </cell>
          <cell r="AN1737">
            <v>0</v>
          </cell>
        </row>
        <row r="1738">
          <cell r="A1738" t="str">
            <v>61-6</v>
          </cell>
          <cell r="B1738">
            <v>523</v>
          </cell>
          <cell r="D1738" t="str">
            <v>보통인부</v>
          </cell>
          <cell r="E1738">
            <v>0</v>
          </cell>
          <cell r="F1738" t="str">
            <v>인</v>
          </cell>
          <cell r="V1738" t="str">
            <v>=</v>
          </cell>
          <cell r="W1738">
            <v>0.11</v>
          </cell>
          <cell r="AM1738">
            <v>33755</v>
          </cell>
          <cell r="AN1738">
            <v>0</v>
          </cell>
        </row>
        <row r="1739">
          <cell r="A1739" t="str">
            <v>61-7</v>
          </cell>
          <cell r="B1739">
            <v>543</v>
          </cell>
          <cell r="D1739" t="str">
            <v>다. 공구손료</v>
          </cell>
          <cell r="E1739" t="str">
            <v>노무비x3%</v>
          </cell>
          <cell r="F1739">
            <v>0</v>
          </cell>
          <cell r="AM1739">
            <v>0</v>
          </cell>
          <cell r="AN1739">
            <v>0</v>
          </cell>
        </row>
        <row r="1740">
          <cell r="A1740" t="str">
            <v>61-8</v>
          </cell>
          <cell r="B1740">
            <v>518</v>
          </cell>
          <cell r="D1740" t="str">
            <v>통신내선공</v>
          </cell>
          <cell r="E1740">
            <v>0</v>
          </cell>
          <cell r="F1740" t="str">
            <v>인</v>
          </cell>
          <cell r="H1740">
            <v>0.16</v>
          </cell>
          <cell r="I1740" t="str">
            <v>x</v>
          </cell>
          <cell r="J1740">
            <v>0.03</v>
          </cell>
          <cell r="V1740" t="str">
            <v>=</v>
          </cell>
          <cell r="W1740">
            <v>4.0000000000000001E-3</v>
          </cell>
          <cell r="Y1740" t="str">
            <v>기본</v>
          </cell>
          <cell r="Z1740" t="str">
            <v>x</v>
          </cell>
          <cell r="AA1740" t="str">
            <v>공구손료</v>
          </cell>
          <cell r="AM1740">
            <v>60168</v>
          </cell>
          <cell r="AN1740">
            <v>0</v>
          </cell>
        </row>
        <row r="1741">
          <cell r="AM1741">
            <v>0</v>
          </cell>
          <cell r="AN1741">
            <v>0</v>
          </cell>
        </row>
        <row r="1742">
          <cell r="AM1742">
            <v>0</v>
          </cell>
          <cell r="AN1742">
            <v>0</v>
          </cell>
        </row>
        <row r="1743">
          <cell r="AM1743">
            <v>0</v>
          </cell>
          <cell r="AN1743">
            <v>0</v>
          </cell>
        </row>
        <row r="1744">
          <cell r="AM1744">
            <v>0</v>
          </cell>
          <cell r="AN1744">
            <v>0</v>
          </cell>
        </row>
        <row r="1745">
          <cell r="AM1745">
            <v>0</v>
          </cell>
          <cell r="AN1745">
            <v>0</v>
          </cell>
        </row>
        <row r="1746">
          <cell r="AM1746">
            <v>0</v>
          </cell>
          <cell r="AN1746">
            <v>0</v>
          </cell>
        </row>
        <row r="1747">
          <cell r="AM1747">
            <v>0</v>
          </cell>
          <cell r="AN1747">
            <v>0</v>
          </cell>
        </row>
        <row r="1748">
          <cell r="AM1748">
            <v>0</v>
          </cell>
          <cell r="AN1748">
            <v>0</v>
          </cell>
        </row>
        <row r="1749">
          <cell r="AM1749">
            <v>0</v>
          </cell>
          <cell r="AN1749">
            <v>0</v>
          </cell>
        </row>
        <row r="1750">
          <cell r="AM1750">
            <v>0</v>
          </cell>
          <cell r="AN1750">
            <v>0</v>
          </cell>
        </row>
        <row r="1751">
          <cell r="AM1751">
            <v>0</v>
          </cell>
          <cell r="AN1751">
            <v>0</v>
          </cell>
        </row>
        <row r="1752">
          <cell r="AM1752">
            <v>0</v>
          </cell>
          <cell r="AN1752">
            <v>0</v>
          </cell>
        </row>
        <row r="1753">
          <cell r="A1753">
            <v>62</v>
          </cell>
          <cell r="C1753">
            <v>62</v>
          </cell>
          <cell r="D1753" t="str">
            <v>BLACKET설치</v>
          </cell>
          <cell r="E1753" t="str">
            <v>DEAD-END</v>
          </cell>
          <cell r="F1753" t="str">
            <v>개</v>
          </cell>
          <cell r="AM1753">
            <v>0</v>
          </cell>
          <cell r="AN1753">
            <v>0</v>
          </cell>
        </row>
        <row r="1754">
          <cell r="A1754" t="str">
            <v>62-1</v>
          </cell>
          <cell r="B1754">
            <v>541</v>
          </cell>
          <cell r="D1754" t="str">
            <v>가. 재료비</v>
          </cell>
          <cell r="E1754">
            <v>0</v>
          </cell>
          <cell r="F1754">
            <v>0</v>
          </cell>
          <cell r="AM1754">
            <v>0</v>
          </cell>
          <cell r="AN1754">
            <v>0</v>
          </cell>
        </row>
        <row r="1755">
          <cell r="A1755" t="str">
            <v>62-2</v>
          </cell>
          <cell r="B1755">
            <v>374</v>
          </cell>
          <cell r="D1755" t="str">
            <v>BLACKET</v>
          </cell>
          <cell r="E1755" t="str">
            <v>DEAD-END</v>
          </cell>
          <cell r="F1755" t="str">
            <v>개</v>
          </cell>
          <cell r="W1755">
            <v>1</v>
          </cell>
          <cell r="AL1755">
            <v>0</v>
          </cell>
          <cell r="AM1755">
            <v>15000</v>
          </cell>
          <cell r="AN1755">
            <v>0</v>
          </cell>
        </row>
        <row r="1756">
          <cell r="A1756" t="str">
            <v>62-3</v>
          </cell>
          <cell r="B1756">
            <v>192</v>
          </cell>
          <cell r="D1756" t="str">
            <v>앙카볼트</v>
          </cell>
          <cell r="E1756" t="str">
            <v>(3/8")M10xL150</v>
          </cell>
          <cell r="F1756" t="str">
            <v>개</v>
          </cell>
          <cell r="W1756">
            <v>2</v>
          </cell>
          <cell r="AL1756">
            <v>0</v>
          </cell>
          <cell r="AM1756">
            <v>50</v>
          </cell>
          <cell r="AN1756">
            <v>0</v>
          </cell>
        </row>
        <row r="1757">
          <cell r="A1757" t="str">
            <v>62-4</v>
          </cell>
          <cell r="B1757">
            <v>542</v>
          </cell>
          <cell r="D1757" t="str">
            <v>나. 노무비</v>
          </cell>
          <cell r="E1757">
            <v>0</v>
          </cell>
          <cell r="F1757">
            <v>0</v>
          </cell>
          <cell r="AM1757">
            <v>0</v>
          </cell>
          <cell r="AN1757">
            <v>0</v>
          </cell>
        </row>
        <row r="1758">
          <cell r="D1758" t="str">
            <v>1) 앙카볼트설치및구멍뚫기</v>
          </cell>
          <cell r="AL1758" t="str">
            <v>통3-61-사
(운빈+터널)</v>
          </cell>
          <cell r="AM1758">
            <v>0</v>
          </cell>
          <cell r="AN1758">
            <v>0</v>
          </cell>
        </row>
        <row r="1759">
          <cell r="B1759">
            <v>518</v>
          </cell>
          <cell r="D1759" t="str">
            <v>통신내선공</v>
          </cell>
          <cell r="E1759">
            <v>0</v>
          </cell>
          <cell r="F1759" t="str">
            <v>인</v>
          </cell>
          <cell r="H1759">
            <v>0.08</v>
          </cell>
          <cell r="I1759" t="str">
            <v>x</v>
          </cell>
          <cell r="J1759">
            <v>1</v>
          </cell>
          <cell r="K1759" t="str">
            <v>x</v>
          </cell>
          <cell r="L1759" t="str">
            <v>(</v>
          </cell>
          <cell r="M1759">
            <v>1</v>
          </cell>
          <cell r="N1759" t="str">
            <v>+</v>
          </cell>
          <cell r="O1759">
            <v>0.15</v>
          </cell>
          <cell r="P1759" t="str">
            <v>+</v>
          </cell>
          <cell r="Q1759">
            <v>0.3</v>
          </cell>
          <cell r="R1759" t="str">
            <v>+</v>
          </cell>
          <cell r="S1759">
            <v>0.1</v>
          </cell>
          <cell r="T1759" t="str">
            <v>)</v>
          </cell>
          <cell r="V1759" t="str">
            <v>=</v>
          </cell>
          <cell r="W1759">
            <v>0.12</v>
          </cell>
          <cell r="Y1759" t="str">
            <v>기본</v>
          </cell>
          <cell r="Z1759" t="str">
            <v>x</v>
          </cell>
          <cell r="AA1759" t="str">
            <v>단위량</v>
          </cell>
          <cell r="AB1759" t="str">
            <v>x</v>
          </cell>
          <cell r="AC1759" t="str">
            <v>(</v>
          </cell>
          <cell r="AD1759">
            <v>1</v>
          </cell>
          <cell r="AE1759" t="str">
            <v>+</v>
          </cell>
          <cell r="AF1759" t="str">
            <v>운빈</v>
          </cell>
          <cell r="AG1759" t="str">
            <v>+</v>
          </cell>
          <cell r="AH1759" t="str">
            <v>터널</v>
          </cell>
          <cell r="AI1759" t="str">
            <v>+</v>
          </cell>
          <cell r="AJ1759" t="str">
            <v>사다리</v>
          </cell>
          <cell r="AK1759" t="str">
            <v>)</v>
          </cell>
          <cell r="AM1759">
            <v>60168</v>
          </cell>
          <cell r="AN1759">
            <v>0</v>
          </cell>
        </row>
        <row r="1760">
          <cell r="B1760">
            <v>523</v>
          </cell>
          <cell r="D1760" t="str">
            <v>보통인부</v>
          </cell>
          <cell r="E1760">
            <v>0</v>
          </cell>
          <cell r="F1760" t="str">
            <v>인</v>
          </cell>
          <cell r="H1760">
            <v>3.5999999999999997E-2</v>
          </cell>
          <cell r="I1760" t="str">
            <v>x</v>
          </cell>
          <cell r="J1760">
            <v>1</v>
          </cell>
          <cell r="K1760" t="str">
            <v>x</v>
          </cell>
          <cell r="L1760" t="str">
            <v>(</v>
          </cell>
          <cell r="M1760">
            <v>1</v>
          </cell>
          <cell r="N1760" t="str">
            <v>+</v>
          </cell>
          <cell r="O1760">
            <v>0.15</v>
          </cell>
          <cell r="P1760" t="str">
            <v>+</v>
          </cell>
          <cell r="Q1760">
            <v>0.3</v>
          </cell>
          <cell r="R1760" t="str">
            <v>+</v>
          </cell>
          <cell r="S1760">
            <v>0.1</v>
          </cell>
          <cell r="T1760" t="str">
            <v>)</v>
          </cell>
          <cell r="V1760" t="str">
            <v>=</v>
          </cell>
          <cell r="W1760">
            <v>0.05</v>
          </cell>
          <cell r="Y1760" t="str">
            <v>기본</v>
          </cell>
          <cell r="Z1760" t="str">
            <v>x</v>
          </cell>
          <cell r="AA1760" t="str">
            <v>단위량</v>
          </cell>
          <cell r="AB1760" t="str">
            <v>x</v>
          </cell>
          <cell r="AC1760" t="str">
            <v>(</v>
          </cell>
          <cell r="AD1760">
            <v>1</v>
          </cell>
          <cell r="AE1760" t="str">
            <v>+</v>
          </cell>
          <cell r="AF1760" t="str">
            <v>운빈</v>
          </cell>
          <cell r="AG1760" t="str">
            <v>+</v>
          </cell>
          <cell r="AH1760" t="str">
            <v>터널</v>
          </cell>
          <cell r="AI1760" t="str">
            <v>+</v>
          </cell>
          <cell r="AJ1760" t="str">
            <v>사다리</v>
          </cell>
          <cell r="AK1760" t="str">
            <v>)</v>
          </cell>
          <cell r="AM1760">
            <v>33755</v>
          </cell>
          <cell r="AN1760">
            <v>0</v>
          </cell>
        </row>
        <row r="1761">
          <cell r="B1761">
            <v>544</v>
          </cell>
          <cell r="D1761" t="str">
            <v>소    계</v>
          </cell>
          <cell r="E1761">
            <v>0</v>
          </cell>
          <cell r="F1761">
            <v>0</v>
          </cell>
          <cell r="AM1761">
            <v>0</v>
          </cell>
          <cell r="AN1761">
            <v>0</v>
          </cell>
        </row>
        <row r="1762">
          <cell r="A1762" t="str">
            <v>62-5</v>
          </cell>
          <cell r="B1762">
            <v>518</v>
          </cell>
          <cell r="D1762" t="str">
            <v>통신내선공</v>
          </cell>
          <cell r="E1762">
            <v>0</v>
          </cell>
          <cell r="F1762" t="str">
            <v>인</v>
          </cell>
          <cell r="V1762" t="str">
            <v>=</v>
          </cell>
          <cell r="W1762">
            <v>0.12</v>
          </cell>
          <cell r="AM1762">
            <v>60168</v>
          </cell>
          <cell r="AN1762">
            <v>0</v>
          </cell>
        </row>
        <row r="1763">
          <cell r="A1763" t="str">
            <v>62-6</v>
          </cell>
          <cell r="B1763">
            <v>523</v>
          </cell>
          <cell r="D1763" t="str">
            <v>보통인부</v>
          </cell>
          <cell r="E1763">
            <v>0</v>
          </cell>
          <cell r="F1763" t="str">
            <v>인</v>
          </cell>
          <cell r="V1763" t="str">
            <v>=</v>
          </cell>
          <cell r="W1763">
            <v>0.05</v>
          </cell>
          <cell r="AM1763">
            <v>33755</v>
          </cell>
          <cell r="AN1763">
            <v>0</v>
          </cell>
        </row>
        <row r="1764">
          <cell r="A1764" t="str">
            <v>62-7</v>
          </cell>
          <cell r="B1764">
            <v>543</v>
          </cell>
          <cell r="D1764" t="str">
            <v>다. 공구손료</v>
          </cell>
          <cell r="E1764" t="str">
            <v>노무비x3%</v>
          </cell>
          <cell r="F1764">
            <v>0</v>
          </cell>
          <cell r="AM1764">
            <v>0</v>
          </cell>
          <cell r="AN1764">
            <v>0</v>
          </cell>
        </row>
        <row r="1765">
          <cell r="A1765" t="str">
            <v>62-8</v>
          </cell>
          <cell r="B1765">
            <v>518</v>
          </cell>
          <cell r="D1765" t="str">
            <v>통신내선공</v>
          </cell>
          <cell r="E1765">
            <v>0</v>
          </cell>
          <cell r="F1765" t="str">
            <v>인</v>
          </cell>
          <cell r="H1765">
            <v>0.08</v>
          </cell>
          <cell r="I1765" t="str">
            <v>x</v>
          </cell>
          <cell r="J1765">
            <v>0.03</v>
          </cell>
          <cell r="V1765" t="str">
            <v>=</v>
          </cell>
          <cell r="W1765">
            <v>2E-3</v>
          </cell>
          <cell r="Y1765" t="str">
            <v>기본</v>
          </cell>
          <cell r="Z1765" t="str">
            <v>x</v>
          </cell>
          <cell r="AA1765" t="str">
            <v>공구손료</v>
          </cell>
          <cell r="AM1765">
            <v>60168</v>
          </cell>
          <cell r="AN1765">
            <v>0</v>
          </cell>
        </row>
        <row r="1766">
          <cell r="AM1766">
            <v>0</v>
          </cell>
          <cell r="AN1766">
            <v>0</v>
          </cell>
        </row>
        <row r="1767">
          <cell r="AM1767">
            <v>0</v>
          </cell>
          <cell r="AN1767">
            <v>0</v>
          </cell>
        </row>
        <row r="1768">
          <cell r="AM1768">
            <v>0</v>
          </cell>
          <cell r="AN1768">
            <v>0</v>
          </cell>
        </row>
        <row r="1769">
          <cell r="AM1769">
            <v>0</v>
          </cell>
          <cell r="AN1769">
            <v>0</v>
          </cell>
        </row>
        <row r="1770">
          <cell r="AM1770">
            <v>0</v>
          </cell>
          <cell r="AN1770">
            <v>0</v>
          </cell>
        </row>
        <row r="1771">
          <cell r="AM1771">
            <v>0</v>
          </cell>
          <cell r="AN1771">
            <v>0</v>
          </cell>
        </row>
        <row r="1772">
          <cell r="AM1772">
            <v>0</v>
          </cell>
          <cell r="AN1772">
            <v>0</v>
          </cell>
        </row>
        <row r="1773">
          <cell r="AM1773">
            <v>0</v>
          </cell>
          <cell r="AN1773">
            <v>0</v>
          </cell>
        </row>
        <row r="1774">
          <cell r="AM1774">
            <v>0</v>
          </cell>
          <cell r="AN1774">
            <v>0</v>
          </cell>
        </row>
        <row r="1775">
          <cell r="AM1775">
            <v>0</v>
          </cell>
          <cell r="AN1775">
            <v>0</v>
          </cell>
        </row>
        <row r="1776">
          <cell r="AM1776">
            <v>0</v>
          </cell>
          <cell r="AN1776">
            <v>0</v>
          </cell>
        </row>
        <row r="1777">
          <cell r="W1777">
            <v>0</v>
          </cell>
          <cell r="AM1777">
            <v>0</v>
          </cell>
          <cell r="AN1777">
            <v>0</v>
          </cell>
        </row>
        <row r="1778">
          <cell r="A1778">
            <v>63</v>
          </cell>
          <cell r="C1778">
            <v>63</v>
          </cell>
          <cell r="D1778" t="str">
            <v>종단저항신설</v>
          </cell>
          <cell r="E1778" t="str">
            <v>50Ω</v>
          </cell>
          <cell r="F1778" t="str">
            <v>개</v>
          </cell>
          <cell r="AM1778">
            <v>0</v>
          </cell>
          <cell r="AN1778">
            <v>0</v>
          </cell>
        </row>
        <row r="1779">
          <cell r="A1779" t="str">
            <v>63-1</v>
          </cell>
          <cell r="B1779">
            <v>541</v>
          </cell>
          <cell r="D1779" t="str">
            <v>가. 재료비</v>
          </cell>
          <cell r="E1779">
            <v>0</v>
          </cell>
          <cell r="F1779">
            <v>0</v>
          </cell>
          <cell r="AM1779">
            <v>0</v>
          </cell>
          <cell r="AN1779">
            <v>0</v>
          </cell>
        </row>
        <row r="1780">
          <cell r="A1780" t="str">
            <v>63-2</v>
          </cell>
          <cell r="B1780">
            <v>285</v>
          </cell>
          <cell r="D1780" t="str">
            <v>종단저항</v>
          </cell>
          <cell r="E1780" t="str">
            <v>50Ω</v>
          </cell>
          <cell r="F1780" t="str">
            <v>개</v>
          </cell>
          <cell r="W1780">
            <v>1</v>
          </cell>
          <cell r="AL1780">
            <v>0</v>
          </cell>
          <cell r="AM1780">
            <v>90000</v>
          </cell>
          <cell r="AN1780">
            <v>0</v>
          </cell>
        </row>
        <row r="1781">
          <cell r="A1781" t="str">
            <v>63-3</v>
          </cell>
          <cell r="B1781">
            <v>542</v>
          </cell>
          <cell r="D1781" t="str">
            <v>나. 노무비</v>
          </cell>
          <cell r="E1781">
            <v>0</v>
          </cell>
          <cell r="F1781">
            <v>0</v>
          </cell>
          <cell r="AL1781" t="str">
            <v>통5-34</v>
          </cell>
          <cell r="AM1781">
            <v>0</v>
          </cell>
          <cell r="AN1781">
            <v>0</v>
          </cell>
        </row>
        <row r="1782">
          <cell r="B1782">
            <v>517</v>
          </cell>
          <cell r="D1782" t="str">
            <v>통신설비공</v>
          </cell>
          <cell r="E1782">
            <v>0</v>
          </cell>
          <cell r="F1782" t="str">
            <v>인</v>
          </cell>
          <cell r="H1782">
            <v>0.25</v>
          </cell>
          <cell r="I1782" t="str">
            <v>x</v>
          </cell>
          <cell r="J1782">
            <v>1</v>
          </cell>
          <cell r="K1782" t="str">
            <v>x</v>
          </cell>
          <cell r="L1782" t="str">
            <v>(</v>
          </cell>
          <cell r="M1782">
            <v>1</v>
          </cell>
          <cell r="N1782" t="str">
            <v>+</v>
          </cell>
          <cell r="O1782">
            <v>0.15</v>
          </cell>
          <cell r="P1782" t="str">
            <v>+</v>
          </cell>
          <cell r="Q1782">
            <v>0.3</v>
          </cell>
          <cell r="R1782" t="str">
            <v>+</v>
          </cell>
          <cell r="S1782">
            <v>0.1</v>
          </cell>
          <cell r="T1782" t="str">
            <v>)</v>
          </cell>
          <cell r="V1782" t="str">
            <v>=</v>
          </cell>
          <cell r="W1782">
            <v>0.38</v>
          </cell>
          <cell r="Y1782" t="str">
            <v>기본</v>
          </cell>
          <cell r="Z1782" t="str">
            <v>x</v>
          </cell>
          <cell r="AA1782" t="str">
            <v>단위량</v>
          </cell>
          <cell r="AB1782" t="str">
            <v>x</v>
          </cell>
          <cell r="AC1782" t="str">
            <v>(</v>
          </cell>
          <cell r="AD1782">
            <v>1</v>
          </cell>
          <cell r="AE1782" t="str">
            <v>+</v>
          </cell>
          <cell r="AF1782" t="str">
            <v>운빈</v>
          </cell>
          <cell r="AG1782" t="str">
            <v>+</v>
          </cell>
          <cell r="AH1782" t="str">
            <v>터널</v>
          </cell>
          <cell r="AI1782" t="str">
            <v>+</v>
          </cell>
          <cell r="AJ1782" t="str">
            <v>사다리</v>
          </cell>
          <cell r="AK1782" t="str">
            <v>)</v>
          </cell>
          <cell r="AM1782">
            <v>64758</v>
          </cell>
          <cell r="AN1782">
            <v>0</v>
          </cell>
        </row>
        <row r="1783">
          <cell r="B1783">
            <v>544</v>
          </cell>
          <cell r="D1783" t="str">
            <v>소    계</v>
          </cell>
          <cell r="E1783">
            <v>0</v>
          </cell>
          <cell r="F1783">
            <v>0</v>
          </cell>
          <cell r="AM1783">
            <v>0</v>
          </cell>
          <cell r="AN1783">
            <v>0</v>
          </cell>
        </row>
        <row r="1784">
          <cell r="A1784" t="str">
            <v>63-4</v>
          </cell>
          <cell r="B1784">
            <v>517</v>
          </cell>
          <cell r="D1784" t="str">
            <v>통신설비공</v>
          </cell>
          <cell r="E1784">
            <v>0</v>
          </cell>
          <cell r="F1784" t="str">
            <v>인</v>
          </cell>
          <cell r="V1784" t="str">
            <v>=</v>
          </cell>
          <cell r="W1784">
            <v>0.38</v>
          </cell>
          <cell r="AM1784">
            <v>64758</v>
          </cell>
          <cell r="AN1784">
            <v>0</v>
          </cell>
        </row>
        <row r="1785">
          <cell r="A1785" t="str">
            <v>63-5</v>
          </cell>
          <cell r="B1785">
            <v>543</v>
          </cell>
          <cell r="D1785" t="str">
            <v>다. 공구손료</v>
          </cell>
          <cell r="E1785" t="str">
            <v>노무비x3%</v>
          </cell>
          <cell r="F1785">
            <v>0</v>
          </cell>
          <cell r="AM1785">
            <v>0</v>
          </cell>
          <cell r="AN1785">
            <v>0</v>
          </cell>
        </row>
        <row r="1786">
          <cell r="A1786" t="str">
            <v>63-6</v>
          </cell>
          <cell r="B1786">
            <v>517</v>
          </cell>
          <cell r="D1786" t="str">
            <v>통신설비공</v>
          </cell>
          <cell r="E1786">
            <v>0</v>
          </cell>
          <cell r="F1786" t="str">
            <v>인</v>
          </cell>
          <cell r="H1786">
            <v>0.25</v>
          </cell>
          <cell r="I1786" t="str">
            <v>x</v>
          </cell>
          <cell r="J1786">
            <v>0.03</v>
          </cell>
          <cell r="V1786" t="str">
            <v>=</v>
          </cell>
          <cell r="W1786">
            <v>7.0000000000000001E-3</v>
          </cell>
          <cell r="Y1786" t="str">
            <v>기본</v>
          </cell>
          <cell r="Z1786" t="str">
            <v>x</v>
          </cell>
          <cell r="AA1786" t="str">
            <v>공구손료</v>
          </cell>
          <cell r="AM1786">
            <v>64758</v>
          </cell>
          <cell r="AN1786">
            <v>0</v>
          </cell>
        </row>
        <row r="1787">
          <cell r="AM1787">
            <v>0</v>
          </cell>
          <cell r="AN1787">
            <v>0</v>
          </cell>
        </row>
        <row r="1788">
          <cell r="AM1788">
            <v>0</v>
          </cell>
          <cell r="AN1788">
            <v>0</v>
          </cell>
        </row>
        <row r="1789">
          <cell r="AM1789">
            <v>0</v>
          </cell>
          <cell r="AN1789">
            <v>0</v>
          </cell>
        </row>
        <row r="1790">
          <cell r="AM1790">
            <v>0</v>
          </cell>
          <cell r="AN1790">
            <v>0</v>
          </cell>
        </row>
        <row r="1791">
          <cell r="AM1791">
            <v>0</v>
          </cell>
          <cell r="AN1791">
            <v>0</v>
          </cell>
        </row>
        <row r="1792">
          <cell r="AM1792">
            <v>0</v>
          </cell>
          <cell r="AN1792">
            <v>0</v>
          </cell>
        </row>
        <row r="1793">
          <cell r="AM1793">
            <v>0</v>
          </cell>
          <cell r="AN1793">
            <v>0</v>
          </cell>
        </row>
        <row r="1794">
          <cell r="AM1794">
            <v>0</v>
          </cell>
          <cell r="AN1794">
            <v>0</v>
          </cell>
        </row>
        <row r="1795">
          <cell r="AM1795">
            <v>0</v>
          </cell>
          <cell r="AN1795">
            <v>0</v>
          </cell>
        </row>
        <row r="1796">
          <cell r="AM1796">
            <v>0</v>
          </cell>
          <cell r="AN1796">
            <v>0</v>
          </cell>
        </row>
        <row r="1797">
          <cell r="AM1797">
            <v>0</v>
          </cell>
          <cell r="AN1797">
            <v>0</v>
          </cell>
        </row>
        <row r="1798">
          <cell r="AM1798">
            <v>0</v>
          </cell>
          <cell r="AN1798">
            <v>0</v>
          </cell>
        </row>
        <row r="1799">
          <cell r="AM1799">
            <v>0</v>
          </cell>
          <cell r="AN1799">
            <v>0</v>
          </cell>
        </row>
        <row r="1800">
          <cell r="AM1800">
            <v>0</v>
          </cell>
          <cell r="AN1800">
            <v>0</v>
          </cell>
        </row>
        <row r="1801">
          <cell r="AM1801">
            <v>0</v>
          </cell>
          <cell r="AN1801">
            <v>0</v>
          </cell>
        </row>
        <row r="1802">
          <cell r="AM1802">
            <v>0</v>
          </cell>
          <cell r="AN1802">
            <v>0</v>
          </cell>
        </row>
        <row r="1803">
          <cell r="A1803">
            <v>64</v>
          </cell>
          <cell r="C1803">
            <v>64</v>
          </cell>
          <cell r="D1803" t="str">
            <v>분배기신설</v>
          </cell>
          <cell r="E1803" t="str">
            <v>2분배기</v>
          </cell>
          <cell r="F1803" t="str">
            <v>개</v>
          </cell>
          <cell r="AM1803">
            <v>0</v>
          </cell>
          <cell r="AN1803">
            <v>0</v>
          </cell>
        </row>
        <row r="1804">
          <cell r="A1804" t="str">
            <v>64-1</v>
          </cell>
          <cell r="B1804">
            <v>541</v>
          </cell>
          <cell r="D1804" t="str">
            <v>가. 재료비</v>
          </cell>
          <cell r="E1804">
            <v>0</v>
          </cell>
          <cell r="F1804">
            <v>0</v>
          </cell>
          <cell r="AM1804">
            <v>0</v>
          </cell>
          <cell r="AN1804">
            <v>0</v>
          </cell>
        </row>
        <row r="1805">
          <cell r="A1805" t="str">
            <v>64-2</v>
          </cell>
          <cell r="B1805">
            <v>133</v>
          </cell>
          <cell r="D1805" t="str">
            <v>분배기</v>
          </cell>
          <cell r="E1805" t="str">
            <v>2분배기</v>
          </cell>
          <cell r="F1805" t="str">
            <v>개</v>
          </cell>
          <cell r="W1805">
            <v>1</v>
          </cell>
          <cell r="AL1805">
            <v>0</v>
          </cell>
          <cell r="AM1805">
            <v>200000</v>
          </cell>
          <cell r="AN1805">
            <v>0</v>
          </cell>
        </row>
        <row r="1806">
          <cell r="A1806" t="str">
            <v>64-3</v>
          </cell>
          <cell r="B1806">
            <v>542</v>
          </cell>
          <cell r="D1806" t="str">
            <v>나. 노무비</v>
          </cell>
          <cell r="E1806">
            <v>0</v>
          </cell>
          <cell r="F1806">
            <v>0</v>
          </cell>
          <cell r="AL1806" t="str">
            <v>통5-89
(운빈+터널)</v>
          </cell>
          <cell r="AM1806">
            <v>0</v>
          </cell>
          <cell r="AN1806">
            <v>0</v>
          </cell>
        </row>
        <row r="1807">
          <cell r="B1807">
            <v>518</v>
          </cell>
          <cell r="D1807" t="str">
            <v>통신내선공</v>
          </cell>
          <cell r="E1807">
            <v>0</v>
          </cell>
          <cell r="F1807" t="str">
            <v>인</v>
          </cell>
          <cell r="H1807">
            <v>0.16</v>
          </cell>
          <cell r="I1807" t="str">
            <v>x</v>
          </cell>
          <cell r="J1807">
            <v>1</v>
          </cell>
          <cell r="K1807" t="str">
            <v>x</v>
          </cell>
          <cell r="L1807" t="str">
            <v>(</v>
          </cell>
          <cell r="M1807">
            <v>1</v>
          </cell>
          <cell r="N1807" t="str">
            <v>+</v>
          </cell>
          <cell r="O1807">
            <v>0.15</v>
          </cell>
          <cell r="P1807" t="str">
            <v>+</v>
          </cell>
          <cell r="Q1807">
            <v>0.3</v>
          </cell>
          <cell r="R1807" t="str">
            <v>+</v>
          </cell>
          <cell r="S1807">
            <v>0.1</v>
          </cell>
          <cell r="T1807" t="str">
            <v>)</v>
          </cell>
          <cell r="V1807" t="str">
            <v>=</v>
          </cell>
          <cell r="W1807">
            <v>0.24</v>
          </cell>
          <cell r="Y1807" t="str">
            <v>기본</v>
          </cell>
          <cell r="Z1807" t="str">
            <v>x</v>
          </cell>
          <cell r="AA1807" t="str">
            <v>단위량</v>
          </cell>
          <cell r="AB1807" t="str">
            <v>x</v>
          </cell>
          <cell r="AC1807" t="str">
            <v>(</v>
          </cell>
          <cell r="AD1807">
            <v>1</v>
          </cell>
          <cell r="AE1807" t="str">
            <v>+</v>
          </cell>
          <cell r="AF1807" t="str">
            <v>운빈</v>
          </cell>
          <cell r="AG1807" t="str">
            <v>+</v>
          </cell>
          <cell r="AH1807" t="str">
            <v>터널</v>
          </cell>
          <cell r="AI1807" t="str">
            <v>+</v>
          </cell>
          <cell r="AJ1807" t="str">
            <v>사다리</v>
          </cell>
          <cell r="AK1807" t="str">
            <v>)</v>
          </cell>
          <cell r="AM1807">
            <v>60168</v>
          </cell>
          <cell r="AN1807">
            <v>0</v>
          </cell>
        </row>
        <row r="1808">
          <cell r="B1808">
            <v>520</v>
          </cell>
          <cell r="D1808" t="str">
            <v>무선안테나공</v>
          </cell>
          <cell r="E1808">
            <v>0</v>
          </cell>
          <cell r="F1808" t="str">
            <v>인</v>
          </cell>
          <cell r="H1808">
            <v>0.06</v>
          </cell>
          <cell r="I1808" t="str">
            <v>x</v>
          </cell>
          <cell r="J1808">
            <v>1</v>
          </cell>
          <cell r="K1808" t="str">
            <v>x</v>
          </cell>
          <cell r="L1808" t="str">
            <v>(</v>
          </cell>
          <cell r="M1808">
            <v>1</v>
          </cell>
          <cell r="N1808" t="str">
            <v>+</v>
          </cell>
          <cell r="O1808">
            <v>0.15</v>
          </cell>
          <cell r="P1808" t="str">
            <v>+</v>
          </cell>
          <cell r="Q1808">
            <v>0.3</v>
          </cell>
          <cell r="R1808" t="str">
            <v>+</v>
          </cell>
          <cell r="S1808">
            <v>0.1</v>
          </cell>
          <cell r="T1808" t="str">
            <v>)</v>
          </cell>
          <cell r="V1808" t="str">
            <v>=</v>
          </cell>
          <cell r="W1808">
            <v>0.09</v>
          </cell>
          <cell r="Y1808" t="str">
            <v>기본</v>
          </cell>
          <cell r="Z1808" t="str">
            <v>x</v>
          </cell>
          <cell r="AA1808" t="str">
            <v>단위량</v>
          </cell>
          <cell r="AB1808" t="str">
            <v>x</v>
          </cell>
          <cell r="AC1808" t="str">
            <v>(</v>
          </cell>
          <cell r="AD1808">
            <v>1</v>
          </cell>
          <cell r="AE1808" t="str">
            <v>+</v>
          </cell>
          <cell r="AF1808" t="str">
            <v>운빈</v>
          </cell>
          <cell r="AG1808" t="str">
            <v>+</v>
          </cell>
          <cell r="AH1808" t="str">
            <v>터널</v>
          </cell>
          <cell r="AI1808" t="str">
            <v>+</v>
          </cell>
          <cell r="AJ1808" t="str">
            <v>사다리</v>
          </cell>
          <cell r="AK1808" t="str">
            <v>)</v>
          </cell>
          <cell r="AM1808">
            <v>91475</v>
          </cell>
          <cell r="AN1808">
            <v>0</v>
          </cell>
        </row>
        <row r="1809">
          <cell r="B1809">
            <v>544</v>
          </cell>
          <cell r="D1809" t="str">
            <v>소    계</v>
          </cell>
          <cell r="E1809">
            <v>0</v>
          </cell>
          <cell r="F1809">
            <v>0</v>
          </cell>
          <cell r="AM1809">
            <v>0</v>
          </cell>
          <cell r="AN1809">
            <v>0</v>
          </cell>
        </row>
        <row r="1810">
          <cell r="A1810" t="str">
            <v>64-4</v>
          </cell>
          <cell r="B1810">
            <v>518</v>
          </cell>
          <cell r="D1810" t="str">
            <v>통신내선공</v>
          </cell>
          <cell r="E1810">
            <v>0</v>
          </cell>
          <cell r="F1810" t="str">
            <v>인</v>
          </cell>
          <cell r="V1810" t="str">
            <v>=</v>
          </cell>
          <cell r="W1810">
            <v>0.24</v>
          </cell>
          <cell r="AM1810">
            <v>60168</v>
          </cell>
          <cell r="AN1810">
            <v>0</v>
          </cell>
        </row>
        <row r="1811">
          <cell r="A1811" t="str">
            <v>64-5</v>
          </cell>
          <cell r="B1811">
            <v>520</v>
          </cell>
          <cell r="D1811" t="str">
            <v>무선안테나공</v>
          </cell>
          <cell r="E1811">
            <v>0</v>
          </cell>
          <cell r="F1811" t="str">
            <v>인</v>
          </cell>
          <cell r="V1811" t="str">
            <v>=</v>
          </cell>
          <cell r="W1811">
            <v>0.09</v>
          </cell>
          <cell r="AM1811">
            <v>91475</v>
          </cell>
          <cell r="AN1811">
            <v>0</v>
          </cell>
        </row>
        <row r="1812">
          <cell r="A1812" t="str">
            <v>64-6</v>
          </cell>
          <cell r="B1812">
            <v>543</v>
          </cell>
          <cell r="D1812" t="str">
            <v>다. 공구손료</v>
          </cell>
          <cell r="E1812" t="str">
            <v>노무비x3%</v>
          </cell>
          <cell r="F1812">
            <v>0</v>
          </cell>
          <cell r="AM1812">
            <v>0</v>
          </cell>
          <cell r="AN1812">
            <v>0</v>
          </cell>
        </row>
        <row r="1813">
          <cell r="A1813" t="str">
            <v>64-7</v>
          </cell>
          <cell r="B1813">
            <v>518</v>
          </cell>
          <cell r="D1813" t="str">
            <v>통신내선공</v>
          </cell>
          <cell r="E1813">
            <v>0</v>
          </cell>
          <cell r="F1813" t="str">
            <v>인</v>
          </cell>
          <cell r="H1813">
            <v>0.16</v>
          </cell>
          <cell r="I1813" t="str">
            <v>x</v>
          </cell>
          <cell r="J1813">
            <v>0.03</v>
          </cell>
          <cell r="V1813" t="str">
            <v>=</v>
          </cell>
          <cell r="W1813">
            <v>4.0000000000000001E-3</v>
          </cell>
          <cell r="Y1813" t="str">
            <v>기본</v>
          </cell>
          <cell r="Z1813" t="str">
            <v>x</v>
          </cell>
          <cell r="AA1813" t="str">
            <v>공구손료</v>
          </cell>
          <cell r="AM1813">
            <v>60168</v>
          </cell>
          <cell r="AN1813">
            <v>0</v>
          </cell>
        </row>
        <row r="1814">
          <cell r="A1814" t="str">
            <v>64-8</v>
          </cell>
          <cell r="B1814">
            <v>520</v>
          </cell>
          <cell r="D1814" t="str">
            <v>무선안테나공</v>
          </cell>
          <cell r="E1814">
            <v>0</v>
          </cell>
          <cell r="F1814" t="str">
            <v>인</v>
          </cell>
          <cell r="H1814">
            <v>0.06</v>
          </cell>
          <cell r="I1814" t="str">
            <v>x</v>
          </cell>
          <cell r="J1814">
            <v>0.03</v>
          </cell>
          <cell r="V1814" t="str">
            <v>=</v>
          </cell>
          <cell r="W1814">
            <v>1E-3</v>
          </cell>
          <cell r="Y1814" t="str">
            <v>기본</v>
          </cell>
          <cell r="Z1814" t="str">
            <v>x</v>
          </cell>
          <cell r="AA1814" t="str">
            <v>공구손료</v>
          </cell>
          <cell r="AM1814">
            <v>91475</v>
          </cell>
          <cell r="AN1814">
            <v>0</v>
          </cell>
        </row>
        <row r="1815">
          <cell r="AM1815">
            <v>0</v>
          </cell>
          <cell r="AN1815">
            <v>0</v>
          </cell>
        </row>
        <row r="1816">
          <cell r="AM1816">
            <v>0</v>
          </cell>
          <cell r="AN1816">
            <v>0</v>
          </cell>
        </row>
        <row r="1817">
          <cell r="AM1817">
            <v>0</v>
          </cell>
          <cell r="AN1817">
            <v>0</v>
          </cell>
        </row>
        <row r="1818">
          <cell r="AM1818">
            <v>0</v>
          </cell>
          <cell r="AN1818">
            <v>0</v>
          </cell>
        </row>
        <row r="1819">
          <cell r="AM1819">
            <v>0</v>
          </cell>
          <cell r="AN1819">
            <v>0</v>
          </cell>
        </row>
        <row r="1820">
          <cell r="AM1820">
            <v>0</v>
          </cell>
          <cell r="AN1820">
            <v>0</v>
          </cell>
        </row>
        <row r="1821">
          <cell r="AM1821">
            <v>0</v>
          </cell>
          <cell r="AN1821">
            <v>0</v>
          </cell>
        </row>
        <row r="1822">
          <cell r="AM1822">
            <v>0</v>
          </cell>
          <cell r="AN1822">
            <v>0</v>
          </cell>
        </row>
        <row r="1823">
          <cell r="AM1823">
            <v>0</v>
          </cell>
          <cell r="AN1823">
            <v>0</v>
          </cell>
        </row>
        <row r="1824">
          <cell r="AM1824">
            <v>0</v>
          </cell>
          <cell r="AN1824">
            <v>0</v>
          </cell>
        </row>
        <row r="1825">
          <cell r="AM1825">
            <v>0</v>
          </cell>
          <cell r="AN1825">
            <v>0</v>
          </cell>
        </row>
        <row r="1826">
          <cell r="AM1826">
            <v>0</v>
          </cell>
          <cell r="AN1826">
            <v>0</v>
          </cell>
        </row>
        <row r="1827">
          <cell r="AM1827">
            <v>0</v>
          </cell>
          <cell r="AN1827">
            <v>0</v>
          </cell>
        </row>
        <row r="1828">
          <cell r="A1828">
            <v>65</v>
          </cell>
          <cell r="C1828">
            <v>65</v>
          </cell>
          <cell r="D1828" t="str">
            <v>열차무선안테나신설</v>
          </cell>
          <cell r="E1828" t="str">
            <v>다이폴3호</v>
          </cell>
          <cell r="F1828" t="str">
            <v>개</v>
          </cell>
          <cell r="AM1828">
            <v>0</v>
          </cell>
          <cell r="AN1828">
            <v>0</v>
          </cell>
        </row>
        <row r="1829">
          <cell r="A1829" t="str">
            <v>65-1</v>
          </cell>
          <cell r="B1829">
            <v>541</v>
          </cell>
          <cell r="D1829" t="str">
            <v>가. 재료비</v>
          </cell>
          <cell r="E1829">
            <v>0</v>
          </cell>
          <cell r="F1829">
            <v>0</v>
          </cell>
          <cell r="AM1829">
            <v>0</v>
          </cell>
          <cell r="AN1829">
            <v>0</v>
          </cell>
        </row>
        <row r="1830">
          <cell r="A1830" t="str">
            <v>65-2</v>
          </cell>
          <cell r="B1830">
            <v>81</v>
          </cell>
          <cell r="D1830" t="str">
            <v>다이폴ANT</v>
          </cell>
          <cell r="E1830" t="str">
            <v>3호</v>
          </cell>
          <cell r="F1830" t="str">
            <v>기</v>
          </cell>
          <cell r="V1830" t="str">
            <v>=</v>
          </cell>
          <cell r="W1830">
            <v>1</v>
          </cell>
          <cell r="AL1830" t="str">
            <v>관 급</v>
          </cell>
          <cell r="AM1830">
            <v>0</v>
          </cell>
          <cell r="AN1830" t="str">
            <v>관 급</v>
          </cell>
        </row>
        <row r="1831">
          <cell r="A1831" t="str">
            <v>65-3</v>
          </cell>
          <cell r="B1831">
            <v>542</v>
          </cell>
          <cell r="D1831" t="str">
            <v>나. 노무비</v>
          </cell>
          <cell r="E1831">
            <v>0</v>
          </cell>
          <cell r="F1831">
            <v>0</v>
          </cell>
          <cell r="AL1831" t="str">
            <v>통5-26</v>
          </cell>
          <cell r="AM1831">
            <v>0</v>
          </cell>
          <cell r="AN1831">
            <v>0</v>
          </cell>
        </row>
        <row r="1832">
          <cell r="D1832" t="str">
            <v>1) 조립인양설치</v>
          </cell>
          <cell r="AM1832">
            <v>0</v>
          </cell>
          <cell r="AN1832">
            <v>0</v>
          </cell>
        </row>
        <row r="1833">
          <cell r="B1833">
            <v>533</v>
          </cell>
          <cell r="D1833" t="str">
            <v>통신기사1급</v>
          </cell>
          <cell r="E1833">
            <v>0</v>
          </cell>
          <cell r="F1833" t="str">
            <v>인</v>
          </cell>
          <cell r="H1833">
            <v>1</v>
          </cell>
          <cell r="I1833" t="str">
            <v>x</v>
          </cell>
          <cell r="J1833">
            <v>1</v>
          </cell>
          <cell r="V1833" t="str">
            <v>=</v>
          </cell>
          <cell r="W1833">
            <v>1</v>
          </cell>
          <cell r="Y1833" t="str">
            <v>기본</v>
          </cell>
          <cell r="Z1833" t="str">
            <v>x</v>
          </cell>
          <cell r="AA1833" t="str">
            <v>단위량</v>
          </cell>
          <cell r="AM1833">
            <v>84229</v>
          </cell>
          <cell r="AN1833">
            <v>0</v>
          </cell>
        </row>
        <row r="1834">
          <cell r="B1834">
            <v>520</v>
          </cell>
          <cell r="D1834" t="str">
            <v>무선안테나공</v>
          </cell>
          <cell r="E1834">
            <v>0</v>
          </cell>
          <cell r="F1834" t="str">
            <v>인</v>
          </cell>
          <cell r="H1834">
            <v>3</v>
          </cell>
          <cell r="I1834" t="str">
            <v>x</v>
          </cell>
          <cell r="J1834">
            <v>1</v>
          </cell>
          <cell r="V1834" t="str">
            <v>=</v>
          </cell>
          <cell r="W1834">
            <v>3</v>
          </cell>
          <cell r="Y1834" t="str">
            <v>기본</v>
          </cell>
          <cell r="Z1834" t="str">
            <v>x</v>
          </cell>
          <cell r="AA1834" t="str">
            <v>단위량</v>
          </cell>
          <cell r="AM1834">
            <v>91475</v>
          </cell>
          <cell r="AN1834">
            <v>0</v>
          </cell>
        </row>
        <row r="1835">
          <cell r="B1835">
            <v>505</v>
          </cell>
          <cell r="D1835" t="str">
            <v>비계공</v>
          </cell>
          <cell r="E1835">
            <v>0</v>
          </cell>
          <cell r="F1835" t="str">
            <v>인</v>
          </cell>
          <cell r="H1835">
            <v>3</v>
          </cell>
          <cell r="I1835" t="str">
            <v>x</v>
          </cell>
          <cell r="J1835">
            <v>1</v>
          </cell>
          <cell r="V1835" t="str">
            <v>=</v>
          </cell>
          <cell r="W1835">
            <v>3</v>
          </cell>
          <cell r="Y1835" t="str">
            <v>기본</v>
          </cell>
          <cell r="Z1835" t="str">
            <v>x</v>
          </cell>
          <cell r="AA1835" t="str">
            <v>단위량</v>
          </cell>
          <cell r="AM1835">
            <v>66531</v>
          </cell>
          <cell r="AN1835">
            <v>0</v>
          </cell>
        </row>
        <row r="1836">
          <cell r="B1836">
            <v>523</v>
          </cell>
          <cell r="D1836" t="str">
            <v>보통인부</v>
          </cell>
          <cell r="E1836">
            <v>0</v>
          </cell>
          <cell r="F1836" t="str">
            <v>인</v>
          </cell>
          <cell r="H1836">
            <v>2.5</v>
          </cell>
          <cell r="I1836" t="str">
            <v>x</v>
          </cell>
          <cell r="J1836">
            <v>1</v>
          </cell>
          <cell r="V1836" t="str">
            <v>=</v>
          </cell>
          <cell r="W1836">
            <v>2.5</v>
          </cell>
          <cell r="Y1836" t="str">
            <v>기본</v>
          </cell>
          <cell r="Z1836" t="str">
            <v>x</v>
          </cell>
          <cell r="AA1836" t="str">
            <v>단위량</v>
          </cell>
          <cell r="AM1836">
            <v>33755</v>
          </cell>
          <cell r="AN1836">
            <v>0</v>
          </cell>
        </row>
        <row r="1837">
          <cell r="D1837" t="str">
            <v>2) 방향조정</v>
          </cell>
          <cell r="AM1837">
            <v>0</v>
          </cell>
          <cell r="AN1837">
            <v>0</v>
          </cell>
        </row>
        <row r="1838">
          <cell r="B1838">
            <v>533</v>
          </cell>
          <cell r="D1838" t="str">
            <v>통신기사1급</v>
          </cell>
          <cell r="E1838">
            <v>0</v>
          </cell>
          <cell r="F1838" t="str">
            <v>인</v>
          </cell>
          <cell r="H1838">
            <v>2</v>
          </cell>
          <cell r="I1838" t="str">
            <v>x</v>
          </cell>
          <cell r="J1838">
            <v>1</v>
          </cell>
          <cell r="V1838" t="str">
            <v>=</v>
          </cell>
          <cell r="W1838">
            <v>2</v>
          </cell>
          <cell r="Y1838" t="str">
            <v>기본</v>
          </cell>
          <cell r="Z1838" t="str">
            <v>x</v>
          </cell>
          <cell r="AA1838" t="str">
            <v>단위량</v>
          </cell>
          <cell r="AM1838">
            <v>84229</v>
          </cell>
          <cell r="AN1838">
            <v>0</v>
          </cell>
        </row>
        <row r="1839">
          <cell r="B1839">
            <v>520</v>
          </cell>
          <cell r="D1839" t="str">
            <v>무선안테나공</v>
          </cell>
          <cell r="E1839">
            <v>0</v>
          </cell>
          <cell r="F1839" t="str">
            <v>인</v>
          </cell>
          <cell r="H1839">
            <v>1</v>
          </cell>
          <cell r="I1839" t="str">
            <v>x</v>
          </cell>
          <cell r="J1839">
            <v>1</v>
          </cell>
          <cell r="V1839" t="str">
            <v>=</v>
          </cell>
          <cell r="W1839">
            <v>1</v>
          </cell>
          <cell r="Y1839" t="str">
            <v>기본</v>
          </cell>
          <cell r="Z1839" t="str">
            <v>x</v>
          </cell>
          <cell r="AA1839" t="str">
            <v>단위량</v>
          </cell>
          <cell r="AM1839">
            <v>91475</v>
          </cell>
          <cell r="AN1839">
            <v>0</v>
          </cell>
        </row>
        <row r="1840">
          <cell r="B1840">
            <v>544</v>
          </cell>
          <cell r="D1840" t="str">
            <v>소    계</v>
          </cell>
          <cell r="E1840">
            <v>0</v>
          </cell>
          <cell r="F1840">
            <v>0</v>
          </cell>
          <cell r="AM1840">
            <v>0</v>
          </cell>
          <cell r="AN1840">
            <v>0</v>
          </cell>
        </row>
        <row r="1841">
          <cell r="A1841" t="str">
            <v>65-4</v>
          </cell>
          <cell r="B1841">
            <v>533</v>
          </cell>
          <cell r="D1841" t="str">
            <v>통신기사1급</v>
          </cell>
          <cell r="E1841">
            <v>0</v>
          </cell>
          <cell r="F1841" t="str">
            <v>인</v>
          </cell>
          <cell r="V1841" t="str">
            <v>=</v>
          </cell>
          <cell r="W1841">
            <v>3</v>
          </cell>
          <cell r="AM1841">
            <v>84229</v>
          </cell>
          <cell r="AN1841">
            <v>0</v>
          </cell>
        </row>
        <row r="1842">
          <cell r="A1842" t="str">
            <v>65-5</v>
          </cell>
          <cell r="B1842">
            <v>520</v>
          </cell>
          <cell r="D1842" t="str">
            <v>무선안테나공</v>
          </cell>
          <cell r="E1842">
            <v>0</v>
          </cell>
          <cell r="F1842" t="str">
            <v>인</v>
          </cell>
          <cell r="V1842" t="str">
            <v>=</v>
          </cell>
          <cell r="W1842">
            <v>4</v>
          </cell>
          <cell r="AM1842">
            <v>91475</v>
          </cell>
          <cell r="AN1842">
            <v>0</v>
          </cell>
        </row>
        <row r="1843">
          <cell r="A1843" t="str">
            <v>65-6</v>
          </cell>
          <cell r="B1843">
            <v>505</v>
          </cell>
          <cell r="D1843" t="str">
            <v>비계공</v>
          </cell>
          <cell r="E1843">
            <v>0</v>
          </cell>
          <cell r="F1843" t="str">
            <v>인</v>
          </cell>
          <cell r="V1843" t="str">
            <v>=</v>
          </cell>
          <cell r="W1843">
            <v>3</v>
          </cell>
          <cell r="AM1843">
            <v>66531</v>
          </cell>
          <cell r="AN1843">
            <v>0</v>
          </cell>
        </row>
        <row r="1844">
          <cell r="A1844" t="str">
            <v>65-7</v>
          </cell>
          <cell r="B1844">
            <v>523</v>
          </cell>
          <cell r="D1844" t="str">
            <v>보통인부</v>
          </cell>
          <cell r="E1844">
            <v>0</v>
          </cell>
          <cell r="F1844" t="str">
            <v>인</v>
          </cell>
          <cell r="V1844" t="str">
            <v>=</v>
          </cell>
          <cell r="W1844">
            <v>2.5</v>
          </cell>
          <cell r="AM1844">
            <v>33755</v>
          </cell>
          <cell r="AN1844">
            <v>0</v>
          </cell>
        </row>
        <row r="1845">
          <cell r="A1845" t="str">
            <v>65-8</v>
          </cell>
          <cell r="B1845">
            <v>543</v>
          </cell>
          <cell r="D1845" t="str">
            <v>다. 공구손료</v>
          </cell>
          <cell r="E1845" t="str">
            <v>노무비x3%</v>
          </cell>
          <cell r="F1845">
            <v>0</v>
          </cell>
          <cell r="AM1845">
            <v>0</v>
          </cell>
          <cell r="AN1845">
            <v>0</v>
          </cell>
        </row>
        <row r="1846">
          <cell r="A1846" t="str">
            <v>65-9</v>
          </cell>
          <cell r="B1846">
            <v>533</v>
          </cell>
          <cell r="D1846" t="str">
            <v>통신기사1급</v>
          </cell>
          <cell r="E1846">
            <v>0</v>
          </cell>
          <cell r="F1846" t="str">
            <v>인</v>
          </cell>
          <cell r="H1846">
            <v>3</v>
          </cell>
          <cell r="I1846" t="str">
            <v>x</v>
          </cell>
          <cell r="J1846">
            <v>0.03</v>
          </cell>
          <cell r="V1846" t="str">
            <v>=</v>
          </cell>
          <cell r="W1846">
            <v>0.09</v>
          </cell>
          <cell r="Y1846" t="str">
            <v>기본</v>
          </cell>
          <cell r="Z1846" t="str">
            <v>x</v>
          </cell>
          <cell r="AA1846" t="str">
            <v>공구손료</v>
          </cell>
          <cell r="AM1846">
            <v>84229</v>
          </cell>
          <cell r="AN1846">
            <v>0</v>
          </cell>
        </row>
        <row r="1847">
          <cell r="A1847" t="str">
            <v>65-10</v>
          </cell>
          <cell r="B1847">
            <v>520</v>
          </cell>
          <cell r="D1847" t="str">
            <v>무선안테나공</v>
          </cell>
          <cell r="E1847">
            <v>0</v>
          </cell>
          <cell r="F1847" t="str">
            <v>인</v>
          </cell>
          <cell r="H1847">
            <v>4</v>
          </cell>
          <cell r="I1847" t="str">
            <v>x</v>
          </cell>
          <cell r="J1847">
            <v>0.03</v>
          </cell>
          <cell r="V1847" t="str">
            <v>=</v>
          </cell>
          <cell r="W1847">
            <v>0.12</v>
          </cell>
          <cell r="Y1847" t="str">
            <v>기본</v>
          </cell>
          <cell r="Z1847" t="str">
            <v>x</v>
          </cell>
          <cell r="AA1847" t="str">
            <v>공구손료</v>
          </cell>
          <cell r="AM1847">
            <v>91475</v>
          </cell>
          <cell r="AN1847">
            <v>0</v>
          </cell>
        </row>
        <row r="1848">
          <cell r="A1848" t="str">
            <v>65-11</v>
          </cell>
          <cell r="B1848">
            <v>505</v>
          </cell>
          <cell r="D1848" t="str">
            <v>비계공</v>
          </cell>
          <cell r="E1848">
            <v>0</v>
          </cell>
          <cell r="F1848" t="str">
            <v>인</v>
          </cell>
          <cell r="H1848">
            <v>3</v>
          </cell>
          <cell r="I1848" t="str">
            <v>x</v>
          </cell>
          <cell r="J1848">
            <v>0.03</v>
          </cell>
          <cell r="V1848" t="str">
            <v>=</v>
          </cell>
          <cell r="W1848">
            <v>0.09</v>
          </cell>
          <cell r="Y1848" t="str">
            <v>기본</v>
          </cell>
          <cell r="Z1848" t="str">
            <v>x</v>
          </cell>
          <cell r="AA1848" t="str">
            <v>공구손료</v>
          </cell>
          <cell r="AM1848">
            <v>66531</v>
          </cell>
          <cell r="AN1848">
            <v>0</v>
          </cell>
        </row>
        <row r="1849">
          <cell r="AM1849">
            <v>0</v>
          </cell>
          <cell r="AN1849">
            <v>0</v>
          </cell>
        </row>
        <row r="1850">
          <cell r="AM1850">
            <v>0</v>
          </cell>
          <cell r="AN1850">
            <v>0</v>
          </cell>
        </row>
        <row r="1851">
          <cell r="AM1851">
            <v>0</v>
          </cell>
          <cell r="AN1851">
            <v>0</v>
          </cell>
        </row>
        <row r="1852">
          <cell r="AM1852">
            <v>0</v>
          </cell>
          <cell r="AN1852">
            <v>0</v>
          </cell>
        </row>
        <row r="1853">
          <cell r="A1853">
            <v>66</v>
          </cell>
          <cell r="C1853">
            <v>66</v>
          </cell>
          <cell r="D1853" t="str">
            <v>새들</v>
          </cell>
          <cell r="E1853" t="str">
            <v>Φ28</v>
          </cell>
          <cell r="F1853" t="str">
            <v>개</v>
          </cell>
          <cell r="AM1853">
            <v>0</v>
          </cell>
          <cell r="AN1853">
            <v>0</v>
          </cell>
        </row>
        <row r="1854">
          <cell r="A1854" t="str">
            <v>66-1</v>
          </cell>
          <cell r="B1854">
            <v>541</v>
          </cell>
          <cell r="D1854" t="str">
            <v>가. 재료비</v>
          </cell>
          <cell r="E1854">
            <v>0</v>
          </cell>
          <cell r="F1854">
            <v>0</v>
          </cell>
          <cell r="AM1854">
            <v>0</v>
          </cell>
          <cell r="AN1854">
            <v>0</v>
          </cell>
        </row>
        <row r="1855">
          <cell r="A1855" t="str">
            <v>66-2</v>
          </cell>
          <cell r="B1855">
            <v>156</v>
          </cell>
          <cell r="D1855" t="str">
            <v>새들</v>
          </cell>
          <cell r="E1855" t="str">
            <v xml:space="preserve"> Φ28mm</v>
          </cell>
          <cell r="F1855" t="str">
            <v>개</v>
          </cell>
          <cell r="V1855" t="str">
            <v>=</v>
          </cell>
          <cell r="W1855">
            <v>1</v>
          </cell>
          <cell r="AM1855">
            <v>65</v>
          </cell>
          <cell r="AN1855">
            <v>0</v>
          </cell>
        </row>
        <row r="1856">
          <cell r="A1856" t="str">
            <v>66-3</v>
          </cell>
          <cell r="B1856">
            <v>398</v>
          </cell>
          <cell r="D1856" t="str">
            <v>HILTI핀</v>
          </cell>
          <cell r="E1856">
            <v>0</v>
          </cell>
          <cell r="F1856" t="str">
            <v>발</v>
          </cell>
          <cell r="V1856" t="str">
            <v>=</v>
          </cell>
          <cell r="W1856">
            <v>2</v>
          </cell>
          <cell r="AM1856">
            <v>240</v>
          </cell>
          <cell r="AN1856">
            <v>0</v>
          </cell>
        </row>
        <row r="1857">
          <cell r="A1857" t="str">
            <v>66-4</v>
          </cell>
          <cell r="B1857">
            <v>542</v>
          </cell>
          <cell r="D1857" t="str">
            <v>나. 노무비</v>
          </cell>
          <cell r="E1857">
            <v>0</v>
          </cell>
          <cell r="F1857">
            <v>0</v>
          </cell>
          <cell r="AM1857">
            <v>0</v>
          </cell>
          <cell r="AN1857">
            <v>0</v>
          </cell>
        </row>
        <row r="1858">
          <cell r="B1858">
            <v>518</v>
          </cell>
          <cell r="D1858" t="str">
            <v>통신내선공</v>
          </cell>
          <cell r="E1858">
            <v>0</v>
          </cell>
          <cell r="F1858" t="str">
            <v>인</v>
          </cell>
          <cell r="H1858">
            <v>1.7999999999999999E-2</v>
          </cell>
          <cell r="I1858" t="str">
            <v>x</v>
          </cell>
          <cell r="J1858">
            <v>2</v>
          </cell>
          <cell r="V1858" t="str">
            <v>=</v>
          </cell>
          <cell r="W1858">
            <v>0.03</v>
          </cell>
          <cell r="Y1858" t="str">
            <v>기본</v>
          </cell>
          <cell r="Z1858" t="str">
            <v>x</v>
          </cell>
          <cell r="AA1858" t="str">
            <v>수량</v>
          </cell>
          <cell r="AL1858" t="str">
            <v>통3-61-사</v>
          </cell>
          <cell r="AM1858">
            <v>60168</v>
          </cell>
          <cell r="AN1858">
            <v>0</v>
          </cell>
        </row>
        <row r="1859">
          <cell r="B1859">
            <v>544</v>
          </cell>
          <cell r="D1859" t="str">
            <v>소    계</v>
          </cell>
          <cell r="E1859">
            <v>0</v>
          </cell>
          <cell r="F1859">
            <v>0</v>
          </cell>
          <cell r="AM1859">
            <v>0</v>
          </cell>
          <cell r="AN1859">
            <v>0</v>
          </cell>
        </row>
        <row r="1860">
          <cell r="A1860" t="str">
            <v>66-5</v>
          </cell>
          <cell r="B1860">
            <v>518</v>
          </cell>
          <cell r="D1860" t="str">
            <v>통신내선공</v>
          </cell>
          <cell r="E1860">
            <v>0</v>
          </cell>
          <cell r="F1860" t="str">
            <v>인</v>
          </cell>
          <cell r="V1860" t="str">
            <v>=</v>
          </cell>
          <cell r="W1860">
            <v>0.03</v>
          </cell>
          <cell r="AM1860">
            <v>60168</v>
          </cell>
          <cell r="AN1860">
            <v>0</v>
          </cell>
        </row>
        <row r="1861">
          <cell r="A1861" t="str">
            <v>66-6</v>
          </cell>
          <cell r="B1861">
            <v>543</v>
          </cell>
          <cell r="D1861" t="str">
            <v>다. 공구손료</v>
          </cell>
          <cell r="E1861" t="str">
            <v>노무비x3%</v>
          </cell>
          <cell r="F1861">
            <v>0</v>
          </cell>
          <cell r="AM1861">
            <v>0</v>
          </cell>
          <cell r="AN1861">
            <v>0</v>
          </cell>
        </row>
        <row r="1862">
          <cell r="A1862" t="str">
            <v>66-7</v>
          </cell>
          <cell r="B1862">
            <v>518</v>
          </cell>
          <cell r="D1862" t="str">
            <v>통신내선공</v>
          </cell>
          <cell r="E1862">
            <v>0</v>
          </cell>
          <cell r="F1862" t="str">
            <v>인</v>
          </cell>
          <cell r="H1862">
            <v>0.03</v>
          </cell>
          <cell r="I1862" t="str">
            <v>x</v>
          </cell>
          <cell r="J1862">
            <v>0.03</v>
          </cell>
          <cell r="V1862" t="str">
            <v>=</v>
          </cell>
          <cell r="W1862">
            <v>8.9999999999999998E-4</v>
          </cell>
          <cell r="Y1862" t="str">
            <v>기본</v>
          </cell>
          <cell r="Z1862" t="str">
            <v>x</v>
          </cell>
          <cell r="AA1862" t="str">
            <v>공구손료</v>
          </cell>
          <cell r="AM1862">
            <v>60168</v>
          </cell>
          <cell r="AN1862">
            <v>0</v>
          </cell>
        </row>
        <row r="1863">
          <cell r="AM1863">
            <v>0</v>
          </cell>
          <cell r="AN1863">
            <v>0</v>
          </cell>
        </row>
        <row r="1864">
          <cell r="AM1864">
            <v>0</v>
          </cell>
          <cell r="AN1864">
            <v>0</v>
          </cell>
        </row>
        <row r="1865">
          <cell r="AM1865">
            <v>0</v>
          </cell>
          <cell r="AN1865">
            <v>0</v>
          </cell>
        </row>
        <row r="1866">
          <cell r="AM1866">
            <v>0</v>
          </cell>
          <cell r="AN1866">
            <v>0</v>
          </cell>
        </row>
        <row r="1867">
          <cell r="AM1867">
            <v>0</v>
          </cell>
          <cell r="AN1867">
            <v>0</v>
          </cell>
        </row>
        <row r="1868">
          <cell r="AM1868">
            <v>0</v>
          </cell>
          <cell r="AN1868">
            <v>0</v>
          </cell>
        </row>
        <row r="1869">
          <cell r="AM1869">
            <v>0</v>
          </cell>
          <cell r="AN1869">
            <v>0</v>
          </cell>
        </row>
        <row r="1870">
          <cell r="AM1870">
            <v>0</v>
          </cell>
          <cell r="AN1870">
            <v>0</v>
          </cell>
        </row>
        <row r="1871">
          <cell r="AM1871">
            <v>0</v>
          </cell>
          <cell r="AN1871">
            <v>0</v>
          </cell>
        </row>
        <row r="1872">
          <cell r="AM1872">
            <v>0</v>
          </cell>
          <cell r="AN1872">
            <v>0</v>
          </cell>
        </row>
        <row r="1873">
          <cell r="AM1873">
            <v>0</v>
          </cell>
          <cell r="AN1873">
            <v>0</v>
          </cell>
        </row>
        <row r="1874">
          <cell r="AM1874">
            <v>0</v>
          </cell>
          <cell r="AN1874">
            <v>0</v>
          </cell>
        </row>
        <row r="1875">
          <cell r="AM1875">
            <v>0</v>
          </cell>
          <cell r="AN1875">
            <v>0</v>
          </cell>
        </row>
        <row r="1876">
          <cell r="AM1876">
            <v>0</v>
          </cell>
          <cell r="AN1876">
            <v>0</v>
          </cell>
        </row>
        <row r="1877">
          <cell r="AM1877">
            <v>0</v>
          </cell>
          <cell r="AN1877">
            <v>0</v>
          </cell>
        </row>
        <row r="1878">
          <cell r="A1878">
            <v>67</v>
          </cell>
          <cell r="C1878">
            <v>67</v>
          </cell>
          <cell r="D1878" t="str">
            <v>후강전선관신설</v>
          </cell>
          <cell r="E1878" t="str">
            <v>벽부노출</v>
          </cell>
          <cell r="F1878" t="str">
            <v>m</v>
          </cell>
          <cell r="AM1878">
            <v>0</v>
          </cell>
          <cell r="AN1878">
            <v>0</v>
          </cell>
        </row>
        <row r="1879">
          <cell r="A1879" t="str">
            <v>67-1</v>
          </cell>
          <cell r="B1879">
            <v>541</v>
          </cell>
          <cell r="D1879" t="str">
            <v>가. 재료비</v>
          </cell>
          <cell r="E1879">
            <v>0</v>
          </cell>
          <cell r="F1879">
            <v>0</v>
          </cell>
          <cell r="AM1879">
            <v>0</v>
          </cell>
          <cell r="AN1879">
            <v>0</v>
          </cell>
        </row>
        <row r="1880">
          <cell r="A1880" t="str">
            <v>67-2</v>
          </cell>
          <cell r="B1880">
            <v>363</v>
          </cell>
          <cell r="D1880" t="str">
            <v>후강전선관</v>
          </cell>
          <cell r="E1880" t="str">
            <v>아연도Φ54mm</v>
          </cell>
          <cell r="F1880" t="str">
            <v>m</v>
          </cell>
          <cell r="H1880">
            <v>1</v>
          </cell>
          <cell r="I1880" t="str">
            <v>x</v>
          </cell>
          <cell r="J1880">
            <v>1</v>
          </cell>
          <cell r="K1880" t="str">
            <v>x</v>
          </cell>
          <cell r="L1880" t="str">
            <v>(</v>
          </cell>
          <cell r="M1880">
            <v>1</v>
          </cell>
          <cell r="N1880" t="str">
            <v>+</v>
          </cell>
          <cell r="O1880">
            <v>0.1</v>
          </cell>
          <cell r="P1880" t="str">
            <v>)</v>
          </cell>
          <cell r="V1880" t="str">
            <v>=</v>
          </cell>
          <cell r="W1880">
            <v>1.1000000000000001</v>
          </cell>
          <cell r="Y1880" t="str">
            <v>기본</v>
          </cell>
          <cell r="Z1880" t="str">
            <v>x</v>
          </cell>
          <cell r="AA1880" t="str">
            <v>단위량</v>
          </cell>
          <cell r="AB1880" t="str">
            <v>x</v>
          </cell>
          <cell r="AC1880" t="str">
            <v>(</v>
          </cell>
          <cell r="AD1880">
            <v>1</v>
          </cell>
          <cell r="AE1880" t="str">
            <v>+</v>
          </cell>
          <cell r="AF1880" t="str">
            <v>할증</v>
          </cell>
          <cell r="AG1880" t="str">
            <v>)</v>
          </cell>
          <cell r="AL1880">
            <v>0</v>
          </cell>
          <cell r="AM1880">
            <v>2856</v>
          </cell>
          <cell r="AN1880">
            <v>0</v>
          </cell>
        </row>
        <row r="1881">
          <cell r="A1881" t="str">
            <v>67-3</v>
          </cell>
          <cell r="B1881">
            <v>542</v>
          </cell>
          <cell r="D1881" t="str">
            <v>나. 노무비</v>
          </cell>
          <cell r="E1881">
            <v>0</v>
          </cell>
          <cell r="F1881">
            <v>0</v>
          </cell>
          <cell r="AL1881" t="str">
            <v>통 3-61</v>
          </cell>
          <cell r="AM1881">
            <v>0</v>
          </cell>
          <cell r="AN1881">
            <v>0</v>
          </cell>
        </row>
        <row r="1882">
          <cell r="B1882">
            <v>518</v>
          </cell>
          <cell r="D1882" t="str">
            <v>통신내선공</v>
          </cell>
          <cell r="E1882">
            <v>0</v>
          </cell>
          <cell r="F1882" t="str">
            <v>인</v>
          </cell>
          <cell r="H1882">
            <v>0.34</v>
          </cell>
          <cell r="I1882" t="str">
            <v>x</v>
          </cell>
          <cell r="J1882">
            <v>1.2</v>
          </cell>
          <cell r="V1882" t="str">
            <v>=</v>
          </cell>
          <cell r="W1882">
            <v>0.4</v>
          </cell>
          <cell r="Y1882" t="str">
            <v>기본</v>
          </cell>
          <cell r="Z1882" t="str">
            <v>x</v>
          </cell>
          <cell r="AA1882" t="str">
            <v>벽부노출</v>
          </cell>
          <cell r="AM1882">
            <v>60168</v>
          </cell>
          <cell r="AN1882">
            <v>0</v>
          </cell>
        </row>
        <row r="1883">
          <cell r="B1883">
            <v>544</v>
          </cell>
          <cell r="D1883" t="str">
            <v>소    계</v>
          </cell>
          <cell r="E1883">
            <v>0</v>
          </cell>
          <cell r="F1883">
            <v>0</v>
          </cell>
          <cell r="AM1883">
            <v>0</v>
          </cell>
          <cell r="AN1883">
            <v>0</v>
          </cell>
        </row>
        <row r="1884">
          <cell r="A1884" t="str">
            <v>67-4</v>
          </cell>
          <cell r="B1884">
            <v>518</v>
          </cell>
          <cell r="D1884" t="str">
            <v>통신내선공</v>
          </cell>
          <cell r="E1884">
            <v>0</v>
          </cell>
          <cell r="F1884" t="str">
            <v>인</v>
          </cell>
          <cell r="V1884" t="str">
            <v>=</v>
          </cell>
          <cell r="W1884">
            <v>0.4</v>
          </cell>
          <cell r="AM1884">
            <v>60168</v>
          </cell>
          <cell r="AN1884">
            <v>0</v>
          </cell>
        </row>
        <row r="1885">
          <cell r="A1885" t="str">
            <v>67-5</v>
          </cell>
          <cell r="B1885">
            <v>543</v>
          </cell>
          <cell r="D1885" t="str">
            <v>다. 공구손료</v>
          </cell>
          <cell r="E1885" t="str">
            <v>노무비x3%</v>
          </cell>
          <cell r="F1885">
            <v>0</v>
          </cell>
          <cell r="AM1885">
            <v>0</v>
          </cell>
          <cell r="AN1885">
            <v>0</v>
          </cell>
        </row>
        <row r="1886">
          <cell r="A1886" t="str">
            <v>67-6</v>
          </cell>
          <cell r="B1886">
            <v>518</v>
          </cell>
          <cell r="D1886" t="str">
            <v>통신내선공</v>
          </cell>
          <cell r="E1886">
            <v>0</v>
          </cell>
          <cell r="F1886" t="str">
            <v>인</v>
          </cell>
          <cell r="H1886">
            <v>0.34</v>
          </cell>
          <cell r="I1886" t="str">
            <v>x</v>
          </cell>
          <cell r="J1886">
            <v>0.03</v>
          </cell>
          <cell r="V1886" t="str">
            <v>=</v>
          </cell>
          <cell r="W1886">
            <v>0.01</v>
          </cell>
          <cell r="Y1886" t="str">
            <v xml:space="preserve">기본 </v>
          </cell>
          <cell r="Z1886" t="str">
            <v>x</v>
          </cell>
          <cell r="AA1886" t="str">
            <v>공구손료</v>
          </cell>
          <cell r="AM1886">
            <v>60168</v>
          </cell>
          <cell r="AN1886">
            <v>0</v>
          </cell>
        </row>
        <row r="1887">
          <cell r="AM1887">
            <v>0</v>
          </cell>
          <cell r="AN1887">
            <v>0</v>
          </cell>
        </row>
        <row r="1888">
          <cell r="AM1888">
            <v>0</v>
          </cell>
          <cell r="AN1888">
            <v>0</v>
          </cell>
        </row>
        <row r="1889">
          <cell r="AM1889">
            <v>0</v>
          </cell>
          <cell r="AN1889">
            <v>0</v>
          </cell>
        </row>
        <row r="1890">
          <cell r="AM1890">
            <v>0</v>
          </cell>
          <cell r="AN1890">
            <v>0</v>
          </cell>
        </row>
        <row r="1891">
          <cell r="AM1891">
            <v>0</v>
          </cell>
          <cell r="AN1891">
            <v>0</v>
          </cell>
        </row>
        <row r="1892">
          <cell r="AM1892">
            <v>0</v>
          </cell>
          <cell r="AN1892">
            <v>0</v>
          </cell>
        </row>
        <row r="1893">
          <cell r="AM1893">
            <v>0</v>
          </cell>
          <cell r="AN1893">
            <v>0</v>
          </cell>
        </row>
        <row r="1894">
          <cell r="AM1894">
            <v>0</v>
          </cell>
          <cell r="AN1894">
            <v>0</v>
          </cell>
        </row>
        <row r="1895">
          <cell r="AM1895">
            <v>0</v>
          </cell>
          <cell r="AN1895">
            <v>0</v>
          </cell>
        </row>
        <row r="1896">
          <cell r="AM1896">
            <v>0</v>
          </cell>
          <cell r="AN1896">
            <v>0</v>
          </cell>
        </row>
        <row r="1897">
          <cell r="AM1897">
            <v>0</v>
          </cell>
          <cell r="AN1897">
            <v>0</v>
          </cell>
        </row>
        <row r="1898">
          <cell r="AM1898">
            <v>0</v>
          </cell>
          <cell r="AN1898">
            <v>0</v>
          </cell>
        </row>
        <row r="1899">
          <cell r="AM1899">
            <v>0</v>
          </cell>
          <cell r="AN1899">
            <v>0</v>
          </cell>
        </row>
        <row r="1900">
          <cell r="AM1900">
            <v>0</v>
          </cell>
          <cell r="AN1900">
            <v>0</v>
          </cell>
        </row>
        <row r="1901">
          <cell r="AM1901">
            <v>0</v>
          </cell>
          <cell r="AN1901">
            <v>0</v>
          </cell>
        </row>
        <row r="1902">
          <cell r="AM1902">
            <v>0</v>
          </cell>
          <cell r="AN1902">
            <v>0</v>
          </cell>
        </row>
        <row r="1903">
          <cell r="A1903">
            <v>68</v>
          </cell>
          <cell r="C1903">
            <v>68</v>
          </cell>
          <cell r="D1903" t="str">
            <v>후강전선관신설</v>
          </cell>
          <cell r="E1903" t="str">
            <v>벽부노출</v>
          </cell>
          <cell r="F1903" t="str">
            <v>m</v>
          </cell>
          <cell r="AM1903">
            <v>0</v>
          </cell>
          <cell r="AN1903">
            <v>0</v>
          </cell>
        </row>
        <row r="1904">
          <cell r="A1904" t="str">
            <v>68-1</v>
          </cell>
          <cell r="B1904">
            <v>541</v>
          </cell>
          <cell r="D1904" t="str">
            <v>가. 재료비</v>
          </cell>
          <cell r="E1904">
            <v>0</v>
          </cell>
          <cell r="F1904">
            <v>0</v>
          </cell>
          <cell r="AM1904">
            <v>0</v>
          </cell>
          <cell r="AN1904">
            <v>0</v>
          </cell>
        </row>
        <row r="1905">
          <cell r="A1905" t="str">
            <v>68-2</v>
          </cell>
          <cell r="B1905">
            <v>360</v>
          </cell>
          <cell r="D1905" t="str">
            <v>후강전선관</v>
          </cell>
          <cell r="E1905" t="str">
            <v>아연도Φ28mm</v>
          </cell>
          <cell r="F1905" t="str">
            <v>m</v>
          </cell>
          <cell r="H1905">
            <v>1</v>
          </cell>
          <cell r="I1905" t="str">
            <v>x</v>
          </cell>
          <cell r="J1905">
            <v>1</v>
          </cell>
          <cell r="K1905" t="str">
            <v>x</v>
          </cell>
          <cell r="L1905" t="str">
            <v>(</v>
          </cell>
          <cell r="M1905">
            <v>1</v>
          </cell>
          <cell r="N1905" t="str">
            <v>+</v>
          </cell>
          <cell r="O1905">
            <v>0.1</v>
          </cell>
          <cell r="P1905" t="str">
            <v>)</v>
          </cell>
          <cell r="V1905" t="str">
            <v>=</v>
          </cell>
          <cell r="W1905">
            <v>1.1000000000000001</v>
          </cell>
          <cell r="Y1905" t="str">
            <v>기본</v>
          </cell>
          <cell r="Z1905" t="str">
            <v>x</v>
          </cell>
          <cell r="AA1905" t="str">
            <v>단위량</v>
          </cell>
          <cell r="AB1905" t="str">
            <v>x</v>
          </cell>
          <cell r="AC1905" t="str">
            <v>(</v>
          </cell>
          <cell r="AD1905">
            <v>1</v>
          </cell>
          <cell r="AE1905" t="str">
            <v>+</v>
          </cell>
          <cell r="AF1905" t="str">
            <v>할증</v>
          </cell>
          <cell r="AG1905" t="str">
            <v>)</v>
          </cell>
          <cell r="AL1905">
            <v>0</v>
          </cell>
          <cell r="AM1905">
            <v>1440</v>
          </cell>
          <cell r="AN1905">
            <v>0</v>
          </cell>
        </row>
        <row r="1906">
          <cell r="A1906" t="str">
            <v>68-3</v>
          </cell>
          <cell r="B1906">
            <v>542</v>
          </cell>
          <cell r="D1906" t="str">
            <v>나. 노무비</v>
          </cell>
          <cell r="E1906">
            <v>0</v>
          </cell>
          <cell r="F1906">
            <v>0</v>
          </cell>
          <cell r="AL1906" t="str">
            <v>통 3-61</v>
          </cell>
          <cell r="AM1906">
            <v>0</v>
          </cell>
          <cell r="AN1906">
            <v>0</v>
          </cell>
        </row>
        <row r="1907">
          <cell r="B1907">
            <v>518</v>
          </cell>
          <cell r="D1907" t="str">
            <v>통신내선공</v>
          </cell>
          <cell r="E1907">
            <v>0</v>
          </cell>
          <cell r="F1907" t="str">
            <v>인</v>
          </cell>
          <cell r="H1907">
            <v>0.14000000000000001</v>
          </cell>
          <cell r="I1907" t="str">
            <v>x</v>
          </cell>
          <cell r="J1907">
            <v>1.2</v>
          </cell>
          <cell r="V1907" t="str">
            <v>=</v>
          </cell>
          <cell r="W1907">
            <v>0.16</v>
          </cell>
          <cell r="Y1907" t="str">
            <v>기본</v>
          </cell>
          <cell r="Z1907" t="str">
            <v>x</v>
          </cell>
          <cell r="AA1907" t="str">
            <v>벽부노출</v>
          </cell>
          <cell r="AM1907">
            <v>60168</v>
          </cell>
          <cell r="AN1907">
            <v>0</v>
          </cell>
        </row>
        <row r="1908">
          <cell r="B1908">
            <v>544</v>
          </cell>
          <cell r="D1908" t="str">
            <v>소    계</v>
          </cell>
          <cell r="E1908">
            <v>0</v>
          </cell>
          <cell r="F1908">
            <v>0</v>
          </cell>
          <cell r="AM1908">
            <v>0</v>
          </cell>
          <cell r="AN1908">
            <v>0</v>
          </cell>
        </row>
        <row r="1909">
          <cell r="A1909" t="str">
            <v>68-4</v>
          </cell>
          <cell r="B1909">
            <v>518</v>
          </cell>
          <cell r="D1909" t="str">
            <v>통신내선공</v>
          </cell>
          <cell r="E1909">
            <v>0</v>
          </cell>
          <cell r="F1909" t="str">
            <v>인</v>
          </cell>
          <cell r="V1909" t="str">
            <v>=</v>
          </cell>
          <cell r="W1909">
            <v>0.16</v>
          </cell>
          <cell r="AM1909">
            <v>60168</v>
          </cell>
          <cell r="AN1909">
            <v>0</v>
          </cell>
        </row>
        <row r="1910">
          <cell r="A1910" t="str">
            <v>68-5</v>
          </cell>
          <cell r="B1910">
            <v>543</v>
          </cell>
          <cell r="D1910" t="str">
            <v>다. 공구손료</v>
          </cell>
          <cell r="E1910" t="str">
            <v>노무비x3%</v>
          </cell>
          <cell r="F1910">
            <v>0</v>
          </cell>
          <cell r="AM1910">
            <v>0</v>
          </cell>
          <cell r="AN1910">
            <v>0</v>
          </cell>
        </row>
        <row r="1911">
          <cell r="A1911" t="str">
            <v>68-6</v>
          </cell>
          <cell r="B1911">
            <v>518</v>
          </cell>
          <cell r="D1911" t="str">
            <v>통신내선공</v>
          </cell>
          <cell r="E1911">
            <v>0</v>
          </cell>
          <cell r="F1911" t="str">
            <v>인</v>
          </cell>
          <cell r="H1911">
            <v>0.14000000000000001</v>
          </cell>
          <cell r="I1911" t="str">
            <v>x</v>
          </cell>
          <cell r="J1911">
            <v>0.03</v>
          </cell>
          <cell r="V1911" t="str">
            <v>=</v>
          </cell>
          <cell r="W1911">
            <v>4.0000000000000001E-3</v>
          </cell>
          <cell r="Y1911" t="str">
            <v xml:space="preserve">기본 </v>
          </cell>
          <cell r="Z1911" t="str">
            <v>x</v>
          </cell>
          <cell r="AA1911" t="str">
            <v>공구손료</v>
          </cell>
          <cell r="AM1911">
            <v>60168</v>
          </cell>
          <cell r="AN1911">
            <v>0</v>
          </cell>
        </row>
        <row r="1912">
          <cell r="AM1912">
            <v>0</v>
          </cell>
          <cell r="AN1912">
            <v>0</v>
          </cell>
        </row>
        <row r="1913">
          <cell r="AM1913">
            <v>0</v>
          </cell>
          <cell r="AN1913">
            <v>0</v>
          </cell>
        </row>
        <row r="1914">
          <cell r="AM1914">
            <v>0</v>
          </cell>
          <cell r="AN1914">
            <v>0</v>
          </cell>
        </row>
        <row r="1915">
          <cell r="AM1915">
            <v>0</v>
          </cell>
          <cell r="AN1915">
            <v>0</v>
          </cell>
        </row>
        <row r="1916">
          <cell r="AM1916">
            <v>0</v>
          </cell>
          <cell r="AN1916">
            <v>0</v>
          </cell>
        </row>
        <row r="1917">
          <cell r="AM1917">
            <v>0</v>
          </cell>
          <cell r="AN1917">
            <v>0</v>
          </cell>
        </row>
        <row r="1918">
          <cell r="AM1918">
            <v>0</v>
          </cell>
          <cell r="AN1918">
            <v>0</v>
          </cell>
        </row>
        <row r="1919">
          <cell r="AM1919">
            <v>0</v>
          </cell>
          <cell r="AN1919">
            <v>0</v>
          </cell>
        </row>
        <row r="1920">
          <cell r="AM1920">
            <v>0</v>
          </cell>
          <cell r="AN1920">
            <v>0</v>
          </cell>
        </row>
        <row r="1921">
          <cell r="AM1921">
            <v>0</v>
          </cell>
          <cell r="AN1921">
            <v>0</v>
          </cell>
        </row>
        <row r="1922">
          <cell r="AM1922">
            <v>0</v>
          </cell>
          <cell r="AN1922">
            <v>0</v>
          </cell>
        </row>
        <row r="1923">
          <cell r="AM1923">
            <v>0</v>
          </cell>
          <cell r="AN1923">
            <v>0</v>
          </cell>
        </row>
        <row r="1924">
          <cell r="AM1924">
            <v>0</v>
          </cell>
          <cell r="AN1924">
            <v>0</v>
          </cell>
        </row>
        <row r="1925">
          <cell r="AM1925">
            <v>0</v>
          </cell>
          <cell r="AN1925">
            <v>0</v>
          </cell>
        </row>
        <row r="1926">
          <cell r="AM1926">
            <v>0</v>
          </cell>
          <cell r="AN1926">
            <v>0</v>
          </cell>
        </row>
        <row r="1927">
          <cell r="AM1927">
            <v>0</v>
          </cell>
          <cell r="AN1927">
            <v>0</v>
          </cell>
        </row>
        <row r="1928">
          <cell r="A1928">
            <v>69</v>
          </cell>
          <cell r="C1928">
            <v>69</v>
          </cell>
          <cell r="D1928" t="str">
            <v>HI-PVC신설</v>
          </cell>
          <cell r="E1928" t="str">
            <v>Φ36㎜</v>
          </cell>
          <cell r="F1928" t="str">
            <v>m</v>
          </cell>
          <cell r="AM1928">
            <v>0</v>
          </cell>
          <cell r="AN1928">
            <v>0</v>
          </cell>
        </row>
        <row r="1929">
          <cell r="A1929" t="str">
            <v>69-1</v>
          </cell>
          <cell r="B1929">
            <v>541</v>
          </cell>
          <cell r="D1929" t="str">
            <v>가. 재료비</v>
          </cell>
          <cell r="E1929">
            <v>0</v>
          </cell>
          <cell r="F1929">
            <v>0</v>
          </cell>
          <cell r="AM1929">
            <v>0</v>
          </cell>
          <cell r="AN1929">
            <v>0</v>
          </cell>
        </row>
        <row r="1930">
          <cell r="A1930" t="str">
            <v>69-2</v>
          </cell>
          <cell r="B1930">
            <v>399</v>
          </cell>
          <cell r="D1930" t="str">
            <v>HI-PVC</v>
          </cell>
          <cell r="E1930" t="str">
            <v>Φ36㎜</v>
          </cell>
          <cell r="F1930" t="str">
            <v>m</v>
          </cell>
          <cell r="V1930" t="str">
            <v>=</v>
          </cell>
          <cell r="W1930">
            <v>1</v>
          </cell>
          <cell r="AM1930">
            <v>877</v>
          </cell>
          <cell r="AN1930">
            <v>0</v>
          </cell>
        </row>
        <row r="1931">
          <cell r="A1931" t="str">
            <v>69-3</v>
          </cell>
          <cell r="B1931">
            <v>542</v>
          </cell>
          <cell r="D1931" t="str">
            <v>나. 노무비</v>
          </cell>
          <cell r="E1931">
            <v>0</v>
          </cell>
          <cell r="F1931">
            <v>0</v>
          </cell>
          <cell r="AM1931">
            <v>0</v>
          </cell>
          <cell r="AN1931">
            <v>0</v>
          </cell>
        </row>
        <row r="1932">
          <cell r="B1932">
            <v>507</v>
          </cell>
          <cell r="D1932" t="str">
            <v>배관공</v>
          </cell>
          <cell r="E1932">
            <v>0</v>
          </cell>
          <cell r="F1932" t="str">
            <v>인</v>
          </cell>
          <cell r="H1932">
            <v>6.7000000000000004E-2</v>
          </cell>
          <cell r="I1932" t="str">
            <v>/</v>
          </cell>
          <cell r="J1932">
            <v>6</v>
          </cell>
          <cell r="K1932" t="str">
            <v>x</v>
          </cell>
          <cell r="L1932">
            <v>1</v>
          </cell>
          <cell r="V1932" t="str">
            <v>=</v>
          </cell>
          <cell r="W1932">
            <v>0.01</v>
          </cell>
          <cell r="Y1932" t="str">
            <v>기본</v>
          </cell>
          <cell r="Z1932" t="str">
            <v>/</v>
          </cell>
          <cell r="AA1932" t="str">
            <v>1본</v>
          </cell>
          <cell r="AB1932" t="str">
            <v>x</v>
          </cell>
          <cell r="AD1932" t="str">
            <v>단위량</v>
          </cell>
          <cell r="AL1932" t="str">
            <v>통3-26</v>
          </cell>
          <cell r="AM1932">
            <v>48833</v>
          </cell>
          <cell r="AN1932">
            <v>0</v>
          </cell>
        </row>
        <row r="1933">
          <cell r="B1933">
            <v>523</v>
          </cell>
          <cell r="D1933" t="str">
            <v>보통인부</v>
          </cell>
          <cell r="E1933">
            <v>0</v>
          </cell>
          <cell r="F1933" t="str">
            <v>인</v>
          </cell>
          <cell r="H1933">
            <v>0.182</v>
          </cell>
          <cell r="I1933" t="str">
            <v>/</v>
          </cell>
          <cell r="J1933">
            <v>6</v>
          </cell>
          <cell r="K1933" t="str">
            <v>x</v>
          </cell>
          <cell r="L1933">
            <v>1</v>
          </cell>
          <cell r="V1933" t="str">
            <v>=</v>
          </cell>
          <cell r="W1933">
            <v>0.03</v>
          </cell>
          <cell r="Y1933" t="str">
            <v>기본</v>
          </cell>
          <cell r="Z1933" t="str">
            <v>/</v>
          </cell>
          <cell r="AA1933" t="str">
            <v>1본</v>
          </cell>
          <cell r="AB1933" t="str">
            <v>x</v>
          </cell>
          <cell r="AD1933" t="str">
            <v>단위량</v>
          </cell>
          <cell r="AM1933">
            <v>33755</v>
          </cell>
          <cell r="AN1933">
            <v>0</v>
          </cell>
        </row>
        <row r="1934">
          <cell r="B1934">
            <v>544</v>
          </cell>
          <cell r="D1934" t="str">
            <v>소    계</v>
          </cell>
          <cell r="E1934">
            <v>0</v>
          </cell>
          <cell r="F1934">
            <v>0</v>
          </cell>
          <cell r="AM1934">
            <v>0</v>
          </cell>
          <cell r="AN1934">
            <v>0</v>
          </cell>
        </row>
        <row r="1935">
          <cell r="A1935" t="str">
            <v>69-4</v>
          </cell>
          <cell r="B1935">
            <v>507</v>
          </cell>
          <cell r="D1935" t="str">
            <v>배관공</v>
          </cell>
          <cell r="E1935">
            <v>0</v>
          </cell>
          <cell r="F1935" t="str">
            <v>인</v>
          </cell>
          <cell r="V1935" t="str">
            <v>=</v>
          </cell>
          <cell r="W1935">
            <v>0.01</v>
          </cell>
          <cell r="AM1935">
            <v>48833</v>
          </cell>
          <cell r="AN1935">
            <v>0</v>
          </cell>
        </row>
        <row r="1936">
          <cell r="A1936" t="str">
            <v>69-5</v>
          </cell>
          <cell r="B1936">
            <v>523</v>
          </cell>
          <cell r="D1936" t="str">
            <v>보통인부</v>
          </cell>
          <cell r="E1936">
            <v>0</v>
          </cell>
          <cell r="F1936" t="str">
            <v>인</v>
          </cell>
          <cell r="V1936" t="str">
            <v>=</v>
          </cell>
          <cell r="W1936">
            <v>0.03</v>
          </cell>
          <cell r="AM1936">
            <v>33755</v>
          </cell>
          <cell r="AN1936">
            <v>0</v>
          </cell>
        </row>
        <row r="1937">
          <cell r="A1937" t="str">
            <v>69-6</v>
          </cell>
          <cell r="B1937">
            <v>543</v>
          </cell>
          <cell r="D1937" t="str">
            <v>다. 공구손료</v>
          </cell>
          <cell r="E1937" t="str">
            <v>노무비x3%</v>
          </cell>
          <cell r="F1937">
            <v>0</v>
          </cell>
          <cell r="AM1937">
            <v>0</v>
          </cell>
          <cell r="AN1937">
            <v>0</v>
          </cell>
        </row>
        <row r="1938">
          <cell r="A1938" t="str">
            <v>69-7</v>
          </cell>
          <cell r="B1938">
            <v>507</v>
          </cell>
          <cell r="D1938" t="str">
            <v>배관공</v>
          </cell>
          <cell r="E1938">
            <v>0</v>
          </cell>
          <cell r="F1938" t="str">
            <v>인</v>
          </cell>
          <cell r="H1938">
            <v>6.7000000000000004E-2</v>
          </cell>
          <cell r="I1938" t="str">
            <v>x</v>
          </cell>
          <cell r="J1938">
            <v>0.03</v>
          </cell>
          <cell r="V1938" t="str">
            <v>=</v>
          </cell>
          <cell r="W1938">
            <v>2E-3</v>
          </cell>
          <cell r="Y1938" t="str">
            <v>기본</v>
          </cell>
          <cell r="Z1938" t="str">
            <v>x</v>
          </cell>
          <cell r="AA1938" t="str">
            <v>공구손료</v>
          </cell>
          <cell r="AM1938">
            <v>48833</v>
          </cell>
          <cell r="AN1938">
            <v>0</v>
          </cell>
        </row>
        <row r="1939">
          <cell r="AM1939">
            <v>0</v>
          </cell>
          <cell r="AN1939">
            <v>0</v>
          </cell>
        </row>
        <row r="1940">
          <cell r="AM1940">
            <v>0</v>
          </cell>
          <cell r="AN1940">
            <v>0</v>
          </cell>
        </row>
        <row r="1941">
          <cell r="AM1941">
            <v>0</v>
          </cell>
          <cell r="AN1941">
            <v>0</v>
          </cell>
        </row>
        <row r="1942">
          <cell r="AM1942">
            <v>0</v>
          </cell>
          <cell r="AN1942">
            <v>0</v>
          </cell>
        </row>
        <row r="1943">
          <cell r="AM1943">
            <v>0</v>
          </cell>
          <cell r="AN1943">
            <v>0</v>
          </cell>
        </row>
        <row r="1944">
          <cell r="AM1944">
            <v>0</v>
          </cell>
          <cell r="AN1944">
            <v>0</v>
          </cell>
        </row>
        <row r="1945">
          <cell r="AM1945">
            <v>0</v>
          </cell>
          <cell r="AN1945">
            <v>0</v>
          </cell>
        </row>
        <row r="1946">
          <cell r="AM1946">
            <v>0</v>
          </cell>
          <cell r="AN1946">
            <v>0</v>
          </cell>
        </row>
        <row r="1947">
          <cell r="AM1947">
            <v>0</v>
          </cell>
          <cell r="AN1947">
            <v>0</v>
          </cell>
        </row>
        <row r="1948">
          <cell r="AM1948">
            <v>0</v>
          </cell>
          <cell r="AN1948">
            <v>0</v>
          </cell>
        </row>
        <row r="1949">
          <cell r="AM1949">
            <v>0</v>
          </cell>
          <cell r="AN1949">
            <v>0</v>
          </cell>
        </row>
        <row r="1950">
          <cell r="AM1950">
            <v>0</v>
          </cell>
          <cell r="AN1950">
            <v>0</v>
          </cell>
        </row>
        <row r="1951">
          <cell r="AM1951">
            <v>0</v>
          </cell>
          <cell r="AN1951">
            <v>0</v>
          </cell>
        </row>
        <row r="1952">
          <cell r="AM1952">
            <v>0</v>
          </cell>
          <cell r="AN1952">
            <v>0</v>
          </cell>
        </row>
        <row r="1953">
          <cell r="A1953">
            <v>70</v>
          </cell>
          <cell r="C1953">
            <v>70</v>
          </cell>
          <cell r="D1953" t="str">
            <v>배선반철거</v>
          </cell>
          <cell r="E1953" t="str">
            <v>38P</v>
          </cell>
          <cell r="F1953" t="str">
            <v>대</v>
          </cell>
          <cell r="AM1953">
            <v>0</v>
          </cell>
          <cell r="AN1953">
            <v>0</v>
          </cell>
        </row>
        <row r="1954">
          <cell r="A1954" t="str">
            <v>70-1</v>
          </cell>
          <cell r="B1954">
            <v>541</v>
          </cell>
          <cell r="D1954" t="str">
            <v>가. 재료비</v>
          </cell>
          <cell r="E1954">
            <v>0</v>
          </cell>
          <cell r="F1954">
            <v>0</v>
          </cell>
          <cell r="AL1954" t="str">
            <v>철  거</v>
          </cell>
          <cell r="AM1954">
            <v>0</v>
          </cell>
          <cell r="AN1954">
            <v>0</v>
          </cell>
        </row>
        <row r="1955">
          <cell r="A1955" t="str">
            <v>70-2</v>
          </cell>
          <cell r="B1955">
            <v>614</v>
          </cell>
          <cell r="D1955" t="str">
            <v>배선반</v>
          </cell>
          <cell r="E1955">
            <v>0</v>
          </cell>
          <cell r="F1955" t="str">
            <v>대</v>
          </cell>
          <cell r="V1955" t="str">
            <v>=</v>
          </cell>
          <cell r="W1955">
            <v>1</v>
          </cell>
          <cell r="AM1955">
            <v>0</v>
          </cell>
          <cell r="AN1955" t="str">
            <v>철 거</v>
          </cell>
        </row>
        <row r="1956">
          <cell r="A1956" t="str">
            <v>70-3</v>
          </cell>
          <cell r="B1956">
            <v>542</v>
          </cell>
          <cell r="D1956" t="str">
            <v>나. 노무비</v>
          </cell>
          <cell r="E1956">
            <v>0</v>
          </cell>
          <cell r="F1956">
            <v>0</v>
          </cell>
          <cell r="AL1956" t="str">
            <v>통4-10(철거)</v>
          </cell>
          <cell r="AM1956">
            <v>0</v>
          </cell>
          <cell r="AN1956">
            <v>0</v>
          </cell>
        </row>
        <row r="1957">
          <cell r="B1957">
            <v>517</v>
          </cell>
          <cell r="D1957" t="str">
            <v>통신설비공</v>
          </cell>
          <cell r="E1957">
            <v>0</v>
          </cell>
          <cell r="F1957" t="str">
            <v>인</v>
          </cell>
          <cell r="H1957">
            <v>2</v>
          </cell>
          <cell r="I1957" t="str">
            <v>x</v>
          </cell>
          <cell r="J1957">
            <v>0.3</v>
          </cell>
          <cell r="V1957" t="str">
            <v>=</v>
          </cell>
          <cell r="W1957">
            <v>0.6</v>
          </cell>
          <cell r="Y1957" t="str">
            <v>기본</v>
          </cell>
          <cell r="Z1957" t="str">
            <v>x</v>
          </cell>
          <cell r="AA1957" t="str">
            <v>철거</v>
          </cell>
          <cell r="AM1957">
            <v>64758</v>
          </cell>
          <cell r="AN1957">
            <v>0</v>
          </cell>
        </row>
        <row r="1958">
          <cell r="B1958">
            <v>523</v>
          </cell>
          <cell r="D1958" t="str">
            <v>보통인부</v>
          </cell>
          <cell r="E1958">
            <v>0</v>
          </cell>
          <cell r="F1958" t="str">
            <v>인</v>
          </cell>
          <cell r="H1958">
            <v>1</v>
          </cell>
          <cell r="I1958" t="str">
            <v>x</v>
          </cell>
          <cell r="J1958">
            <v>0.3</v>
          </cell>
          <cell r="V1958" t="str">
            <v>=</v>
          </cell>
          <cell r="W1958">
            <v>0.3</v>
          </cell>
          <cell r="Y1958" t="str">
            <v>기본</v>
          </cell>
          <cell r="Z1958" t="str">
            <v>x</v>
          </cell>
          <cell r="AA1958" t="str">
            <v>철거</v>
          </cell>
          <cell r="AM1958">
            <v>33755</v>
          </cell>
          <cell r="AN1958">
            <v>0</v>
          </cell>
        </row>
        <row r="1959">
          <cell r="B1959">
            <v>544</v>
          </cell>
          <cell r="D1959" t="str">
            <v>소    계</v>
          </cell>
          <cell r="E1959">
            <v>0</v>
          </cell>
          <cell r="F1959">
            <v>0</v>
          </cell>
          <cell r="AM1959">
            <v>0</v>
          </cell>
          <cell r="AN1959">
            <v>0</v>
          </cell>
        </row>
        <row r="1960">
          <cell r="A1960" t="str">
            <v>70-4</v>
          </cell>
          <cell r="B1960">
            <v>517</v>
          </cell>
          <cell r="D1960" t="str">
            <v>통신설비공</v>
          </cell>
          <cell r="E1960">
            <v>0</v>
          </cell>
          <cell r="F1960" t="str">
            <v>인</v>
          </cell>
          <cell r="V1960" t="str">
            <v>=</v>
          </cell>
          <cell r="W1960">
            <v>0.6</v>
          </cell>
          <cell r="AM1960">
            <v>64758</v>
          </cell>
          <cell r="AN1960">
            <v>0</v>
          </cell>
        </row>
        <row r="1961">
          <cell r="A1961" t="str">
            <v>70-5</v>
          </cell>
          <cell r="B1961">
            <v>523</v>
          </cell>
          <cell r="D1961" t="str">
            <v>보통인부</v>
          </cell>
          <cell r="E1961">
            <v>0</v>
          </cell>
          <cell r="F1961" t="str">
            <v>인</v>
          </cell>
          <cell r="V1961" t="str">
            <v>=</v>
          </cell>
          <cell r="W1961">
            <v>0.3</v>
          </cell>
          <cell r="AM1961">
            <v>33755</v>
          </cell>
          <cell r="AN1961">
            <v>0</v>
          </cell>
        </row>
        <row r="1962">
          <cell r="A1962" t="str">
            <v>70-6</v>
          </cell>
          <cell r="B1962">
            <v>543</v>
          </cell>
          <cell r="D1962" t="str">
            <v>다. 공구손료</v>
          </cell>
          <cell r="E1962" t="str">
            <v>노무비x3%</v>
          </cell>
          <cell r="F1962">
            <v>0</v>
          </cell>
          <cell r="AM1962">
            <v>0</v>
          </cell>
          <cell r="AN1962">
            <v>0</v>
          </cell>
        </row>
        <row r="1963">
          <cell r="A1963" t="str">
            <v>70-7</v>
          </cell>
          <cell r="B1963">
            <v>517</v>
          </cell>
          <cell r="D1963" t="str">
            <v>통신설비공</v>
          </cell>
          <cell r="E1963">
            <v>0</v>
          </cell>
          <cell r="F1963" t="str">
            <v>인</v>
          </cell>
          <cell r="H1963">
            <v>0.6</v>
          </cell>
          <cell r="I1963" t="str">
            <v>x</v>
          </cell>
          <cell r="J1963">
            <v>0.03</v>
          </cell>
          <cell r="V1963" t="str">
            <v>=</v>
          </cell>
          <cell r="W1963">
            <v>0.01</v>
          </cell>
          <cell r="Y1963" t="str">
            <v>기본</v>
          </cell>
          <cell r="Z1963" t="str">
            <v>x</v>
          </cell>
          <cell r="AA1963" t="str">
            <v>공구손료</v>
          </cell>
          <cell r="AM1963">
            <v>64758</v>
          </cell>
          <cell r="AN1963">
            <v>0</v>
          </cell>
        </row>
        <row r="1964">
          <cell r="AM1964">
            <v>0</v>
          </cell>
          <cell r="AN1964">
            <v>0</v>
          </cell>
        </row>
        <row r="1965">
          <cell r="AM1965">
            <v>0</v>
          </cell>
          <cell r="AN1965">
            <v>0</v>
          </cell>
        </row>
        <row r="1966">
          <cell r="AM1966">
            <v>0</v>
          </cell>
          <cell r="AN1966">
            <v>0</v>
          </cell>
        </row>
        <row r="1967">
          <cell r="AM1967">
            <v>0</v>
          </cell>
          <cell r="AN1967">
            <v>0</v>
          </cell>
        </row>
        <row r="1968">
          <cell r="AM1968">
            <v>0</v>
          </cell>
          <cell r="AN1968">
            <v>0</v>
          </cell>
        </row>
        <row r="1969">
          <cell r="AM1969">
            <v>0</v>
          </cell>
          <cell r="AN1969">
            <v>0</v>
          </cell>
        </row>
        <row r="1970">
          <cell r="AM1970">
            <v>0</v>
          </cell>
          <cell r="AN1970">
            <v>0</v>
          </cell>
        </row>
        <row r="1971">
          <cell r="AM1971">
            <v>0</v>
          </cell>
          <cell r="AN1971">
            <v>0</v>
          </cell>
        </row>
        <row r="1972">
          <cell r="AM1972">
            <v>0</v>
          </cell>
          <cell r="AN1972">
            <v>0</v>
          </cell>
        </row>
        <row r="1973">
          <cell r="AM1973">
            <v>0</v>
          </cell>
          <cell r="AN1973">
            <v>0</v>
          </cell>
        </row>
        <row r="1974">
          <cell r="AM1974">
            <v>0</v>
          </cell>
          <cell r="AN1974">
            <v>0</v>
          </cell>
        </row>
        <row r="1975">
          <cell r="AM1975">
            <v>0</v>
          </cell>
          <cell r="AN1975">
            <v>0</v>
          </cell>
        </row>
        <row r="1976">
          <cell r="AM1976">
            <v>0</v>
          </cell>
          <cell r="AN1976">
            <v>0</v>
          </cell>
        </row>
        <row r="1977">
          <cell r="AM1977">
            <v>0</v>
          </cell>
          <cell r="AN1977">
            <v>0</v>
          </cell>
        </row>
        <row r="1978">
          <cell r="A1978">
            <v>71</v>
          </cell>
          <cell r="C1978">
            <v>71</v>
          </cell>
          <cell r="D1978" t="str">
            <v>정류기철거</v>
          </cell>
          <cell r="E1978" t="str">
            <v>48V 25A</v>
          </cell>
          <cell r="F1978" t="str">
            <v>대</v>
          </cell>
          <cell r="AM1978">
            <v>0</v>
          </cell>
          <cell r="AN1978">
            <v>0</v>
          </cell>
        </row>
        <row r="1979">
          <cell r="A1979" t="str">
            <v>71-1</v>
          </cell>
          <cell r="B1979">
            <v>541</v>
          </cell>
          <cell r="D1979" t="str">
            <v>가. 재료비</v>
          </cell>
          <cell r="E1979">
            <v>0</v>
          </cell>
          <cell r="F1979">
            <v>0</v>
          </cell>
          <cell r="AL1979" t="str">
            <v>철  거</v>
          </cell>
          <cell r="AM1979">
            <v>0</v>
          </cell>
          <cell r="AN1979">
            <v>0</v>
          </cell>
        </row>
        <row r="1980">
          <cell r="A1980" t="str">
            <v>71-2</v>
          </cell>
          <cell r="B1980">
            <v>627</v>
          </cell>
          <cell r="D1980" t="str">
            <v>정류기</v>
          </cell>
          <cell r="E1980" t="str">
            <v>48V 25A</v>
          </cell>
          <cell r="F1980" t="str">
            <v>대</v>
          </cell>
          <cell r="V1980" t="str">
            <v>=</v>
          </cell>
          <cell r="W1980">
            <v>1</v>
          </cell>
          <cell r="AM1980">
            <v>0</v>
          </cell>
          <cell r="AN1980" t="str">
            <v>철 거</v>
          </cell>
        </row>
        <row r="1981">
          <cell r="A1981" t="str">
            <v>71-3</v>
          </cell>
          <cell r="B1981">
            <v>542</v>
          </cell>
          <cell r="D1981" t="str">
            <v>나. 노무비</v>
          </cell>
          <cell r="E1981">
            <v>0</v>
          </cell>
          <cell r="F1981">
            <v>0</v>
          </cell>
          <cell r="AL1981" t="str">
            <v>통6-11(철거)</v>
          </cell>
          <cell r="AM1981">
            <v>0</v>
          </cell>
          <cell r="AN1981">
            <v>0</v>
          </cell>
        </row>
        <row r="1982">
          <cell r="B1982">
            <v>511</v>
          </cell>
          <cell r="D1982" t="str">
            <v>플랜트전공</v>
          </cell>
          <cell r="E1982">
            <v>0</v>
          </cell>
          <cell r="F1982" t="str">
            <v>인</v>
          </cell>
          <cell r="H1982">
            <v>4.42</v>
          </cell>
          <cell r="I1982" t="str">
            <v>x</v>
          </cell>
          <cell r="J1982">
            <v>0.4</v>
          </cell>
          <cell r="V1982" t="str">
            <v>=</v>
          </cell>
          <cell r="W1982">
            <v>1.76</v>
          </cell>
          <cell r="Y1982" t="str">
            <v>기본</v>
          </cell>
          <cell r="Z1982" t="str">
            <v>x</v>
          </cell>
          <cell r="AA1982" t="str">
            <v>철거</v>
          </cell>
          <cell r="AM1982">
            <v>52369</v>
          </cell>
          <cell r="AN1982">
            <v>0</v>
          </cell>
        </row>
        <row r="1983">
          <cell r="B1983">
            <v>523</v>
          </cell>
          <cell r="D1983" t="str">
            <v>보통인부</v>
          </cell>
          <cell r="E1983">
            <v>0</v>
          </cell>
          <cell r="F1983" t="str">
            <v>인</v>
          </cell>
          <cell r="H1983">
            <v>3.96</v>
          </cell>
          <cell r="I1983" t="str">
            <v>x</v>
          </cell>
          <cell r="J1983">
            <v>0.4</v>
          </cell>
          <cell r="V1983" t="str">
            <v>=</v>
          </cell>
          <cell r="W1983">
            <v>1.58</v>
          </cell>
          <cell r="Y1983" t="str">
            <v>기본</v>
          </cell>
          <cell r="Z1983" t="str">
            <v>x</v>
          </cell>
          <cell r="AA1983" t="str">
            <v>철거</v>
          </cell>
          <cell r="AM1983">
            <v>33755</v>
          </cell>
          <cell r="AN1983">
            <v>0</v>
          </cell>
        </row>
        <row r="1984">
          <cell r="B1984">
            <v>544</v>
          </cell>
          <cell r="D1984" t="str">
            <v>소    계</v>
          </cell>
          <cell r="E1984">
            <v>0</v>
          </cell>
          <cell r="F1984">
            <v>0</v>
          </cell>
          <cell r="AM1984">
            <v>0</v>
          </cell>
          <cell r="AN1984">
            <v>0</v>
          </cell>
        </row>
        <row r="1985">
          <cell r="A1985" t="str">
            <v>71-4</v>
          </cell>
          <cell r="B1985">
            <v>511</v>
          </cell>
          <cell r="D1985" t="str">
            <v>플랜트전공</v>
          </cell>
          <cell r="E1985">
            <v>0</v>
          </cell>
          <cell r="F1985" t="str">
            <v>인</v>
          </cell>
          <cell r="V1985" t="str">
            <v>=</v>
          </cell>
          <cell r="W1985">
            <v>1.76</v>
          </cell>
          <cell r="AM1985">
            <v>52369</v>
          </cell>
          <cell r="AN1985">
            <v>0</v>
          </cell>
        </row>
        <row r="1986">
          <cell r="A1986" t="str">
            <v>71-5</v>
          </cell>
          <cell r="B1986">
            <v>523</v>
          </cell>
          <cell r="D1986" t="str">
            <v>보통인부</v>
          </cell>
          <cell r="E1986">
            <v>0</v>
          </cell>
          <cell r="F1986" t="str">
            <v>인</v>
          </cell>
          <cell r="V1986" t="str">
            <v>=</v>
          </cell>
          <cell r="W1986">
            <v>1.58</v>
          </cell>
          <cell r="AM1986">
            <v>33755</v>
          </cell>
          <cell r="AN1986">
            <v>0</v>
          </cell>
        </row>
        <row r="1987">
          <cell r="A1987" t="str">
            <v>71-6</v>
          </cell>
          <cell r="B1987">
            <v>543</v>
          </cell>
          <cell r="D1987" t="str">
            <v>다. 공구손료</v>
          </cell>
          <cell r="E1987" t="str">
            <v>노무비x3%</v>
          </cell>
          <cell r="AM1987">
            <v>0</v>
          </cell>
          <cell r="AN1987">
            <v>0</v>
          </cell>
        </row>
        <row r="1988">
          <cell r="A1988" t="str">
            <v>71-7</v>
          </cell>
          <cell r="B1988">
            <v>511</v>
          </cell>
          <cell r="D1988" t="str">
            <v>플랜트전공</v>
          </cell>
          <cell r="E1988">
            <v>0</v>
          </cell>
          <cell r="F1988" t="str">
            <v>인</v>
          </cell>
          <cell r="H1988">
            <v>1.76</v>
          </cell>
          <cell r="I1988" t="str">
            <v>x</v>
          </cell>
          <cell r="J1988">
            <v>0.03</v>
          </cell>
          <cell r="V1988" t="str">
            <v>=</v>
          </cell>
          <cell r="W1988">
            <v>0.05</v>
          </cell>
          <cell r="Y1988" t="str">
            <v>기본</v>
          </cell>
          <cell r="Z1988" t="str">
            <v>x</v>
          </cell>
          <cell r="AA1988" t="str">
            <v>공구손료</v>
          </cell>
          <cell r="AM1988">
            <v>52369</v>
          </cell>
          <cell r="AN1988">
            <v>0</v>
          </cell>
        </row>
        <row r="1989">
          <cell r="AM1989">
            <v>0</v>
          </cell>
          <cell r="AN1989">
            <v>0</v>
          </cell>
        </row>
        <row r="1990">
          <cell r="AM1990">
            <v>0</v>
          </cell>
          <cell r="AN1990">
            <v>0</v>
          </cell>
        </row>
        <row r="1991">
          <cell r="AM1991">
            <v>0</v>
          </cell>
          <cell r="AN1991">
            <v>0</v>
          </cell>
        </row>
        <row r="1992">
          <cell r="AM1992">
            <v>0</v>
          </cell>
          <cell r="AN1992">
            <v>0</v>
          </cell>
        </row>
        <row r="1993">
          <cell r="AM1993">
            <v>0</v>
          </cell>
          <cell r="AN1993">
            <v>0</v>
          </cell>
        </row>
        <row r="1994">
          <cell r="AM1994">
            <v>0</v>
          </cell>
          <cell r="AN1994">
            <v>0</v>
          </cell>
        </row>
        <row r="1995">
          <cell r="AM1995">
            <v>0</v>
          </cell>
          <cell r="AN1995">
            <v>0</v>
          </cell>
        </row>
        <row r="1996">
          <cell r="AM1996">
            <v>0</v>
          </cell>
          <cell r="AN1996">
            <v>0</v>
          </cell>
        </row>
        <row r="1997">
          <cell r="AM1997">
            <v>0</v>
          </cell>
          <cell r="AN1997">
            <v>0</v>
          </cell>
        </row>
        <row r="1998">
          <cell r="AM1998">
            <v>0</v>
          </cell>
          <cell r="AN1998">
            <v>0</v>
          </cell>
        </row>
        <row r="1999">
          <cell r="AM1999">
            <v>0</v>
          </cell>
          <cell r="AN1999">
            <v>0</v>
          </cell>
        </row>
        <row r="2000">
          <cell r="AM2000">
            <v>0</v>
          </cell>
          <cell r="AN2000">
            <v>0</v>
          </cell>
        </row>
        <row r="2001">
          <cell r="AM2001">
            <v>0</v>
          </cell>
          <cell r="AN2001">
            <v>0</v>
          </cell>
        </row>
        <row r="2002">
          <cell r="AM2002">
            <v>0</v>
          </cell>
          <cell r="AN2002">
            <v>0</v>
          </cell>
        </row>
        <row r="2003">
          <cell r="A2003">
            <v>72</v>
          </cell>
          <cell r="C2003">
            <v>72</v>
          </cell>
          <cell r="D2003" t="str">
            <v>축전지철거</v>
          </cell>
          <cell r="E2003" t="str">
            <v>48V-100AH</v>
          </cell>
          <cell r="F2003" t="str">
            <v>대</v>
          </cell>
          <cell r="AM2003">
            <v>0</v>
          </cell>
          <cell r="AN2003">
            <v>0</v>
          </cell>
        </row>
        <row r="2004">
          <cell r="A2004" t="str">
            <v>72-1</v>
          </cell>
          <cell r="B2004">
            <v>541</v>
          </cell>
          <cell r="D2004" t="str">
            <v>가. 재료비</v>
          </cell>
          <cell r="E2004">
            <v>0</v>
          </cell>
          <cell r="F2004">
            <v>0</v>
          </cell>
          <cell r="AL2004" t="str">
            <v>철  거</v>
          </cell>
          <cell r="AM2004">
            <v>0</v>
          </cell>
          <cell r="AN2004">
            <v>0</v>
          </cell>
        </row>
        <row r="2005">
          <cell r="A2005" t="str">
            <v>72-2</v>
          </cell>
          <cell r="B2005">
            <v>603</v>
          </cell>
          <cell r="D2005" t="str">
            <v>축전지</v>
          </cell>
          <cell r="E2005" t="str">
            <v>48V-100AH</v>
          </cell>
          <cell r="F2005" t="str">
            <v>대</v>
          </cell>
          <cell r="V2005" t="str">
            <v>=</v>
          </cell>
          <cell r="W2005">
            <v>1</v>
          </cell>
          <cell r="AM2005">
            <v>0</v>
          </cell>
          <cell r="AN2005" t="str">
            <v>철 거</v>
          </cell>
        </row>
        <row r="2006">
          <cell r="A2006" t="str">
            <v>72-3</v>
          </cell>
          <cell r="B2006">
            <v>542</v>
          </cell>
          <cell r="D2006" t="str">
            <v>나. 노무비</v>
          </cell>
          <cell r="E2006">
            <v>0</v>
          </cell>
          <cell r="F2006">
            <v>0</v>
          </cell>
          <cell r="AL2006" t="str">
            <v>통6-3(철거)</v>
          </cell>
          <cell r="AM2006">
            <v>0</v>
          </cell>
          <cell r="AN2006">
            <v>0</v>
          </cell>
        </row>
        <row r="2007">
          <cell r="B2007">
            <v>511</v>
          </cell>
          <cell r="D2007" t="str">
            <v>플랜트전공</v>
          </cell>
          <cell r="E2007">
            <v>0</v>
          </cell>
          <cell r="F2007" t="str">
            <v>인</v>
          </cell>
          <cell r="H2007">
            <v>1.92</v>
          </cell>
          <cell r="I2007" t="str">
            <v>x</v>
          </cell>
          <cell r="J2007">
            <v>0.4</v>
          </cell>
          <cell r="V2007" t="str">
            <v>=</v>
          </cell>
          <cell r="W2007">
            <v>0.76</v>
          </cell>
          <cell r="Y2007" t="str">
            <v>기본</v>
          </cell>
          <cell r="Z2007" t="str">
            <v>x</v>
          </cell>
          <cell r="AA2007" t="str">
            <v>철거</v>
          </cell>
          <cell r="AM2007">
            <v>52369</v>
          </cell>
          <cell r="AN2007">
            <v>0</v>
          </cell>
        </row>
        <row r="2008">
          <cell r="B2008">
            <v>523</v>
          </cell>
          <cell r="D2008" t="str">
            <v>보통인부</v>
          </cell>
          <cell r="E2008">
            <v>0</v>
          </cell>
          <cell r="F2008" t="str">
            <v>인</v>
          </cell>
          <cell r="H2008">
            <v>1.4</v>
          </cell>
          <cell r="I2008" t="str">
            <v>x</v>
          </cell>
          <cell r="J2008">
            <v>0.4</v>
          </cell>
          <cell r="V2008" t="str">
            <v>=</v>
          </cell>
          <cell r="W2008">
            <v>0.56000000000000005</v>
          </cell>
          <cell r="Y2008" t="str">
            <v>기본</v>
          </cell>
          <cell r="Z2008" t="str">
            <v>x</v>
          </cell>
          <cell r="AA2008" t="str">
            <v>철거</v>
          </cell>
          <cell r="AM2008">
            <v>33755</v>
          </cell>
          <cell r="AN2008">
            <v>0</v>
          </cell>
        </row>
        <row r="2009">
          <cell r="B2009">
            <v>544</v>
          </cell>
          <cell r="D2009" t="str">
            <v>소    계</v>
          </cell>
          <cell r="E2009">
            <v>0</v>
          </cell>
          <cell r="F2009">
            <v>0</v>
          </cell>
          <cell r="AM2009">
            <v>0</v>
          </cell>
          <cell r="AN2009">
            <v>0</v>
          </cell>
        </row>
        <row r="2010">
          <cell r="A2010" t="str">
            <v>72-4</v>
          </cell>
          <cell r="B2010">
            <v>511</v>
          </cell>
          <cell r="D2010" t="str">
            <v>플랜트전공</v>
          </cell>
          <cell r="E2010">
            <v>0</v>
          </cell>
          <cell r="F2010" t="str">
            <v>인</v>
          </cell>
          <cell r="V2010" t="str">
            <v>=</v>
          </cell>
          <cell r="W2010">
            <v>0.76</v>
          </cell>
          <cell r="AM2010">
            <v>52369</v>
          </cell>
          <cell r="AN2010">
            <v>0</v>
          </cell>
        </row>
        <row r="2011">
          <cell r="A2011" t="str">
            <v>72-5</v>
          </cell>
          <cell r="B2011">
            <v>523</v>
          </cell>
          <cell r="D2011" t="str">
            <v>보통인부</v>
          </cell>
          <cell r="E2011">
            <v>0</v>
          </cell>
          <cell r="F2011" t="str">
            <v>인</v>
          </cell>
          <cell r="V2011" t="str">
            <v>=</v>
          </cell>
          <cell r="W2011">
            <v>0.56000000000000005</v>
          </cell>
          <cell r="AM2011">
            <v>33755</v>
          </cell>
          <cell r="AN2011">
            <v>0</v>
          </cell>
        </row>
        <row r="2012">
          <cell r="A2012" t="str">
            <v>72-6</v>
          </cell>
          <cell r="B2012">
            <v>543</v>
          </cell>
          <cell r="D2012" t="str">
            <v>다. 공구손료</v>
          </cell>
          <cell r="E2012" t="str">
            <v>노무비x3%</v>
          </cell>
          <cell r="AM2012">
            <v>0</v>
          </cell>
          <cell r="AN2012">
            <v>0</v>
          </cell>
        </row>
        <row r="2013">
          <cell r="A2013" t="str">
            <v>72-7</v>
          </cell>
          <cell r="B2013">
            <v>511</v>
          </cell>
          <cell r="D2013" t="str">
            <v>플랜트전공</v>
          </cell>
          <cell r="E2013">
            <v>0</v>
          </cell>
          <cell r="F2013" t="str">
            <v>인</v>
          </cell>
          <cell r="H2013">
            <v>0.76</v>
          </cell>
          <cell r="I2013" t="str">
            <v>x</v>
          </cell>
          <cell r="J2013">
            <v>0.03</v>
          </cell>
          <cell r="V2013" t="str">
            <v>=</v>
          </cell>
          <cell r="W2013">
            <v>0.02</v>
          </cell>
          <cell r="Y2013" t="str">
            <v>기본</v>
          </cell>
          <cell r="Z2013" t="str">
            <v>x</v>
          </cell>
          <cell r="AA2013" t="str">
            <v>공구손료</v>
          </cell>
          <cell r="AM2013">
            <v>52369</v>
          </cell>
          <cell r="AN2013">
            <v>0</v>
          </cell>
        </row>
        <row r="2014">
          <cell r="AM2014">
            <v>0</v>
          </cell>
          <cell r="AN2014">
            <v>0</v>
          </cell>
        </row>
        <row r="2015">
          <cell r="AM2015">
            <v>0</v>
          </cell>
          <cell r="AN2015">
            <v>0</v>
          </cell>
        </row>
        <row r="2016">
          <cell r="AM2016">
            <v>0</v>
          </cell>
          <cell r="AN2016">
            <v>0</v>
          </cell>
        </row>
        <row r="2017">
          <cell r="AM2017">
            <v>0</v>
          </cell>
          <cell r="AN2017">
            <v>0</v>
          </cell>
        </row>
        <row r="2018">
          <cell r="AM2018">
            <v>0</v>
          </cell>
          <cell r="AN2018">
            <v>0</v>
          </cell>
        </row>
        <row r="2019">
          <cell r="AM2019">
            <v>0</v>
          </cell>
          <cell r="AN2019">
            <v>0</v>
          </cell>
        </row>
        <row r="2020">
          <cell r="AM2020">
            <v>0</v>
          </cell>
          <cell r="AN2020">
            <v>0</v>
          </cell>
        </row>
        <row r="2021">
          <cell r="AM2021">
            <v>0</v>
          </cell>
          <cell r="AN2021">
            <v>0</v>
          </cell>
        </row>
        <row r="2022">
          <cell r="AM2022">
            <v>0</v>
          </cell>
          <cell r="AN2022">
            <v>0</v>
          </cell>
        </row>
        <row r="2023">
          <cell r="AM2023">
            <v>0</v>
          </cell>
          <cell r="AN2023">
            <v>0</v>
          </cell>
        </row>
        <row r="2024">
          <cell r="AM2024">
            <v>0</v>
          </cell>
          <cell r="AN2024">
            <v>0</v>
          </cell>
        </row>
        <row r="2025">
          <cell r="AM2025">
            <v>0</v>
          </cell>
          <cell r="AN2025">
            <v>0</v>
          </cell>
        </row>
        <row r="2026">
          <cell r="AM2026">
            <v>0</v>
          </cell>
          <cell r="AN2026">
            <v>0</v>
          </cell>
        </row>
        <row r="2027">
          <cell r="AM2027">
            <v>0</v>
          </cell>
          <cell r="AN2027">
            <v>0</v>
          </cell>
        </row>
        <row r="2028">
          <cell r="A2028">
            <v>73</v>
          </cell>
          <cell r="C2028">
            <v>73</v>
          </cell>
          <cell r="D2028" t="str">
            <v>토크백모장치철거</v>
          </cell>
          <cell r="E2028" t="str">
            <v>10회로</v>
          </cell>
          <cell r="F2028" t="str">
            <v>대</v>
          </cell>
          <cell r="AM2028">
            <v>0</v>
          </cell>
          <cell r="AN2028">
            <v>0</v>
          </cell>
        </row>
        <row r="2029">
          <cell r="A2029" t="str">
            <v>73-1</v>
          </cell>
          <cell r="B2029">
            <v>541</v>
          </cell>
          <cell r="D2029" t="str">
            <v>가. 재료비</v>
          </cell>
          <cell r="E2029">
            <v>0</v>
          </cell>
          <cell r="F2029">
            <v>0</v>
          </cell>
          <cell r="AL2029" t="str">
            <v>철  거</v>
          </cell>
          <cell r="AM2029">
            <v>0</v>
          </cell>
          <cell r="AN2029">
            <v>0</v>
          </cell>
        </row>
        <row r="2030">
          <cell r="A2030" t="str">
            <v>73-2</v>
          </cell>
          <cell r="B2030">
            <v>605</v>
          </cell>
          <cell r="D2030" t="str">
            <v>토크백모장치</v>
          </cell>
          <cell r="E2030" t="str">
            <v>10회로</v>
          </cell>
          <cell r="F2030" t="str">
            <v>대</v>
          </cell>
          <cell r="V2030" t="str">
            <v>=</v>
          </cell>
          <cell r="W2030">
            <v>1</v>
          </cell>
          <cell r="AM2030">
            <v>0</v>
          </cell>
          <cell r="AN2030" t="str">
            <v>철 거</v>
          </cell>
        </row>
        <row r="2031">
          <cell r="A2031" t="str">
            <v>73-3</v>
          </cell>
          <cell r="B2031">
            <v>542</v>
          </cell>
          <cell r="D2031" t="str">
            <v>나. 노무비</v>
          </cell>
          <cell r="E2031">
            <v>0</v>
          </cell>
          <cell r="F2031">
            <v>0</v>
          </cell>
          <cell r="AL2031" t="str">
            <v>통3-29(철거)</v>
          </cell>
          <cell r="AM2031">
            <v>0</v>
          </cell>
          <cell r="AN2031">
            <v>0</v>
          </cell>
        </row>
        <row r="2032">
          <cell r="B2032">
            <v>517</v>
          </cell>
          <cell r="D2032" t="str">
            <v>통신설비공</v>
          </cell>
          <cell r="E2032">
            <v>0</v>
          </cell>
          <cell r="F2032" t="str">
            <v>인</v>
          </cell>
          <cell r="H2032">
            <v>1</v>
          </cell>
          <cell r="I2032" t="str">
            <v>x</v>
          </cell>
          <cell r="J2032">
            <v>0.5</v>
          </cell>
          <cell r="V2032" t="str">
            <v>=</v>
          </cell>
          <cell r="W2032">
            <v>0.5</v>
          </cell>
          <cell r="Y2032" t="str">
            <v>기본</v>
          </cell>
          <cell r="Z2032" t="str">
            <v>x</v>
          </cell>
          <cell r="AA2032" t="str">
            <v>철거</v>
          </cell>
          <cell r="AM2032">
            <v>64758</v>
          </cell>
          <cell r="AN2032">
            <v>0</v>
          </cell>
        </row>
        <row r="2033">
          <cell r="B2033">
            <v>518</v>
          </cell>
          <cell r="D2033" t="str">
            <v>통신내선공</v>
          </cell>
          <cell r="E2033">
            <v>0</v>
          </cell>
          <cell r="F2033" t="str">
            <v>인</v>
          </cell>
          <cell r="H2033">
            <v>1</v>
          </cell>
          <cell r="I2033" t="str">
            <v>x</v>
          </cell>
          <cell r="J2033">
            <v>0.5</v>
          </cell>
          <cell r="V2033" t="str">
            <v>=</v>
          </cell>
          <cell r="W2033">
            <v>0.5</v>
          </cell>
          <cell r="Y2033" t="str">
            <v>기본</v>
          </cell>
          <cell r="Z2033" t="str">
            <v>x</v>
          </cell>
          <cell r="AA2033" t="str">
            <v>철거</v>
          </cell>
          <cell r="AM2033">
            <v>60168</v>
          </cell>
          <cell r="AN2033">
            <v>0</v>
          </cell>
        </row>
        <row r="2034">
          <cell r="B2034">
            <v>544</v>
          </cell>
          <cell r="D2034" t="str">
            <v>소    계</v>
          </cell>
          <cell r="E2034">
            <v>0</v>
          </cell>
          <cell r="F2034">
            <v>0</v>
          </cell>
          <cell r="AM2034">
            <v>0</v>
          </cell>
          <cell r="AN2034">
            <v>0</v>
          </cell>
        </row>
        <row r="2035">
          <cell r="A2035" t="str">
            <v>73-4</v>
          </cell>
          <cell r="B2035">
            <v>517</v>
          </cell>
          <cell r="D2035" t="str">
            <v>통신설비공</v>
          </cell>
          <cell r="E2035">
            <v>0</v>
          </cell>
          <cell r="F2035" t="str">
            <v>인</v>
          </cell>
          <cell r="V2035" t="str">
            <v>=</v>
          </cell>
          <cell r="W2035">
            <v>0.5</v>
          </cell>
          <cell r="AM2035">
            <v>64758</v>
          </cell>
          <cell r="AN2035">
            <v>0</v>
          </cell>
        </row>
        <row r="2036">
          <cell r="A2036" t="str">
            <v>73-5</v>
          </cell>
          <cell r="B2036">
            <v>518</v>
          </cell>
          <cell r="D2036" t="str">
            <v>통신내선공</v>
          </cell>
          <cell r="E2036">
            <v>0</v>
          </cell>
          <cell r="F2036" t="str">
            <v>인</v>
          </cell>
          <cell r="V2036" t="str">
            <v>=</v>
          </cell>
          <cell r="W2036">
            <v>0.5</v>
          </cell>
          <cell r="AM2036">
            <v>60168</v>
          </cell>
          <cell r="AN2036">
            <v>0</v>
          </cell>
        </row>
        <row r="2037">
          <cell r="A2037" t="str">
            <v>73-6</v>
          </cell>
          <cell r="B2037">
            <v>543</v>
          </cell>
          <cell r="D2037" t="str">
            <v>다. 공구손료</v>
          </cell>
          <cell r="E2037" t="str">
            <v>노무비x3%</v>
          </cell>
          <cell r="AM2037">
            <v>0</v>
          </cell>
          <cell r="AN2037">
            <v>0</v>
          </cell>
        </row>
        <row r="2038">
          <cell r="A2038" t="str">
            <v>73-7</v>
          </cell>
          <cell r="B2038">
            <v>517</v>
          </cell>
          <cell r="D2038" t="str">
            <v>통신설비공</v>
          </cell>
          <cell r="E2038">
            <v>0</v>
          </cell>
          <cell r="F2038" t="str">
            <v>인</v>
          </cell>
          <cell r="H2038">
            <v>0.5</v>
          </cell>
          <cell r="I2038" t="str">
            <v>x</v>
          </cell>
          <cell r="J2038">
            <v>0.03</v>
          </cell>
          <cell r="V2038" t="str">
            <v>=</v>
          </cell>
          <cell r="W2038">
            <v>0.01</v>
          </cell>
          <cell r="Y2038" t="str">
            <v>기본</v>
          </cell>
          <cell r="Z2038" t="str">
            <v>x</v>
          </cell>
          <cell r="AA2038" t="str">
            <v>공구손료</v>
          </cell>
          <cell r="AM2038">
            <v>64758</v>
          </cell>
          <cell r="AN2038">
            <v>0</v>
          </cell>
        </row>
        <row r="2039">
          <cell r="A2039" t="str">
            <v>73-8</v>
          </cell>
          <cell r="B2039">
            <v>518</v>
          </cell>
          <cell r="D2039" t="str">
            <v>통신내선공</v>
          </cell>
          <cell r="E2039">
            <v>0</v>
          </cell>
          <cell r="F2039" t="str">
            <v>인</v>
          </cell>
          <cell r="H2039">
            <v>0.5</v>
          </cell>
          <cell r="I2039" t="str">
            <v>x</v>
          </cell>
          <cell r="J2039">
            <v>0.03</v>
          </cell>
          <cell r="V2039" t="str">
            <v>=</v>
          </cell>
          <cell r="W2039">
            <v>0.01</v>
          </cell>
          <cell r="Y2039" t="str">
            <v>기본</v>
          </cell>
          <cell r="Z2039" t="str">
            <v>x</v>
          </cell>
          <cell r="AA2039" t="str">
            <v>공구손료</v>
          </cell>
          <cell r="AM2039">
            <v>60168</v>
          </cell>
          <cell r="AN2039">
            <v>0</v>
          </cell>
        </row>
        <row r="2040">
          <cell r="AM2040">
            <v>0</v>
          </cell>
          <cell r="AN2040">
            <v>0</v>
          </cell>
        </row>
        <row r="2041">
          <cell r="AM2041">
            <v>0</v>
          </cell>
          <cell r="AN2041">
            <v>0</v>
          </cell>
        </row>
        <row r="2042">
          <cell r="AM2042">
            <v>0</v>
          </cell>
          <cell r="AN2042">
            <v>0</v>
          </cell>
        </row>
        <row r="2043">
          <cell r="AM2043">
            <v>0</v>
          </cell>
          <cell r="AN2043">
            <v>0</v>
          </cell>
        </row>
        <row r="2044">
          <cell r="AM2044">
            <v>0</v>
          </cell>
          <cell r="AN2044">
            <v>0</v>
          </cell>
        </row>
        <row r="2045">
          <cell r="AM2045">
            <v>0</v>
          </cell>
          <cell r="AN2045">
            <v>0</v>
          </cell>
        </row>
        <row r="2046">
          <cell r="AM2046">
            <v>0</v>
          </cell>
          <cell r="AN2046">
            <v>0</v>
          </cell>
        </row>
        <row r="2047">
          <cell r="AM2047">
            <v>0</v>
          </cell>
          <cell r="AN2047">
            <v>0</v>
          </cell>
        </row>
        <row r="2048">
          <cell r="AM2048">
            <v>0</v>
          </cell>
          <cell r="AN2048">
            <v>0</v>
          </cell>
        </row>
        <row r="2049">
          <cell r="AM2049">
            <v>0</v>
          </cell>
          <cell r="AN2049">
            <v>0</v>
          </cell>
        </row>
        <row r="2050">
          <cell r="AM2050">
            <v>0</v>
          </cell>
          <cell r="AN2050">
            <v>0</v>
          </cell>
        </row>
        <row r="2051">
          <cell r="AM2051">
            <v>0</v>
          </cell>
          <cell r="AN2051">
            <v>0</v>
          </cell>
        </row>
        <row r="2052">
          <cell r="AM2052">
            <v>0</v>
          </cell>
          <cell r="AN2052">
            <v>0</v>
          </cell>
        </row>
        <row r="2053">
          <cell r="A2053">
            <v>74</v>
          </cell>
          <cell r="C2053">
            <v>74</v>
          </cell>
          <cell r="D2053" t="str">
            <v>토크백자장치철거</v>
          </cell>
          <cell r="E2053" t="str">
            <v>장주형</v>
          </cell>
          <cell r="F2053" t="str">
            <v>대</v>
          </cell>
          <cell r="AM2053">
            <v>0</v>
          </cell>
          <cell r="AN2053">
            <v>0</v>
          </cell>
        </row>
        <row r="2054">
          <cell r="A2054" t="str">
            <v>74-1</v>
          </cell>
          <cell r="B2054">
            <v>541</v>
          </cell>
          <cell r="D2054" t="str">
            <v>가. 재료비</v>
          </cell>
          <cell r="E2054">
            <v>0</v>
          </cell>
          <cell r="F2054">
            <v>0</v>
          </cell>
          <cell r="AL2054" t="str">
            <v>철  거</v>
          </cell>
          <cell r="AM2054">
            <v>0</v>
          </cell>
          <cell r="AN2054">
            <v>0</v>
          </cell>
        </row>
        <row r="2055">
          <cell r="A2055" t="str">
            <v>74-2</v>
          </cell>
          <cell r="B2055">
            <v>606</v>
          </cell>
          <cell r="D2055" t="str">
            <v>토크백자장치</v>
          </cell>
          <cell r="E2055" t="str">
            <v>장주형</v>
          </cell>
          <cell r="F2055" t="str">
            <v>대</v>
          </cell>
          <cell r="V2055" t="str">
            <v>=</v>
          </cell>
          <cell r="W2055">
            <v>1</v>
          </cell>
          <cell r="AM2055">
            <v>0</v>
          </cell>
          <cell r="AN2055" t="str">
            <v>철 거</v>
          </cell>
        </row>
        <row r="2056">
          <cell r="A2056" t="str">
            <v>74-3</v>
          </cell>
          <cell r="B2056">
            <v>542</v>
          </cell>
          <cell r="D2056" t="str">
            <v>나. 노무비</v>
          </cell>
          <cell r="E2056">
            <v>0</v>
          </cell>
          <cell r="F2056">
            <v>0</v>
          </cell>
          <cell r="AL2056" t="str">
            <v>통3-29(철거)</v>
          </cell>
          <cell r="AM2056">
            <v>0</v>
          </cell>
          <cell r="AN2056">
            <v>0</v>
          </cell>
        </row>
        <row r="2057">
          <cell r="B2057">
            <v>518</v>
          </cell>
          <cell r="D2057" t="str">
            <v>통신내선공</v>
          </cell>
          <cell r="E2057">
            <v>0</v>
          </cell>
          <cell r="F2057" t="str">
            <v>인</v>
          </cell>
          <cell r="H2057">
            <v>0.7</v>
          </cell>
          <cell r="I2057" t="str">
            <v>x</v>
          </cell>
          <cell r="J2057">
            <v>0.5</v>
          </cell>
          <cell r="V2057" t="str">
            <v>=</v>
          </cell>
          <cell r="W2057">
            <v>0.35</v>
          </cell>
          <cell r="Y2057" t="str">
            <v>기본</v>
          </cell>
          <cell r="Z2057" t="str">
            <v>x</v>
          </cell>
          <cell r="AA2057" t="str">
            <v>철거</v>
          </cell>
          <cell r="AM2057">
            <v>60168</v>
          </cell>
          <cell r="AN2057">
            <v>0</v>
          </cell>
        </row>
        <row r="2058">
          <cell r="B2058">
            <v>544</v>
          </cell>
          <cell r="D2058" t="str">
            <v>소    계</v>
          </cell>
          <cell r="E2058">
            <v>0</v>
          </cell>
          <cell r="F2058">
            <v>0</v>
          </cell>
          <cell r="AM2058">
            <v>0</v>
          </cell>
          <cell r="AN2058">
            <v>0</v>
          </cell>
        </row>
        <row r="2059">
          <cell r="A2059" t="str">
            <v>74-4</v>
          </cell>
          <cell r="B2059">
            <v>518</v>
          </cell>
          <cell r="D2059" t="str">
            <v>통신내선공</v>
          </cell>
          <cell r="E2059">
            <v>0</v>
          </cell>
          <cell r="F2059" t="str">
            <v>인</v>
          </cell>
          <cell r="V2059" t="str">
            <v>=</v>
          </cell>
          <cell r="W2059">
            <v>0.35</v>
          </cell>
          <cell r="AM2059">
            <v>60168</v>
          </cell>
          <cell r="AN2059">
            <v>0</v>
          </cell>
        </row>
        <row r="2060">
          <cell r="A2060" t="str">
            <v>74-5</v>
          </cell>
          <cell r="B2060">
            <v>543</v>
          </cell>
          <cell r="D2060" t="str">
            <v>다. 공구손료</v>
          </cell>
          <cell r="E2060" t="str">
            <v>노무비x3%</v>
          </cell>
          <cell r="AM2060">
            <v>0</v>
          </cell>
          <cell r="AN2060">
            <v>0</v>
          </cell>
        </row>
        <row r="2061">
          <cell r="A2061" t="str">
            <v>74-6</v>
          </cell>
          <cell r="B2061">
            <v>518</v>
          </cell>
          <cell r="D2061" t="str">
            <v>통신내선공</v>
          </cell>
          <cell r="E2061">
            <v>0</v>
          </cell>
          <cell r="F2061" t="str">
            <v>인</v>
          </cell>
          <cell r="H2061">
            <v>0.35</v>
          </cell>
          <cell r="I2061" t="str">
            <v>x</v>
          </cell>
          <cell r="J2061">
            <v>0.03</v>
          </cell>
          <cell r="V2061" t="str">
            <v>=</v>
          </cell>
          <cell r="W2061">
            <v>0.01</v>
          </cell>
          <cell r="Y2061" t="str">
            <v>기본</v>
          </cell>
          <cell r="Z2061" t="str">
            <v>x</v>
          </cell>
          <cell r="AA2061" t="str">
            <v>공구손료</v>
          </cell>
          <cell r="AM2061">
            <v>60168</v>
          </cell>
          <cell r="AN2061">
            <v>0</v>
          </cell>
        </row>
        <row r="2062">
          <cell r="AM2062">
            <v>0</v>
          </cell>
          <cell r="AN2062">
            <v>0</v>
          </cell>
        </row>
        <row r="2063">
          <cell r="AM2063">
            <v>0</v>
          </cell>
          <cell r="AN2063">
            <v>0</v>
          </cell>
        </row>
        <row r="2064">
          <cell r="AM2064">
            <v>0</v>
          </cell>
          <cell r="AN2064">
            <v>0</v>
          </cell>
        </row>
        <row r="2065">
          <cell r="AM2065">
            <v>0</v>
          </cell>
          <cell r="AN2065">
            <v>0</v>
          </cell>
        </row>
        <row r="2066">
          <cell r="AM2066">
            <v>0</v>
          </cell>
          <cell r="AN2066">
            <v>0</v>
          </cell>
        </row>
        <row r="2067">
          <cell r="AM2067">
            <v>0</v>
          </cell>
          <cell r="AN2067">
            <v>0</v>
          </cell>
        </row>
        <row r="2068">
          <cell r="AM2068">
            <v>0</v>
          </cell>
          <cell r="AN2068">
            <v>0</v>
          </cell>
        </row>
        <row r="2069">
          <cell r="AM2069">
            <v>0</v>
          </cell>
          <cell r="AN2069">
            <v>0</v>
          </cell>
        </row>
        <row r="2070">
          <cell r="AM2070">
            <v>0</v>
          </cell>
          <cell r="AN2070">
            <v>0</v>
          </cell>
        </row>
        <row r="2071">
          <cell r="AM2071">
            <v>0</v>
          </cell>
          <cell r="AN2071">
            <v>0</v>
          </cell>
        </row>
        <row r="2072">
          <cell r="AM2072">
            <v>0</v>
          </cell>
          <cell r="AN2072">
            <v>0</v>
          </cell>
        </row>
        <row r="2073">
          <cell r="AM2073">
            <v>0</v>
          </cell>
          <cell r="AN2073">
            <v>0</v>
          </cell>
        </row>
        <row r="2074">
          <cell r="AM2074">
            <v>0</v>
          </cell>
          <cell r="AN2074">
            <v>0</v>
          </cell>
        </row>
        <row r="2075">
          <cell r="AM2075">
            <v>0</v>
          </cell>
          <cell r="AN2075">
            <v>0</v>
          </cell>
        </row>
        <row r="2076">
          <cell r="AM2076">
            <v>0</v>
          </cell>
          <cell r="AN2076">
            <v>0</v>
          </cell>
        </row>
        <row r="2077">
          <cell r="AM2077">
            <v>0</v>
          </cell>
          <cell r="AN2077">
            <v>0</v>
          </cell>
        </row>
        <row r="2078">
          <cell r="A2078">
            <v>75</v>
          </cell>
          <cell r="C2078">
            <v>75</v>
          </cell>
          <cell r="D2078" t="str">
            <v>연선전화기철거</v>
          </cell>
          <cell r="E2078" t="str">
            <v>자동3회로</v>
          </cell>
          <cell r="F2078" t="str">
            <v>대</v>
          </cell>
          <cell r="AM2078">
            <v>0</v>
          </cell>
          <cell r="AN2078">
            <v>0</v>
          </cell>
        </row>
        <row r="2079">
          <cell r="A2079" t="str">
            <v>75-1</v>
          </cell>
          <cell r="B2079">
            <v>541</v>
          </cell>
          <cell r="D2079" t="str">
            <v>가. 재료비</v>
          </cell>
          <cell r="E2079">
            <v>0</v>
          </cell>
          <cell r="F2079">
            <v>0</v>
          </cell>
          <cell r="AL2079" t="str">
            <v>철  거</v>
          </cell>
          <cell r="AM2079">
            <v>0</v>
          </cell>
          <cell r="AN2079">
            <v>0</v>
          </cell>
        </row>
        <row r="2080">
          <cell r="A2080" t="str">
            <v>75-2</v>
          </cell>
          <cell r="B2080">
            <v>617</v>
          </cell>
          <cell r="D2080" t="str">
            <v>연선전화기</v>
          </cell>
          <cell r="E2080" t="str">
            <v>자동3회로</v>
          </cell>
          <cell r="F2080" t="str">
            <v>대</v>
          </cell>
          <cell r="V2080" t="str">
            <v>=</v>
          </cell>
          <cell r="W2080">
            <v>1</v>
          </cell>
          <cell r="AM2080">
            <v>0</v>
          </cell>
          <cell r="AN2080" t="str">
            <v>철 거</v>
          </cell>
        </row>
        <row r="2081">
          <cell r="A2081" t="str">
            <v>75-3</v>
          </cell>
          <cell r="B2081">
            <v>542</v>
          </cell>
          <cell r="D2081" t="str">
            <v>나. 노무비</v>
          </cell>
          <cell r="E2081">
            <v>0</v>
          </cell>
          <cell r="F2081">
            <v>0</v>
          </cell>
          <cell r="AM2081">
            <v>0</v>
          </cell>
          <cell r="AN2081">
            <v>0</v>
          </cell>
        </row>
        <row r="2082">
          <cell r="D2082" t="str">
            <v>1) 전화기철거</v>
          </cell>
          <cell r="AM2082">
            <v>0</v>
          </cell>
          <cell r="AN2082">
            <v>0</v>
          </cell>
        </row>
        <row r="2083">
          <cell r="B2083">
            <v>518</v>
          </cell>
          <cell r="D2083" t="str">
            <v>통신내선공</v>
          </cell>
          <cell r="E2083">
            <v>0</v>
          </cell>
          <cell r="F2083" t="str">
            <v>인</v>
          </cell>
          <cell r="H2083">
            <v>0.5</v>
          </cell>
          <cell r="I2083" t="str">
            <v>x</v>
          </cell>
          <cell r="J2083">
            <v>0.5</v>
          </cell>
          <cell r="V2083" t="str">
            <v>=</v>
          </cell>
          <cell r="W2083">
            <v>0.25</v>
          </cell>
          <cell r="Y2083" t="str">
            <v>기본</v>
          </cell>
          <cell r="Z2083" t="str">
            <v>x</v>
          </cell>
          <cell r="AA2083" t="str">
            <v>철거</v>
          </cell>
          <cell r="AL2083" t="str">
            <v>통3-29(철거)</v>
          </cell>
          <cell r="AM2083">
            <v>60168</v>
          </cell>
          <cell r="AN2083">
            <v>0</v>
          </cell>
        </row>
        <row r="2084">
          <cell r="D2084" t="str">
            <v>2) 단자함철거</v>
          </cell>
          <cell r="AM2084">
            <v>0</v>
          </cell>
          <cell r="AN2084">
            <v>0</v>
          </cell>
        </row>
        <row r="2085">
          <cell r="B2085">
            <v>519</v>
          </cell>
          <cell r="D2085" t="str">
            <v>통신케이블공</v>
          </cell>
          <cell r="E2085">
            <v>0</v>
          </cell>
          <cell r="F2085" t="str">
            <v>인</v>
          </cell>
          <cell r="H2085">
            <v>0.34</v>
          </cell>
          <cell r="I2085" t="str">
            <v>x</v>
          </cell>
          <cell r="J2085">
            <v>0.5</v>
          </cell>
          <cell r="V2085" t="str">
            <v>=</v>
          </cell>
          <cell r="W2085">
            <v>0.17</v>
          </cell>
          <cell r="Y2085" t="str">
            <v>기본</v>
          </cell>
          <cell r="Z2085" t="str">
            <v>x</v>
          </cell>
          <cell r="AA2085" t="str">
            <v>철거</v>
          </cell>
          <cell r="AL2085" t="str">
            <v>통3-30</v>
          </cell>
          <cell r="AM2085">
            <v>75788</v>
          </cell>
          <cell r="AN2085">
            <v>0</v>
          </cell>
        </row>
        <row r="2086">
          <cell r="B2086">
            <v>523</v>
          </cell>
          <cell r="D2086" t="str">
            <v>보통인부</v>
          </cell>
          <cell r="E2086">
            <v>0</v>
          </cell>
          <cell r="F2086" t="str">
            <v>인</v>
          </cell>
          <cell r="H2086">
            <v>0.17</v>
          </cell>
          <cell r="I2086" t="str">
            <v>x</v>
          </cell>
          <cell r="J2086">
            <v>0.5</v>
          </cell>
          <cell r="V2086" t="str">
            <v>=</v>
          </cell>
          <cell r="W2086">
            <v>0.08</v>
          </cell>
          <cell r="Y2086" t="str">
            <v>기본</v>
          </cell>
          <cell r="Z2086" t="str">
            <v>x</v>
          </cell>
          <cell r="AA2086" t="str">
            <v>철거</v>
          </cell>
          <cell r="AM2086">
            <v>33755</v>
          </cell>
          <cell r="AN2086">
            <v>0</v>
          </cell>
        </row>
        <row r="2087">
          <cell r="B2087">
            <v>544</v>
          </cell>
          <cell r="D2087" t="str">
            <v>소    계</v>
          </cell>
          <cell r="E2087">
            <v>0</v>
          </cell>
          <cell r="F2087">
            <v>0</v>
          </cell>
          <cell r="AM2087">
            <v>0</v>
          </cell>
          <cell r="AN2087">
            <v>0</v>
          </cell>
        </row>
        <row r="2088">
          <cell r="A2088" t="str">
            <v>75-4</v>
          </cell>
          <cell r="B2088">
            <v>519</v>
          </cell>
          <cell r="D2088" t="str">
            <v>통신케이블공</v>
          </cell>
          <cell r="E2088">
            <v>0</v>
          </cell>
          <cell r="F2088" t="str">
            <v>인</v>
          </cell>
          <cell r="V2088" t="str">
            <v>=</v>
          </cell>
          <cell r="W2088">
            <v>0.17</v>
          </cell>
          <cell r="AM2088">
            <v>75788</v>
          </cell>
          <cell r="AN2088">
            <v>0</v>
          </cell>
        </row>
        <row r="2089">
          <cell r="A2089" t="str">
            <v>75-5</v>
          </cell>
          <cell r="B2089">
            <v>518</v>
          </cell>
          <cell r="D2089" t="str">
            <v>통신내선공</v>
          </cell>
          <cell r="E2089">
            <v>0</v>
          </cell>
          <cell r="F2089" t="str">
            <v>인</v>
          </cell>
          <cell r="V2089" t="str">
            <v>=</v>
          </cell>
          <cell r="W2089">
            <v>0.25</v>
          </cell>
          <cell r="AM2089">
            <v>60168</v>
          </cell>
          <cell r="AN2089">
            <v>0</v>
          </cell>
        </row>
        <row r="2090">
          <cell r="A2090" t="str">
            <v>75-6</v>
          </cell>
          <cell r="B2090">
            <v>523</v>
          </cell>
          <cell r="D2090" t="str">
            <v>보통인부</v>
          </cell>
          <cell r="E2090">
            <v>0</v>
          </cell>
          <cell r="F2090" t="str">
            <v>인</v>
          </cell>
          <cell r="V2090" t="str">
            <v>=</v>
          </cell>
          <cell r="W2090">
            <v>0.08</v>
          </cell>
          <cell r="AM2090">
            <v>33755</v>
          </cell>
          <cell r="AN2090">
            <v>0</v>
          </cell>
        </row>
        <row r="2091">
          <cell r="A2091" t="str">
            <v>75-7</v>
          </cell>
          <cell r="B2091">
            <v>543</v>
          </cell>
          <cell r="D2091" t="str">
            <v>다. 공구손료</v>
          </cell>
          <cell r="E2091" t="str">
            <v>노무비x3%</v>
          </cell>
          <cell r="AM2091">
            <v>0</v>
          </cell>
          <cell r="AN2091">
            <v>0</v>
          </cell>
        </row>
        <row r="2092">
          <cell r="A2092" t="str">
            <v>75-8</v>
          </cell>
          <cell r="B2092">
            <v>519</v>
          </cell>
          <cell r="D2092" t="str">
            <v>통신케이블공</v>
          </cell>
          <cell r="E2092">
            <v>0</v>
          </cell>
          <cell r="F2092" t="str">
            <v>인</v>
          </cell>
          <cell r="H2092">
            <v>0.17</v>
          </cell>
          <cell r="I2092" t="str">
            <v>x</v>
          </cell>
          <cell r="J2092">
            <v>0.03</v>
          </cell>
          <cell r="V2092" t="str">
            <v>=</v>
          </cell>
          <cell r="W2092">
            <v>5.0000000000000001E-3</v>
          </cell>
          <cell r="Y2092" t="str">
            <v>기본</v>
          </cell>
          <cell r="Z2092" t="str">
            <v>x</v>
          </cell>
          <cell r="AA2092" t="str">
            <v>공구손료</v>
          </cell>
          <cell r="AM2092">
            <v>75788</v>
          </cell>
          <cell r="AN2092">
            <v>0</v>
          </cell>
        </row>
        <row r="2093">
          <cell r="A2093" t="str">
            <v>75-9</v>
          </cell>
          <cell r="B2093">
            <v>518</v>
          </cell>
          <cell r="D2093" t="str">
            <v>통신내선공</v>
          </cell>
          <cell r="E2093">
            <v>0</v>
          </cell>
          <cell r="F2093" t="str">
            <v>인</v>
          </cell>
          <cell r="H2093">
            <v>0.25</v>
          </cell>
          <cell r="I2093" t="str">
            <v>x</v>
          </cell>
          <cell r="J2093">
            <v>0.03</v>
          </cell>
          <cell r="V2093" t="str">
            <v>=</v>
          </cell>
          <cell r="W2093">
            <v>7.0000000000000001E-3</v>
          </cell>
          <cell r="Y2093" t="str">
            <v>기본</v>
          </cell>
          <cell r="Z2093" t="str">
            <v>x</v>
          </cell>
          <cell r="AA2093" t="str">
            <v>공구손료</v>
          </cell>
          <cell r="AM2093">
            <v>60168</v>
          </cell>
          <cell r="AN2093">
            <v>0</v>
          </cell>
        </row>
        <row r="2094">
          <cell r="AM2094">
            <v>0</v>
          </cell>
          <cell r="AN2094">
            <v>0</v>
          </cell>
        </row>
        <row r="2095">
          <cell r="AM2095">
            <v>0</v>
          </cell>
          <cell r="AN2095">
            <v>0</v>
          </cell>
        </row>
        <row r="2096">
          <cell r="AM2096">
            <v>0</v>
          </cell>
          <cell r="AN2096">
            <v>0</v>
          </cell>
        </row>
        <row r="2097">
          <cell r="AM2097">
            <v>0</v>
          </cell>
          <cell r="AN2097">
            <v>0</v>
          </cell>
        </row>
        <row r="2098">
          <cell r="AM2098">
            <v>0</v>
          </cell>
          <cell r="AN2098">
            <v>0</v>
          </cell>
        </row>
        <row r="2099">
          <cell r="AM2099">
            <v>0</v>
          </cell>
          <cell r="AN2099">
            <v>0</v>
          </cell>
        </row>
        <row r="2100">
          <cell r="AM2100">
            <v>0</v>
          </cell>
          <cell r="AN2100">
            <v>0</v>
          </cell>
        </row>
        <row r="2101">
          <cell r="AM2101">
            <v>0</v>
          </cell>
          <cell r="AN2101">
            <v>0</v>
          </cell>
        </row>
        <row r="2102">
          <cell r="AM2102">
            <v>0</v>
          </cell>
          <cell r="AN2102">
            <v>0</v>
          </cell>
        </row>
        <row r="2103">
          <cell r="A2103">
            <v>76</v>
          </cell>
          <cell r="C2103">
            <v>76</v>
          </cell>
          <cell r="D2103" t="str">
            <v>열차무선송수신기철거</v>
          </cell>
          <cell r="E2103" t="str">
            <v>역용</v>
          </cell>
          <cell r="F2103" t="str">
            <v>대</v>
          </cell>
          <cell r="AM2103">
            <v>0</v>
          </cell>
          <cell r="AN2103">
            <v>0</v>
          </cell>
        </row>
        <row r="2104">
          <cell r="A2104" t="str">
            <v>76-1</v>
          </cell>
          <cell r="B2104">
            <v>541</v>
          </cell>
          <cell r="D2104" t="str">
            <v>가. 재료비</v>
          </cell>
          <cell r="E2104">
            <v>0</v>
          </cell>
          <cell r="F2104">
            <v>0</v>
          </cell>
          <cell r="AL2104" t="str">
            <v>철  거</v>
          </cell>
          <cell r="AM2104">
            <v>0</v>
          </cell>
          <cell r="AN2104">
            <v>0</v>
          </cell>
        </row>
        <row r="2105">
          <cell r="A2105" t="str">
            <v>76-2</v>
          </cell>
          <cell r="B2105">
            <v>610</v>
          </cell>
          <cell r="D2105" t="str">
            <v>열차무선송수신기</v>
          </cell>
          <cell r="E2105" t="str">
            <v>역용</v>
          </cell>
          <cell r="F2105" t="str">
            <v>대</v>
          </cell>
          <cell r="V2105" t="str">
            <v>=</v>
          </cell>
          <cell r="W2105">
            <v>1</v>
          </cell>
          <cell r="AM2105">
            <v>0</v>
          </cell>
          <cell r="AN2105" t="str">
            <v>철 거</v>
          </cell>
        </row>
        <row r="2106">
          <cell r="A2106" t="str">
            <v>76-3</v>
          </cell>
          <cell r="B2106">
            <v>542</v>
          </cell>
          <cell r="D2106" t="str">
            <v>나. 노무비</v>
          </cell>
          <cell r="E2106">
            <v>0</v>
          </cell>
          <cell r="F2106">
            <v>0</v>
          </cell>
          <cell r="AL2106" t="str">
            <v>통5-2(철거)</v>
          </cell>
          <cell r="AM2106">
            <v>0</v>
          </cell>
          <cell r="AN2106">
            <v>0</v>
          </cell>
        </row>
        <row r="2107">
          <cell r="B2107">
            <v>517</v>
          </cell>
          <cell r="D2107" t="str">
            <v>통신설비공</v>
          </cell>
          <cell r="E2107">
            <v>0</v>
          </cell>
          <cell r="F2107" t="str">
            <v>인</v>
          </cell>
          <cell r="H2107">
            <v>3.5</v>
          </cell>
          <cell r="I2107" t="str">
            <v>x</v>
          </cell>
          <cell r="J2107">
            <v>0.3</v>
          </cell>
          <cell r="V2107" t="str">
            <v>=</v>
          </cell>
          <cell r="W2107">
            <v>1.05</v>
          </cell>
          <cell r="Y2107" t="str">
            <v>기본</v>
          </cell>
          <cell r="Z2107" t="str">
            <v>x</v>
          </cell>
          <cell r="AA2107" t="str">
            <v>철거</v>
          </cell>
          <cell r="AL2107" t="str">
            <v>조립설치,배선</v>
          </cell>
          <cell r="AM2107">
            <v>64758</v>
          </cell>
          <cell r="AN2107">
            <v>0</v>
          </cell>
        </row>
        <row r="2108">
          <cell r="B2108">
            <v>523</v>
          </cell>
          <cell r="D2108" t="str">
            <v>보통인부</v>
          </cell>
          <cell r="E2108">
            <v>0</v>
          </cell>
          <cell r="F2108" t="str">
            <v>인</v>
          </cell>
          <cell r="H2108">
            <v>3</v>
          </cell>
          <cell r="I2108" t="str">
            <v>x</v>
          </cell>
          <cell r="J2108">
            <v>0.3</v>
          </cell>
          <cell r="V2108" t="str">
            <v>=</v>
          </cell>
          <cell r="W2108">
            <v>0.9</v>
          </cell>
          <cell r="Y2108" t="str">
            <v>기본</v>
          </cell>
          <cell r="Z2108" t="str">
            <v>x</v>
          </cell>
          <cell r="AA2108" t="str">
            <v>철거</v>
          </cell>
          <cell r="AL2108" t="str">
            <v>조립설치,배선</v>
          </cell>
          <cell r="AM2108">
            <v>33755</v>
          </cell>
          <cell r="AN2108">
            <v>0</v>
          </cell>
        </row>
        <row r="2109">
          <cell r="B2109">
            <v>544</v>
          </cell>
          <cell r="D2109" t="str">
            <v>소    계</v>
          </cell>
          <cell r="E2109">
            <v>0</v>
          </cell>
          <cell r="F2109">
            <v>0</v>
          </cell>
          <cell r="AM2109">
            <v>0</v>
          </cell>
          <cell r="AN2109">
            <v>0</v>
          </cell>
        </row>
        <row r="2110">
          <cell r="A2110" t="str">
            <v>76-4</v>
          </cell>
          <cell r="B2110">
            <v>517</v>
          </cell>
          <cell r="D2110" t="str">
            <v>통신설비공</v>
          </cell>
          <cell r="E2110">
            <v>0</v>
          </cell>
          <cell r="F2110" t="str">
            <v>인</v>
          </cell>
          <cell r="V2110" t="str">
            <v>=</v>
          </cell>
          <cell r="W2110">
            <v>1.05</v>
          </cell>
          <cell r="AM2110">
            <v>64758</v>
          </cell>
          <cell r="AN2110">
            <v>0</v>
          </cell>
        </row>
        <row r="2111">
          <cell r="A2111" t="str">
            <v>76-5</v>
          </cell>
          <cell r="B2111">
            <v>523</v>
          </cell>
          <cell r="D2111" t="str">
            <v>보통인부</v>
          </cell>
          <cell r="E2111">
            <v>0</v>
          </cell>
          <cell r="F2111" t="str">
            <v>인</v>
          </cell>
          <cell r="V2111" t="str">
            <v>=</v>
          </cell>
          <cell r="W2111">
            <v>0.9</v>
          </cell>
          <cell r="AM2111">
            <v>33755</v>
          </cell>
          <cell r="AN2111">
            <v>0</v>
          </cell>
        </row>
        <row r="2112">
          <cell r="A2112" t="str">
            <v>76-6</v>
          </cell>
          <cell r="B2112">
            <v>543</v>
          </cell>
          <cell r="D2112" t="str">
            <v>다. 공구손료</v>
          </cell>
          <cell r="E2112" t="str">
            <v>노무비x3%</v>
          </cell>
          <cell r="AM2112">
            <v>0</v>
          </cell>
          <cell r="AN2112">
            <v>0</v>
          </cell>
        </row>
        <row r="2113">
          <cell r="A2113" t="str">
            <v>76-7</v>
          </cell>
          <cell r="B2113">
            <v>517</v>
          </cell>
          <cell r="D2113" t="str">
            <v>통신설비공</v>
          </cell>
          <cell r="E2113">
            <v>0</v>
          </cell>
          <cell r="F2113" t="str">
            <v>인</v>
          </cell>
          <cell r="H2113">
            <v>1.05</v>
          </cell>
          <cell r="I2113" t="str">
            <v>x</v>
          </cell>
          <cell r="J2113">
            <v>0.03</v>
          </cell>
          <cell r="V2113" t="str">
            <v>=</v>
          </cell>
          <cell r="W2113">
            <v>0.03</v>
          </cell>
          <cell r="Y2113" t="str">
            <v>기본</v>
          </cell>
          <cell r="Z2113" t="str">
            <v>x</v>
          </cell>
          <cell r="AA2113" t="str">
            <v>공구손료</v>
          </cell>
          <cell r="AM2113">
            <v>64758</v>
          </cell>
          <cell r="AN2113">
            <v>0</v>
          </cell>
        </row>
        <row r="2114">
          <cell r="AM2114">
            <v>0</v>
          </cell>
          <cell r="AN2114">
            <v>0</v>
          </cell>
        </row>
        <row r="2115">
          <cell r="AM2115">
            <v>0</v>
          </cell>
          <cell r="AN2115">
            <v>0</v>
          </cell>
        </row>
        <row r="2116">
          <cell r="AM2116">
            <v>0</v>
          </cell>
          <cell r="AN2116">
            <v>0</v>
          </cell>
        </row>
        <row r="2117">
          <cell r="AM2117">
            <v>0</v>
          </cell>
          <cell r="AN2117">
            <v>0</v>
          </cell>
        </row>
        <row r="2118">
          <cell r="AM2118">
            <v>0</v>
          </cell>
          <cell r="AN2118">
            <v>0</v>
          </cell>
        </row>
        <row r="2119">
          <cell r="AM2119">
            <v>0</v>
          </cell>
          <cell r="AN2119">
            <v>0</v>
          </cell>
        </row>
        <row r="2120">
          <cell r="AM2120">
            <v>0</v>
          </cell>
          <cell r="AN2120">
            <v>0</v>
          </cell>
        </row>
        <row r="2121">
          <cell r="AM2121">
            <v>0</v>
          </cell>
          <cell r="AN2121">
            <v>0</v>
          </cell>
        </row>
        <row r="2122">
          <cell r="AM2122">
            <v>0</v>
          </cell>
          <cell r="AN2122">
            <v>0</v>
          </cell>
        </row>
        <row r="2123">
          <cell r="AM2123">
            <v>0</v>
          </cell>
          <cell r="AN2123">
            <v>0</v>
          </cell>
        </row>
        <row r="2124">
          <cell r="AM2124">
            <v>0</v>
          </cell>
          <cell r="AN2124">
            <v>0</v>
          </cell>
        </row>
        <row r="2125">
          <cell r="AM2125">
            <v>0</v>
          </cell>
          <cell r="AN2125">
            <v>0</v>
          </cell>
        </row>
        <row r="2126">
          <cell r="AM2126">
            <v>0</v>
          </cell>
          <cell r="AN2126">
            <v>0</v>
          </cell>
        </row>
        <row r="2127">
          <cell r="AM2127">
            <v>0</v>
          </cell>
          <cell r="AN2127">
            <v>0</v>
          </cell>
        </row>
        <row r="2128">
          <cell r="A2128">
            <v>77</v>
          </cell>
          <cell r="C2128">
            <v>77</v>
          </cell>
          <cell r="D2128" t="str">
            <v>감청수신기철거</v>
          </cell>
          <cell r="E2128" t="str">
            <v>역용</v>
          </cell>
          <cell r="F2128" t="str">
            <v>대</v>
          </cell>
          <cell r="AM2128">
            <v>0</v>
          </cell>
          <cell r="AN2128">
            <v>0</v>
          </cell>
        </row>
        <row r="2129">
          <cell r="A2129" t="str">
            <v>77-1</v>
          </cell>
          <cell r="B2129">
            <v>541</v>
          </cell>
          <cell r="D2129" t="str">
            <v>가. 재료비</v>
          </cell>
          <cell r="E2129">
            <v>0</v>
          </cell>
          <cell r="F2129">
            <v>0</v>
          </cell>
          <cell r="AL2129" t="str">
            <v>철  거</v>
          </cell>
          <cell r="AM2129">
            <v>0</v>
          </cell>
          <cell r="AN2129">
            <v>0</v>
          </cell>
        </row>
        <row r="2130">
          <cell r="A2130" t="str">
            <v>77-2</v>
          </cell>
          <cell r="B2130">
            <v>611</v>
          </cell>
          <cell r="D2130" t="str">
            <v>감청수신기</v>
          </cell>
          <cell r="E2130" t="str">
            <v>역용</v>
          </cell>
          <cell r="F2130" t="str">
            <v>대</v>
          </cell>
          <cell r="V2130" t="str">
            <v>=</v>
          </cell>
          <cell r="W2130">
            <v>1</v>
          </cell>
          <cell r="AM2130">
            <v>0</v>
          </cell>
          <cell r="AN2130" t="str">
            <v>철 거</v>
          </cell>
        </row>
        <row r="2131">
          <cell r="A2131" t="str">
            <v>77-3</v>
          </cell>
          <cell r="B2131">
            <v>542</v>
          </cell>
          <cell r="D2131" t="str">
            <v>나. 노무비</v>
          </cell>
          <cell r="E2131">
            <v>0</v>
          </cell>
          <cell r="F2131">
            <v>0</v>
          </cell>
          <cell r="AL2131" t="str">
            <v>통5-2(철거)</v>
          </cell>
          <cell r="AM2131">
            <v>0</v>
          </cell>
          <cell r="AN2131">
            <v>0</v>
          </cell>
        </row>
        <row r="2132">
          <cell r="B2132">
            <v>517</v>
          </cell>
          <cell r="D2132" t="str">
            <v>통신설비공</v>
          </cell>
          <cell r="E2132">
            <v>0</v>
          </cell>
          <cell r="F2132" t="str">
            <v>인</v>
          </cell>
          <cell r="H2132">
            <v>3.5</v>
          </cell>
          <cell r="I2132" t="str">
            <v>x</v>
          </cell>
          <cell r="J2132">
            <v>0.3</v>
          </cell>
          <cell r="V2132" t="str">
            <v>=</v>
          </cell>
          <cell r="W2132">
            <v>1.05</v>
          </cell>
          <cell r="Y2132" t="str">
            <v>기본</v>
          </cell>
          <cell r="Z2132" t="str">
            <v>x</v>
          </cell>
          <cell r="AA2132" t="str">
            <v>철거</v>
          </cell>
          <cell r="AL2132" t="str">
            <v>조립설치,배선</v>
          </cell>
          <cell r="AM2132">
            <v>64758</v>
          </cell>
          <cell r="AN2132">
            <v>0</v>
          </cell>
        </row>
        <row r="2133">
          <cell r="B2133">
            <v>523</v>
          </cell>
          <cell r="D2133" t="str">
            <v>보통인부</v>
          </cell>
          <cell r="E2133">
            <v>0</v>
          </cell>
          <cell r="F2133" t="str">
            <v>인</v>
          </cell>
          <cell r="H2133">
            <v>3</v>
          </cell>
          <cell r="I2133" t="str">
            <v>x</v>
          </cell>
          <cell r="J2133">
            <v>0.3</v>
          </cell>
          <cell r="V2133" t="str">
            <v>=</v>
          </cell>
          <cell r="W2133">
            <v>0.9</v>
          </cell>
          <cell r="Y2133" t="str">
            <v>기본</v>
          </cell>
          <cell r="Z2133" t="str">
            <v>x</v>
          </cell>
          <cell r="AA2133" t="str">
            <v>철거</v>
          </cell>
          <cell r="AL2133" t="str">
            <v>조립설치,배선</v>
          </cell>
          <cell r="AM2133">
            <v>33755</v>
          </cell>
          <cell r="AN2133">
            <v>0</v>
          </cell>
        </row>
        <row r="2134">
          <cell r="B2134">
            <v>544</v>
          </cell>
          <cell r="D2134" t="str">
            <v>소    계</v>
          </cell>
          <cell r="E2134">
            <v>0</v>
          </cell>
          <cell r="F2134">
            <v>0</v>
          </cell>
          <cell r="AM2134">
            <v>0</v>
          </cell>
          <cell r="AN2134">
            <v>0</v>
          </cell>
        </row>
        <row r="2135">
          <cell r="A2135" t="str">
            <v>77-4</v>
          </cell>
          <cell r="B2135">
            <v>517</v>
          </cell>
          <cell r="D2135" t="str">
            <v>통신설비공</v>
          </cell>
          <cell r="E2135">
            <v>0</v>
          </cell>
          <cell r="F2135" t="str">
            <v>인</v>
          </cell>
          <cell r="V2135" t="str">
            <v>=</v>
          </cell>
          <cell r="W2135">
            <v>1.05</v>
          </cell>
          <cell r="AM2135">
            <v>64758</v>
          </cell>
          <cell r="AN2135">
            <v>0</v>
          </cell>
        </row>
        <row r="2136">
          <cell r="A2136" t="str">
            <v>77-5</v>
          </cell>
          <cell r="B2136">
            <v>523</v>
          </cell>
          <cell r="D2136" t="str">
            <v>보통인부</v>
          </cell>
          <cell r="E2136">
            <v>0</v>
          </cell>
          <cell r="F2136" t="str">
            <v>인</v>
          </cell>
          <cell r="V2136" t="str">
            <v>=</v>
          </cell>
          <cell r="W2136">
            <v>0.9</v>
          </cell>
          <cell r="AM2136">
            <v>33755</v>
          </cell>
          <cell r="AN2136">
            <v>0</v>
          </cell>
        </row>
        <row r="2137">
          <cell r="A2137" t="str">
            <v>77-6</v>
          </cell>
          <cell r="B2137">
            <v>543</v>
          </cell>
          <cell r="D2137" t="str">
            <v>다. 공구손료</v>
          </cell>
          <cell r="E2137" t="str">
            <v>노무비x3%</v>
          </cell>
          <cell r="AM2137">
            <v>0</v>
          </cell>
          <cell r="AN2137">
            <v>0</v>
          </cell>
        </row>
        <row r="2138">
          <cell r="A2138" t="str">
            <v>77-7</v>
          </cell>
          <cell r="B2138">
            <v>517</v>
          </cell>
          <cell r="D2138" t="str">
            <v>통신설비공</v>
          </cell>
          <cell r="E2138">
            <v>0</v>
          </cell>
          <cell r="F2138" t="str">
            <v>인</v>
          </cell>
          <cell r="H2138">
            <v>1.05</v>
          </cell>
          <cell r="I2138" t="str">
            <v>x</v>
          </cell>
          <cell r="J2138">
            <v>0.03</v>
          </cell>
          <cell r="V2138" t="str">
            <v>=</v>
          </cell>
          <cell r="W2138">
            <v>0.03</v>
          </cell>
          <cell r="Y2138" t="str">
            <v>기본</v>
          </cell>
          <cell r="Z2138" t="str">
            <v>x</v>
          </cell>
          <cell r="AA2138" t="str">
            <v>공구손료</v>
          </cell>
          <cell r="AM2138">
            <v>64758</v>
          </cell>
          <cell r="AN2138">
            <v>0</v>
          </cell>
        </row>
        <row r="2139">
          <cell r="AM2139">
            <v>0</v>
          </cell>
          <cell r="AN2139">
            <v>0</v>
          </cell>
        </row>
        <row r="2140">
          <cell r="AM2140">
            <v>0</v>
          </cell>
          <cell r="AN2140">
            <v>0</v>
          </cell>
        </row>
        <row r="2141">
          <cell r="AM2141">
            <v>0</v>
          </cell>
          <cell r="AN2141">
            <v>0</v>
          </cell>
        </row>
        <row r="2142">
          <cell r="AM2142">
            <v>0</v>
          </cell>
          <cell r="AN2142">
            <v>0</v>
          </cell>
        </row>
        <row r="2143">
          <cell r="AM2143">
            <v>0</v>
          </cell>
          <cell r="AN2143">
            <v>0</v>
          </cell>
        </row>
        <row r="2144">
          <cell r="AM2144">
            <v>0</v>
          </cell>
          <cell r="AN2144">
            <v>0</v>
          </cell>
        </row>
        <row r="2145">
          <cell r="AM2145">
            <v>0</v>
          </cell>
          <cell r="AN2145">
            <v>0</v>
          </cell>
        </row>
        <row r="2146">
          <cell r="AM2146">
            <v>0</v>
          </cell>
          <cell r="AN2146">
            <v>0</v>
          </cell>
        </row>
        <row r="2147">
          <cell r="AM2147">
            <v>0</v>
          </cell>
          <cell r="AN2147">
            <v>0</v>
          </cell>
        </row>
        <row r="2148">
          <cell r="AM2148">
            <v>0</v>
          </cell>
          <cell r="AN2148">
            <v>0</v>
          </cell>
        </row>
        <row r="2149">
          <cell r="AM2149">
            <v>0</v>
          </cell>
          <cell r="AN2149">
            <v>0</v>
          </cell>
        </row>
        <row r="2150">
          <cell r="AM2150">
            <v>0</v>
          </cell>
          <cell r="AN2150">
            <v>0</v>
          </cell>
        </row>
        <row r="2151">
          <cell r="AM2151">
            <v>0</v>
          </cell>
          <cell r="AN2151">
            <v>0</v>
          </cell>
        </row>
        <row r="2152">
          <cell r="AM2152">
            <v>0</v>
          </cell>
          <cell r="AN2152">
            <v>0</v>
          </cell>
        </row>
        <row r="2153">
          <cell r="A2153">
            <v>78</v>
          </cell>
          <cell r="C2153">
            <v>78</v>
          </cell>
          <cell r="D2153" t="str">
            <v>열차무선안테나철거</v>
          </cell>
          <cell r="E2153" t="str">
            <v>다이폴1호</v>
          </cell>
          <cell r="F2153" t="str">
            <v>대</v>
          </cell>
          <cell r="AM2153">
            <v>0</v>
          </cell>
          <cell r="AN2153">
            <v>0</v>
          </cell>
        </row>
        <row r="2154">
          <cell r="A2154" t="str">
            <v>78-1</v>
          </cell>
          <cell r="B2154">
            <v>541</v>
          </cell>
          <cell r="D2154" t="str">
            <v>가. 재료비</v>
          </cell>
          <cell r="E2154">
            <v>0</v>
          </cell>
          <cell r="F2154">
            <v>0</v>
          </cell>
          <cell r="AL2154" t="str">
            <v>철  거</v>
          </cell>
          <cell r="AM2154">
            <v>0</v>
          </cell>
          <cell r="AN2154">
            <v>0</v>
          </cell>
        </row>
        <row r="2155">
          <cell r="A2155" t="str">
            <v>78-2</v>
          </cell>
          <cell r="B2155">
            <v>612</v>
          </cell>
          <cell r="D2155" t="str">
            <v>열차무선안테나</v>
          </cell>
          <cell r="E2155" t="str">
            <v>다이폴1호</v>
          </cell>
          <cell r="F2155" t="str">
            <v>대</v>
          </cell>
          <cell r="V2155" t="str">
            <v>=</v>
          </cell>
          <cell r="W2155">
            <v>1</v>
          </cell>
          <cell r="AM2155">
            <v>0</v>
          </cell>
          <cell r="AN2155" t="str">
            <v>철 거</v>
          </cell>
        </row>
        <row r="2156">
          <cell r="A2156" t="str">
            <v>78-3</v>
          </cell>
          <cell r="B2156">
            <v>542</v>
          </cell>
          <cell r="D2156" t="str">
            <v>나. 노무비</v>
          </cell>
          <cell r="E2156">
            <v>0</v>
          </cell>
          <cell r="F2156">
            <v>0</v>
          </cell>
          <cell r="AL2156" t="str">
            <v>통5-26(철거)</v>
          </cell>
          <cell r="AM2156">
            <v>0</v>
          </cell>
          <cell r="AN2156">
            <v>0</v>
          </cell>
        </row>
        <row r="2157">
          <cell r="B2157">
            <v>533</v>
          </cell>
          <cell r="D2157" t="str">
            <v>통신기사1급</v>
          </cell>
          <cell r="E2157">
            <v>0</v>
          </cell>
          <cell r="F2157" t="str">
            <v>인</v>
          </cell>
          <cell r="H2157">
            <v>1</v>
          </cell>
          <cell r="I2157" t="str">
            <v>x</v>
          </cell>
          <cell r="J2157">
            <v>0.5</v>
          </cell>
          <cell r="L2157" t="str">
            <v>x</v>
          </cell>
          <cell r="M2157">
            <v>0.3</v>
          </cell>
          <cell r="V2157" t="str">
            <v>=</v>
          </cell>
          <cell r="W2157">
            <v>0.15</v>
          </cell>
          <cell r="Y2157" t="str">
            <v>기본</v>
          </cell>
          <cell r="Z2157" t="str">
            <v>x</v>
          </cell>
          <cell r="AA2157" t="str">
            <v>무지향</v>
          </cell>
          <cell r="AC2157" t="str">
            <v>x</v>
          </cell>
          <cell r="AD2157" t="str">
            <v>철거</v>
          </cell>
          <cell r="AM2157">
            <v>84229</v>
          </cell>
          <cell r="AN2157">
            <v>0</v>
          </cell>
        </row>
        <row r="2158">
          <cell r="B2158">
            <v>520</v>
          </cell>
          <cell r="D2158" t="str">
            <v>무선안테나공</v>
          </cell>
          <cell r="E2158">
            <v>0</v>
          </cell>
          <cell r="F2158" t="str">
            <v>인</v>
          </cell>
          <cell r="H2158">
            <v>3</v>
          </cell>
          <cell r="I2158" t="str">
            <v>x</v>
          </cell>
          <cell r="J2158">
            <v>0.5</v>
          </cell>
          <cell r="L2158" t="str">
            <v>x</v>
          </cell>
          <cell r="M2158">
            <v>0.3</v>
          </cell>
          <cell r="V2158" t="str">
            <v>=</v>
          </cell>
          <cell r="W2158">
            <v>0.45</v>
          </cell>
          <cell r="Y2158" t="str">
            <v>기본</v>
          </cell>
          <cell r="Z2158" t="str">
            <v>x</v>
          </cell>
          <cell r="AA2158" t="str">
            <v>무지향</v>
          </cell>
          <cell r="AC2158" t="str">
            <v>x</v>
          </cell>
          <cell r="AD2158" t="str">
            <v>철거</v>
          </cell>
          <cell r="AM2158">
            <v>91475</v>
          </cell>
          <cell r="AN2158">
            <v>0</v>
          </cell>
        </row>
        <row r="2159">
          <cell r="B2159">
            <v>505</v>
          </cell>
          <cell r="D2159" t="str">
            <v>비계공</v>
          </cell>
          <cell r="E2159">
            <v>0</v>
          </cell>
          <cell r="F2159" t="str">
            <v>인</v>
          </cell>
          <cell r="H2159">
            <v>3</v>
          </cell>
          <cell r="I2159" t="str">
            <v>x</v>
          </cell>
          <cell r="J2159">
            <v>0.5</v>
          </cell>
          <cell r="L2159" t="str">
            <v>x</v>
          </cell>
          <cell r="M2159">
            <v>0.3</v>
          </cell>
          <cell r="V2159" t="str">
            <v>=</v>
          </cell>
          <cell r="W2159">
            <v>0.45</v>
          </cell>
          <cell r="Y2159" t="str">
            <v>기본</v>
          </cell>
          <cell r="Z2159" t="str">
            <v>x</v>
          </cell>
          <cell r="AA2159" t="str">
            <v>무지향</v>
          </cell>
          <cell r="AC2159" t="str">
            <v>x</v>
          </cell>
          <cell r="AD2159" t="str">
            <v>철거</v>
          </cell>
          <cell r="AM2159">
            <v>66531</v>
          </cell>
          <cell r="AN2159">
            <v>0</v>
          </cell>
        </row>
        <row r="2160">
          <cell r="B2160">
            <v>523</v>
          </cell>
          <cell r="D2160" t="str">
            <v>보통인부</v>
          </cell>
          <cell r="E2160">
            <v>0</v>
          </cell>
          <cell r="F2160" t="str">
            <v>인</v>
          </cell>
          <cell r="H2160">
            <v>2.5</v>
          </cell>
          <cell r="I2160" t="str">
            <v>x</v>
          </cell>
          <cell r="J2160">
            <v>0.5</v>
          </cell>
          <cell r="L2160" t="str">
            <v>x</v>
          </cell>
          <cell r="M2160">
            <v>0.3</v>
          </cell>
          <cell r="V2160" t="str">
            <v>=</v>
          </cell>
          <cell r="W2160">
            <v>0.37</v>
          </cell>
          <cell r="Y2160" t="str">
            <v>기본</v>
          </cell>
          <cell r="Z2160" t="str">
            <v>x</v>
          </cell>
          <cell r="AA2160" t="str">
            <v>무지향</v>
          </cell>
          <cell r="AC2160" t="str">
            <v>x</v>
          </cell>
          <cell r="AD2160" t="str">
            <v>철거</v>
          </cell>
          <cell r="AM2160">
            <v>33755</v>
          </cell>
          <cell r="AN2160">
            <v>0</v>
          </cell>
        </row>
        <row r="2161">
          <cell r="B2161">
            <v>544</v>
          </cell>
          <cell r="D2161" t="str">
            <v>소    계</v>
          </cell>
          <cell r="E2161">
            <v>0</v>
          </cell>
          <cell r="F2161">
            <v>0</v>
          </cell>
          <cell r="AM2161">
            <v>0</v>
          </cell>
          <cell r="AN2161">
            <v>0</v>
          </cell>
        </row>
        <row r="2162">
          <cell r="A2162" t="str">
            <v>78-4</v>
          </cell>
          <cell r="B2162">
            <v>533</v>
          </cell>
          <cell r="D2162" t="str">
            <v>통신기사1급</v>
          </cell>
          <cell r="E2162">
            <v>0</v>
          </cell>
          <cell r="F2162" t="str">
            <v>인</v>
          </cell>
          <cell r="V2162" t="str">
            <v>=</v>
          </cell>
          <cell r="W2162">
            <v>0.15</v>
          </cell>
          <cell r="AM2162">
            <v>84229</v>
          </cell>
          <cell r="AN2162">
            <v>0</v>
          </cell>
        </row>
        <row r="2163">
          <cell r="A2163" t="str">
            <v>78-5</v>
          </cell>
          <cell r="B2163">
            <v>520</v>
          </cell>
          <cell r="D2163" t="str">
            <v>무선안테나공</v>
          </cell>
          <cell r="E2163">
            <v>0</v>
          </cell>
          <cell r="F2163" t="str">
            <v>인</v>
          </cell>
          <cell r="V2163" t="str">
            <v>=</v>
          </cell>
          <cell r="W2163">
            <v>0.45</v>
          </cell>
          <cell r="AM2163">
            <v>91475</v>
          </cell>
          <cell r="AN2163">
            <v>0</v>
          </cell>
        </row>
        <row r="2164">
          <cell r="A2164" t="str">
            <v>78-6</v>
          </cell>
          <cell r="B2164">
            <v>505</v>
          </cell>
          <cell r="D2164" t="str">
            <v>비계공</v>
          </cell>
          <cell r="E2164">
            <v>0</v>
          </cell>
          <cell r="F2164" t="str">
            <v>인</v>
          </cell>
          <cell r="V2164" t="str">
            <v>=</v>
          </cell>
          <cell r="W2164">
            <v>0.45</v>
          </cell>
          <cell r="AM2164">
            <v>66531</v>
          </cell>
          <cell r="AN2164">
            <v>0</v>
          </cell>
        </row>
        <row r="2165">
          <cell r="A2165" t="str">
            <v>78-7</v>
          </cell>
          <cell r="B2165">
            <v>523</v>
          </cell>
          <cell r="D2165" t="str">
            <v>보통인부</v>
          </cell>
          <cell r="E2165">
            <v>0</v>
          </cell>
          <cell r="F2165" t="str">
            <v>인</v>
          </cell>
          <cell r="V2165" t="str">
            <v>=</v>
          </cell>
          <cell r="W2165">
            <v>0.37</v>
          </cell>
          <cell r="AM2165">
            <v>33755</v>
          </cell>
          <cell r="AN2165">
            <v>0</v>
          </cell>
        </row>
        <row r="2166">
          <cell r="A2166" t="str">
            <v>78-8</v>
          </cell>
          <cell r="B2166">
            <v>543</v>
          </cell>
          <cell r="D2166" t="str">
            <v>다. 공구손료</v>
          </cell>
          <cell r="E2166" t="str">
            <v>노무비x3%</v>
          </cell>
          <cell r="AM2166">
            <v>0</v>
          </cell>
          <cell r="AN2166">
            <v>0</v>
          </cell>
        </row>
        <row r="2167">
          <cell r="A2167" t="str">
            <v>78-9</v>
          </cell>
          <cell r="B2167">
            <v>533</v>
          </cell>
          <cell r="D2167" t="str">
            <v>통신기사1급</v>
          </cell>
          <cell r="E2167">
            <v>0</v>
          </cell>
          <cell r="F2167" t="str">
            <v>인</v>
          </cell>
          <cell r="H2167">
            <v>0.15</v>
          </cell>
          <cell r="I2167" t="str">
            <v>x</v>
          </cell>
          <cell r="J2167">
            <v>0.03</v>
          </cell>
          <cell r="V2167" t="str">
            <v>=</v>
          </cell>
          <cell r="W2167">
            <v>4.0000000000000001E-3</v>
          </cell>
          <cell r="Y2167" t="str">
            <v>기본</v>
          </cell>
          <cell r="Z2167" t="str">
            <v>x</v>
          </cell>
          <cell r="AA2167" t="str">
            <v>공구손료</v>
          </cell>
          <cell r="AM2167">
            <v>84229</v>
          </cell>
          <cell r="AN2167">
            <v>0</v>
          </cell>
        </row>
        <row r="2168">
          <cell r="A2168" t="str">
            <v>78-10</v>
          </cell>
          <cell r="B2168">
            <v>520</v>
          </cell>
          <cell r="D2168" t="str">
            <v>무선안테나공</v>
          </cell>
          <cell r="E2168">
            <v>0</v>
          </cell>
          <cell r="F2168" t="str">
            <v>인</v>
          </cell>
          <cell r="H2168">
            <v>0.45</v>
          </cell>
          <cell r="I2168" t="str">
            <v>x</v>
          </cell>
          <cell r="J2168">
            <v>0.03</v>
          </cell>
          <cell r="V2168" t="str">
            <v>=</v>
          </cell>
          <cell r="W2168">
            <v>0.01</v>
          </cell>
          <cell r="Y2168" t="str">
            <v>기본</v>
          </cell>
          <cell r="Z2168" t="str">
            <v>x</v>
          </cell>
          <cell r="AA2168" t="str">
            <v>공구손료</v>
          </cell>
          <cell r="AM2168">
            <v>91475</v>
          </cell>
          <cell r="AN2168">
            <v>0</v>
          </cell>
        </row>
        <row r="2169">
          <cell r="A2169" t="str">
            <v>78-11</v>
          </cell>
          <cell r="B2169">
            <v>505</v>
          </cell>
          <cell r="D2169" t="str">
            <v>비계공</v>
          </cell>
          <cell r="E2169">
            <v>0</v>
          </cell>
          <cell r="F2169" t="str">
            <v>인</v>
          </cell>
          <cell r="H2169">
            <v>0.45</v>
          </cell>
          <cell r="I2169" t="str">
            <v>x</v>
          </cell>
          <cell r="J2169">
            <v>0.03</v>
          </cell>
          <cell r="V2169" t="str">
            <v>=</v>
          </cell>
          <cell r="W2169">
            <v>0.01</v>
          </cell>
          <cell r="Y2169" t="str">
            <v>기본</v>
          </cell>
          <cell r="Z2169" t="str">
            <v>x</v>
          </cell>
          <cell r="AA2169" t="str">
            <v>공구손료</v>
          </cell>
          <cell r="AM2169">
            <v>66531</v>
          </cell>
          <cell r="AN2169">
            <v>0</v>
          </cell>
        </row>
        <row r="2170">
          <cell r="AM2170">
            <v>0</v>
          </cell>
          <cell r="AN2170">
            <v>0</v>
          </cell>
        </row>
        <row r="2171">
          <cell r="AM2171">
            <v>0</v>
          </cell>
          <cell r="AN2171">
            <v>0</v>
          </cell>
        </row>
        <row r="2172">
          <cell r="AM2172">
            <v>0</v>
          </cell>
          <cell r="AN2172">
            <v>0</v>
          </cell>
        </row>
        <row r="2173">
          <cell r="AM2173">
            <v>0</v>
          </cell>
          <cell r="AN2173">
            <v>0</v>
          </cell>
        </row>
        <row r="2174">
          <cell r="AM2174">
            <v>0</v>
          </cell>
          <cell r="AN2174">
            <v>0</v>
          </cell>
        </row>
        <row r="2175">
          <cell r="AM2175">
            <v>0</v>
          </cell>
          <cell r="AN2175">
            <v>0</v>
          </cell>
        </row>
        <row r="2176">
          <cell r="AM2176">
            <v>0</v>
          </cell>
          <cell r="AN2176">
            <v>0</v>
          </cell>
        </row>
        <row r="2177">
          <cell r="AM2177">
            <v>0</v>
          </cell>
          <cell r="AN2177">
            <v>0</v>
          </cell>
        </row>
        <row r="2178">
          <cell r="A2178">
            <v>79</v>
          </cell>
          <cell r="C2178">
            <v>79</v>
          </cell>
          <cell r="D2178" t="str">
            <v>열차무선안테나철거</v>
          </cell>
          <cell r="E2178" t="str">
            <v>다이폴2호</v>
          </cell>
          <cell r="F2178" t="str">
            <v>대</v>
          </cell>
          <cell r="AM2178">
            <v>0</v>
          </cell>
          <cell r="AN2178">
            <v>0</v>
          </cell>
        </row>
        <row r="2179">
          <cell r="A2179" t="str">
            <v>79-1</v>
          </cell>
          <cell r="B2179">
            <v>541</v>
          </cell>
          <cell r="D2179" t="str">
            <v>가. 재료비</v>
          </cell>
          <cell r="E2179">
            <v>0</v>
          </cell>
          <cell r="F2179">
            <v>0</v>
          </cell>
          <cell r="AL2179" t="str">
            <v>철  거</v>
          </cell>
          <cell r="AM2179">
            <v>0</v>
          </cell>
          <cell r="AN2179">
            <v>0</v>
          </cell>
        </row>
        <row r="2180">
          <cell r="A2180" t="str">
            <v>79-2</v>
          </cell>
          <cell r="B2180">
            <v>615</v>
          </cell>
          <cell r="D2180" t="str">
            <v>열차무선안테나</v>
          </cell>
          <cell r="E2180" t="str">
            <v>다이폴2호</v>
          </cell>
          <cell r="F2180" t="str">
            <v>대</v>
          </cell>
          <cell r="V2180" t="str">
            <v>=</v>
          </cell>
          <cell r="W2180">
            <v>1</v>
          </cell>
          <cell r="AM2180">
            <v>0</v>
          </cell>
          <cell r="AN2180" t="str">
            <v>철 거</v>
          </cell>
        </row>
        <row r="2181">
          <cell r="A2181" t="str">
            <v>79-3</v>
          </cell>
          <cell r="B2181">
            <v>542</v>
          </cell>
          <cell r="D2181" t="str">
            <v>나. 노무비</v>
          </cell>
          <cell r="E2181">
            <v>0</v>
          </cell>
          <cell r="F2181">
            <v>0</v>
          </cell>
          <cell r="AL2181" t="str">
            <v>통5-26(철거)</v>
          </cell>
          <cell r="AM2181">
            <v>0</v>
          </cell>
          <cell r="AN2181">
            <v>0</v>
          </cell>
        </row>
        <row r="2182">
          <cell r="B2182">
            <v>533</v>
          </cell>
          <cell r="D2182" t="str">
            <v>통신기사1급</v>
          </cell>
          <cell r="E2182">
            <v>0</v>
          </cell>
          <cell r="F2182" t="str">
            <v>인</v>
          </cell>
          <cell r="H2182">
            <v>1</v>
          </cell>
          <cell r="I2182" t="str">
            <v>x</v>
          </cell>
          <cell r="J2182">
            <v>0.3</v>
          </cell>
          <cell r="V2182" t="str">
            <v>=</v>
          </cell>
          <cell r="W2182">
            <v>0.3</v>
          </cell>
          <cell r="Y2182" t="str">
            <v>기본</v>
          </cell>
          <cell r="Z2182" t="str">
            <v>x</v>
          </cell>
          <cell r="AA2182" t="str">
            <v>철거</v>
          </cell>
          <cell r="AM2182">
            <v>84229</v>
          </cell>
          <cell r="AN2182">
            <v>0</v>
          </cell>
        </row>
        <row r="2183">
          <cell r="B2183">
            <v>520</v>
          </cell>
          <cell r="D2183" t="str">
            <v>무선안테나공</v>
          </cell>
          <cell r="E2183">
            <v>0</v>
          </cell>
          <cell r="F2183" t="str">
            <v>인</v>
          </cell>
          <cell r="H2183">
            <v>3</v>
          </cell>
          <cell r="I2183" t="str">
            <v>x</v>
          </cell>
          <cell r="J2183">
            <v>0.3</v>
          </cell>
          <cell r="V2183" t="str">
            <v>=</v>
          </cell>
          <cell r="W2183">
            <v>0.9</v>
          </cell>
          <cell r="Y2183" t="str">
            <v>기본</v>
          </cell>
          <cell r="Z2183" t="str">
            <v>x</v>
          </cell>
          <cell r="AA2183" t="str">
            <v>철거</v>
          </cell>
          <cell r="AM2183">
            <v>91475</v>
          </cell>
          <cell r="AN2183">
            <v>0</v>
          </cell>
        </row>
        <row r="2184">
          <cell r="B2184">
            <v>505</v>
          </cell>
          <cell r="D2184" t="str">
            <v>비계공</v>
          </cell>
          <cell r="E2184">
            <v>0</v>
          </cell>
          <cell r="F2184" t="str">
            <v>인</v>
          </cell>
          <cell r="H2184">
            <v>3</v>
          </cell>
          <cell r="I2184" t="str">
            <v>x</v>
          </cell>
          <cell r="J2184">
            <v>0.3</v>
          </cell>
          <cell r="V2184" t="str">
            <v>=</v>
          </cell>
          <cell r="W2184">
            <v>0.9</v>
          </cell>
          <cell r="Y2184" t="str">
            <v>기본</v>
          </cell>
          <cell r="Z2184" t="str">
            <v>x</v>
          </cell>
          <cell r="AA2184" t="str">
            <v>철거</v>
          </cell>
          <cell r="AM2184">
            <v>66531</v>
          </cell>
          <cell r="AN2184">
            <v>0</v>
          </cell>
        </row>
        <row r="2185">
          <cell r="B2185">
            <v>523</v>
          </cell>
          <cell r="D2185" t="str">
            <v>보통인부</v>
          </cell>
          <cell r="E2185">
            <v>0</v>
          </cell>
          <cell r="F2185" t="str">
            <v>인</v>
          </cell>
          <cell r="H2185">
            <v>2.5</v>
          </cell>
          <cell r="I2185" t="str">
            <v>x</v>
          </cell>
          <cell r="J2185">
            <v>0.3</v>
          </cell>
          <cell r="V2185" t="str">
            <v>=</v>
          </cell>
          <cell r="W2185">
            <v>0.75</v>
          </cell>
          <cell r="Y2185" t="str">
            <v>기본</v>
          </cell>
          <cell r="Z2185" t="str">
            <v>x</v>
          </cell>
          <cell r="AA2185" t="str">
            <v>철거</v>
          </cell>
          <cell r="AM2185">
            <v>33755</v>
          </cell>
          <cell r="AN2185">
            <v>0</v>
          </cell>
        </row>
        <row r="2186">
          <cell r="B2186">
            <v>544</v>
          </cell>
          <cell r="D2186" t="str">
            <v>소    계</v>
          </cell>
          <cell r="E2186">
            <v>0</v>
          </cell>
          <cell r="F2186">
            <v>0</v>
          </cell>
          <cell r="AM2186">
            <v>0</v>
          </cell>
          <cell r="AN2186">
            <v>0</v>
          </cell>
        </row>
        <row r="2187">
          <cell r="A2187" t="str">
            <v>79-4</v>
          </cell>
          <cell r="B2187">
            <v>533</v>
          </cell>
          <cell r="D2187" t="str">
            <v>통신기사1급</v>
          </cell>
          <cell r="E2187">
            <v>0</v>
          </cell>
          <cell r="F2187" t="str">
            <v>인</v>
          </cell>
          <cell r="V2187" t="str">
            <v>=</v>
          </cell>
          <cell r="W2187">
            <v>0.3</v>
          </cell>
          <cell r="AM2187">
            <v>84229</v>
          </cell>
          <cell r="AN2187">
            <v>0</v>
          </cell>
        </row>
        <row r="2188">
          <cell r="A2188" t="str">
            <v>79-5</v>
          </cell>
          <cell r="B2188">
            <v>520</v>
          </cell>
          <cell r="D2188" t="str">
            <v>무선안테나공</v>
          </cell>
          <cell r="E2188">
            <v>0</v>
          </cell>
          <cell r="F2188" t="str">
            <v>인</v>
          </cell>
          <cell r="V2188" t="str">
            <v>=</v>
          </cell>
          <cell r="W2188">
            <v>0.9</v>
          </cell>
          <cell r="AM2188">
            <v>91475</v>
          </cell>
          <cell r="AN2188">
            <v>0</v>
          </cell>
        </row>
        <row r="2189">
          <cell r="A2189" t="str">
            <v>79-6</v>
          </cell>
          <cell r="B2189">
            <v>505</v>
          </cell>
          <cell r="D2189" t="str">
            <v>비계공</v>
          </cell>
          <cell r="E2189">
            <v>0</v>
          </cell>
          <cell r="F2189" t="str">
            <v>인</v>
          </cell>
          <cell r="V2189" t="str">
            <v>=</v>
          </cell>
          <cell r="W2189">
            <v>0.9</v>
          </cell>
          <cell r="AM2189">
            <v>66531</v>
          </cell>
          <cell r="AN2189">
            <v>0</v>
          </cell>
        </row>
        <row r="2190">
          <cell r="A2190" t="str">
            <v>79-7</v>
          </cell>
          <cell r="B2190">
            <v>523</v>
          </cell>
          <cell r="D2190" t="str">
            <v>보통인부</v>
          </cell>
          <cell r="E2190">
            <v>0</v>
          </cell>
          <cell r="F2190" t="str">
            <v>인</v>
          </cell>
          <cell r="V2190" t="str">
            <v>=</v>
          </cell>
          <cell r="W2190">
            <v>0.75</v>
          </cell>
          <cell r="AM2190">
            <v>33755</v>
          </cell>
          <cell r="AN2190">
            <v>0</v>
          </cell>
        </row>
        <row r="2191">
          <cell r="A2191" t="str">
            <v>79-8</v>
          </cell>
          <cell r="B2191">
            <v>543</v>
          </cell>
          <cell r="D2191" t="str">
            <v>다. 공구손료</v>
          </cell>
          <cell r="E2191" t="str">
            <v>노무비x3%</v>
          </cell>
          <cell r="AM2191">
            <v>0</v>
          </cell>
          <cell r="AN2191">
            <v>0</v>
          </cell>
        </row>
        <row r="2192">
          <cell r="A2192" t="str">
            <v>79-9</v>
          </cell>
          <cell r="B2192">
            <v>533</v>
          </cell>
          <cell r="D2192" t="str">
            <v>통신기사1급</v>
          </cell>
          <cell r="E2192">
            <v>0</v>
          </cell>
          <cell r="F2192" t="str">
            <v>인</v>
          </cell>
          <cell r="H2192">
            <v>0.3</v>
          </cell>
          <cell r="I2192" t="str">
            <v>x</v>
          </cell>
          <cell r="J2192">
            <v>0.03</v>
          </cell>
          <cell r="V2192" t="str">
            <v>=</v>
          </cell>
          <cell r="W2192">
            <v>8.9999999999999993E-3</v>
          </cell>
          <cell r="Y2192" t="str">
            <v>기본</v>
          </cell>
          <cell r="Z2192" t="str">
            <v>x</v>
          </cell>
          <cell r="AA2192" t="str">
            <v>공구손료</v>
          </cell>
          <cell r="AM2192">
            <v>84229</v>
          </cell>
          <cell r="AN2192">
            <v>0</v>
          </cell>
        </row>
        <row r="2193">
          <cell r="A2193" t="str">
            <v>79-10</v>
          </cell>
          <cell r="B2193">
            <v>520</v>
          </cell>
          <cell r="D2193" t="str">
            <v>무선안테나공</v>
          </cell>
          <cell r="E2193">
            <v>0</v>
          </cell>
          <cell r="F2193" t="str">
            <v>인</v>
          </cell>
          <cell r="H2193">
            <v>0.9</v>
          </cell>
          <cell r="I2193" t="str">
            <v>x</v>
          </cell>
          <cell r="J2193">
            <v>0.03</v>
          </cell>
          <cell r="V2193" t="str">
            <v>=</v>
          </cell>
          <cell r="W2193">
            <v>0.02</v>
          </cell>
          <cell r="Y2193" t="str">
            <v>기본</v>
          </cell>
          <cell r="Z2193" t="str">
            <v>x</v>
          </cell>
          <cell r="AA2193" t="str">
            <v>공구손료</v>
          </cell>
          <cell r="AM2193">
            <v>91475</v>
          </cell>
          <cell r="AN2193">
            <v>0</v>
          </cell>
        </row>
        <row r="2194">
          <cell r="A2194" t="str">
            <v>79-11</v>
          </cell>
          <cell r="B2194">
            <v>505</v>
          </cell>
          <cell r="D2194" t="str">
            <v>비계공</v>
          </cell>
          <cell r="E2194">
            <v>0</v>
          </cell>
          <cell r="F2194" t="str">
            <v>인</v>
          </cell>
          <cell r="H2194">
            <v>0.9</v>
          </cell>
          <cell r="I2194" t="str">
            <v>x</v>
          </cell>
          <cell r="J2194">
            <v>0.03</v>
          </cell>
          <cell r="V2194" t="str">
            <v>=</v>
          </cell>
          <cell r="W2194">
            <v>0.02</v>
          </cell>
          <cell r="Y2194" t="str">
            <v>기본</v>
          </cell>
          <cell r="Z2194" t="str">
            <v>x</v>
          </cell>
          <cell r="AA2194" t="str">
            <v>공구손료</v>
          </cell>
          <cell r="AM2194">
            <v>66531</v>
          </cell>
          <cell r="AN2194">
            <v>0</v>
          </cell>
        </row>
        <row r="2195">
          <cell r="AM2195">
            <v>0</v>
          </cell>
          <cell r="AN2195">
            <v>0</v>
          </cell>
        </row>
        <row r="2196">
          <cell r="AM2196">
            <v>0</v>
          </cell>
          <cell r="AN2196">
            <v>0</v>
          </cell>
        </row>
        <row r="2197">
          <cell r="AM2197">
            <v>0</v>
          </cell>
          <cell r="AN2197">
            <v>0</v>
          </cell>
        </row>
        <row r="2198">
          <cell r="AM2198">
            <v>0</v>
          </cell>
          <cell r="AN2198">
            <v>0</v>
          </cell>
        </row>
        <row r="2199">
          <cell r="AM2199">
            <v>0</v>
          </cell>
          <cell r="AN2199">
            <v>0</v>
          </cell>
        </row>
        <row r="2200">
          <cell r="AM2200">
            <v>0</v>
          </cell>
          <cell r="AN2200">
            <v>0</v>
          </cell>
        </row>
        <row r="2201">
          <cell r="AM2201">
            <v>0</v>
          </cell>
          <cell r="AN2201">
            <v>0</v>
          </cell>
        </row>
        <row r="2202">
          <cell r="AM2202">
            <v>0</v>
          </cell>
          <cell r="AN2202">
            <v>0</v>
          </cell>
        </row>
        <row r="2203">
          <cell r="A2203">
            <v>80</v>
          </cell>
          <cell r="C2203">
            <v>80</v>
          </cell>
          <cell r="D2203" t="str">
            <v>PCM단국장치철거</v>
          </cell>
          <cell r="E2203" t="str">
            <v>K-D/I MUX</v>
          </cell>
          <cell r="F2203" t="str">
            <v>대</v>
          </cell>
          <cell r="AM2203">
            <v>0</v>
          </cell>
          <cell r="AN2203">
            <v>0</v>
          </cell>
        </row>
        <row r="2204">
          <cell r="A2204" t="str">
            <v>80-1</v>
          </cell>
          <cell r="B2204">
            <v>541</v>
          </cell>
          <cell r="D2204" t="str">
            <v>가. 재료비</v>
          </cell>
          <cell r="E2204">
            <v>0</v>
          </cell>
          <cell r="F2204">
            <v>0</v>
          </cell>
          <cell r="AL2204" t="str">
            <v>철  거</v>
          </cell>
          <cell r="AM2204">
            <v>0</v>
          </cell>
          <cell r="AN2204">
            <v>0</v>
          </cell>
        </row>
        <row r="2205">
          <cell r="A2205" t="str">
            <v>80-2</v>
          </cell>
          <cell r="B2205">
            <v>600</v>
          </cell>
          <cell r="D2205" t="str">
            <v>PCM단국장치</v>
          </cell>
          <cell r="E2205" t="str">
            <v>K-D/I MUX</v>
          </cell>
          <cell r="F2205" t="str">
            <v>대</v>
          </cell>
          <cell r="V2205" t="str">
            <v>=</v>
          </cell>
          <cell r="W2205">
            <v>1</v>
          </cell>
          <cell r="AM2205">
            <v>0</v>
          </cell>
          <cell r="AN2205" t="str">
            <v>철 거</v>
          </cell>
        </row>
        <row r="2206">
          <cell r="A2206" t="str">
            <v>80-3</v>
          </cell>
          <cell r="B2206">
            <v>542</v>
          </cell>
          <cell r="D2206" t="str">
            <v>나. 노무비</v>
          </cell>
          <cell r="E2206">
            <v>0</v>
          </cell>
          <cell r="F2206">
            <v>0</v>
          </cell>
          <cell r="AL2206" t="str">
            <v>통 5-60(철거)</v>
          </cell>
          <cell r="AM2206">
            <v>0</v>
          </cell>
          <cell r="AN2206">
            <v>0</v>
          </cell>
        </row>
        <row r="2207">
          <cell r="D2207" t="str">
            <v>1) 광체장치가철거</v>
          </cell>
          <cell r="AM2207">
            <v>0</v>
          </cell>
          <cell r="AN2207">
            <v>0</v>
          </cell>
        </row>
        <row r="2208">
          <cell r="B2208">
            <v>517</v>
          </cell>
          <cell r="D2208" t="str">
            <v>통신설비공</v>
          </cell>
          <cell r="E2208">
            <v>0</v>
          </cell>
          <cell r="F2208" t="str">
            <v>인</v>
          </cell>
          <cell r="H2208">
            <v>1</v>
          </cell>
          <cell r="I2208" t="str">
            <v>x</v>
          </cell>
          <cell r="J2208">
            <v>0.5</v>
          </cell>
          <cell r="V2208" t="str">
            <v>=</v>
          </cell>
          <cell r="W2208">
            <v>0.5</v>
          </cell>
          <cell r="Y2208" t="str">
            <v>기본</v>
          </cell>
          <cell r="Z2208" t="str">
            <v>x</v>
          </cell>
          <cell r="AA2208" t="str">
            <v>철거</v>
          </cell>
          <cell r="AM2208">
            <v>64758</v>
          </cell>
          <cell r="AN2208">
            <v>0</v>
          </cell>
        </row>
        <row r="2209">
          <cell r="B2209">
            <v>523</v>
          </cell>
          <cell r="D2209" t="str">
            <v>보통인부</v>
          </cell>
          <cell r="E2209">
            <v>0</v>
          </cell>
          <cell r="F2209" t="str">
            <v>인</v>
          </cell>
          <cell r="H2209">
            <v>1</v>
          </cell>
          <cell r="I2209" t="str">
            <v>x</v>
          </cell>
          <cell r="J2209">
            <v>0.5</v>
          </cell>
          <cell r="V2209" t="str">
            <v>=</v>
          </cell>
          <cell r="W2209">
            <v>0.5</v>
          </cell>
          <cell r="Y2209" t="str">
            <v>기본</v>
          </cell>
          <cell r="Z2209" t="str">
            <v>x</v>
          </cell>
          <cell r="AA2209" t="str">
            <v>철거</v>
          </cell>
          <cell r="AM2209">
            <v>33755</v>
          </cell>
          <cell r="AN2209">
            <v>0</v>
          </cell>
        </row>
        <row r="2210">
          <cell r="B2210">
            <v>544</v>
          </cell>
          <cell r="D2210" t="str">
            <v>소    계</v>
          </cell>
          <cell r="E2210">
            <v>0</v>
          </cell>
          <cell r="F2210">
            <v>0</v>
          </cell>
          <cell r="AM2210">
            <v>0</v>
          </cell>
          <cell r="AN2210">
            <v>0</v>
          </cell>
        </row>
        <row r="2211">
          <cell r="A2211" t="str">
            <v>80-4</v>
          </cell>
          <cell r="B2211">
            <v>517</v>
          </cell>
          <cell r="D2211" t="str">
            <v>통신설비공</v>
          </cell>
          <cell r="E2211">
            <v>0</v>
          </cell>
          <cell r="F2211" t="str">
            <v>인</v>
          </cell>
          <cell r="V2211" t="str">
            <v>=</v>
          </cell>
          <cell r="W2211">
            <v>0.5</v>
          </cell>
          <cell r="AM2211">
            <v>64758</v>
          </cell>
          <cell r="AN2211">
            <v>0</v>
          </cell>
        </row>
        <row r="2212">
          <cell r="A2212" t="str">
            <v>80-5</v>
          </cell>
          <cell r="B2212">
            <v>523</v>
          </cell>
          <cell r="D2212" t="str">
            <v>보통인부</v>
          </cell>
          <cell r="E2212">
            <v>0</v>
          </cell>
          <cell r="F2212" t="str">
            <v>인</v>
          </cell>
          <cell r="V2212" t="str">
            <v>=</v>
          </cell>
          <cell r="W2212">
            <v>0.5</v>
          </cell>
          <cell r="AM2212">
            <v>33755</v>
          </cell>
          <cell r="AN2212">
            <v>0</v>
          </cell>
        </row>
        <row r="2213">
          <cell r="A2213" t="str">
            <v>80-6</v>
          </cell>
          <cell r="B2213">
            <v>543</v>
          </cell>
          <cell r="D2213" t="str">
            <v>다. 공구손료</v>
          </cell>
          <cell r="E2213" t="str">
            <v>노무비x3%</v>
          </cell>
          <cell r="AM2213">
            <v>0</v>
          </cell>
          <cell r="AN2213">
            <v>0</v>
          </cell>
        </row>
        <row r="2214">
          <cell r="A2214" t="str">
            <v>80-7</v>
          </cell>
          <cell r="B2214">
            <v>517</v>
          </cell>
          <cell r="D2214" t="str">
            <v>통신설비공</v>
          </cell>
          <cell r="E2214">
            <v>0</v>
          </cell>
          <cell r="F2214" t="str">
            <v>인</v>
          </cell>
          <cell r="H2214">
            <v>0.5</v>
          </cell>
          <cell r="I2214" t="str">
            <v>x</v>
          </cell>
          <cell r="J2214">
            <v>0.03</v>
          </cell>
          <cell r="V2214" t="str">
            <v>=</v>
          </cell>
          <cell r="W2214">
            <v>0.01</v>
          </cell>
          <cell r="Y2214" t="str">
            <v>기본</v>
          </cell>
          <cell r="Z2214" t="str">
            <v>x</v>
          </cell>
          <cell r="AA2214" t="str">
            <v>공구손료</v>
          </cell>
          <cell r="AM2214">
            <v>64758</v>
          </cell>
          <cell r="AN2214">
            <v>0</v>
          </cell>
        </row>
        <row r="2215">
          <cell r="AM2215">
            <v>0</v>
          </cell>
          <cell r="AN2215">
            <v>0</v>
          </cell>
        </row>
        <row r="2216">
          <cell r="AM2216">
            <v>0</v>
          </cell>
          <cell r="AN2216">
            <v>0</v>
          </cell>
        </row>
        <row r="2217">
          <cell r="AM2217">
            <v>0</v>
          </cell>
          <cell r="AN2217">
            <v>0</v>
          </cell>
        </row>
        <row r="2218">
          <cell r="AM2218">
            <v>0</v>
          </cell>
          <cell r="AN2218">
            <v>0</v>
          </cell>
        </row>
        <row r="2219">
          <cell r="AM2219">
            <v>0</v>
          </cell>
          <cell r="AN2219">
            <v>0</v>
          </cell>
        </row>
        <row r="2220">
          <cell r="AM2220">
            <v>0</v>
          </cell>
          <cell r="AN2220">
            <v>0</v>
          </cell>
        </row>
        <row r="2221">
          <cell r="AM2221">
            <v>0</v>
          </cell>
          <cell r="AN2221">
            <v>0</v>
          </cell>
        </row>
        <row r="2222">
          <cell r="AM2222">
            <v>0</v>
          </cell>
          <cell r="AN2222">
            <v>0</v>
          </cell>
        </row>
        <row r="2223">
          <cell r="AM2223">
            <v>0</v>
          </cell>
          <cell r="AN2223">
            <v>0</v>
          </cell>
        </row>
        <row r="2224">
          <cell r="AM2224">
            <v>0</v>
          </cell>
          <cell r="AN2224">
            <v>0</v>
          </cell>
        </row>
        <row r="2225">
          <cell r="AM2225">
            <v>0</v>
          </cell>
          <cell r="AN2225">
            <v>0</v>
          </cell>
        </row>
        <row r="2226">
          <cell r="AM2226">
            <v>0</v>
          </cell>
          <cell r="AN2226">
            <v>0</v>
          </cell>
        </row>
        <row r="2227">
          <cell r="AM2227">
            <v>0</v>
          </cell>
          <cell r="AN2227">
            <v>0</v>
          </cell>
        </row>
        <row r="2228">
          <cell r="A2228">
            <v>81</v>
          </cell>
          <cell r="C2228">
            <v>81</v>
          </cell>
          <cell r="D2228" t="str">
            <v>PCM단국장치철거</v>
          </cell>
          <cell r="E2228" t="str">
            <v>DE-4E</v>
          </cell>
          <cell r="F2228" t="str">
            <v>대</v>
          </cell>
          <cell r="AM2228">
            <v>0</v>
          </cell>
          <cell r="AN2228">
            <v>0</v>
          </cell>
        </row>
        <row r="2229">
          <cell r="A2229" t="str">
            <v>81-1</v>
          </cell>
          <cell r="B2229">
            <v>541</v>
          </cell>
          <cell r="D2229" t="str">
            <v>가. 재료비</v>
          </cell>
          <cell r="E2229">
            <v>0</v>
          </cell>
          <cell r="F2229">
            <v>0</v>
          </cell>
          <cell r="AL2229" t="str">
            <v>철  거</v>
          </cell>
          <cell r="AM2229">
            <v>0</v>
          </cell>
          <cell r="AN2229">
            <v>0</v>
          </cell>
        </row>
        <row r="2230">
          <cell r="A2230" t="str">
            <v>81-2</v>
          </cell>
          <cell r="B2230">
            <v>601</v>
          </cell>
          <cell r="D2230" t="str">
            <v>PCM단국장치</v>
          </cell>
          <cell r="E2230" t="str">
            <v>DE-4E</v>
          </cell>
          <cell r="F2230" t="str">
            <v>대</v>
          </cell>
          <cell r="V2230" t="str">
            <v>=</v>
          </cell>
          <cell r="W2230">
            <v>1</v>
          </cell>
          <cell r="AM2230">
            <v>0</v>
          </cell>
          <cell r="AN2230" t="str">
            <v>철 거</v>
          </cell>
        </row>
        <row r="2231">
          <cell r="A2231" t="str">
            <v>81-3</v>
          </cell>
          <cell r="B2231">
            <v>542</v>
          </cell>
          <cell r="D2231" t="str">
            <v>나. 노무비</v>
          </cell>
          <cell r="E2231">
            <v>0</v>
          </cell>
          <cell r="F2231">
            <v>0</v>
          </cell>
          <cell r="AL2231" t="str">
            <v>통 5-60(철거)</v>
          </cell>
          <cell r="AM2231">
            <v>0</v>
          </cell>
          <cell r="AN2231">
            <v>0</v>
          </cell>
        </row>
        <row r="2232">
          <cell r="D2232" t="str">
            <v>1) 광체장치가철거</v>
          </cell>
          <cell r="AM2232">
            <v>0</v>
          </cell>
          <cell r="AN2232">
            <v>0</v>
          </cell>
        </row>
        <row r="2233">
          <cell r="B2233">
            <v>517</v>
          </cell>
          <cell r="D2233" t="str">
            <v>통신설비공</v>
          </cell>
          <cell r="E2233">
            <v>0</v>
          </cell>
          <cell r="F2233" t="str">
            <v>인</v>
          </cell>
          <cell r="H2233">
            <v>1</v>
          </cell>
          <cell r="I2233" t="str">
            <v>x</v>
          </cell>
          <cell r="J2233">
            <v>0.5</v>
          </cell>
          <cell r="V2233" t="str">
            <v>=</v>
          </cell>
          <cell r="W2233">
            <v>0.5</v>
          </cell>
          <cell r="Y2233" t="str">
            <v>기본</v>
          </cell>
          <cell r="Z2233" t="str">
            <v>x</v>
          </cell>
          <cell r="AA2233" t="str">
            <v>철거</v>
          </cell>
          <cell r="AM2233">
            <v>64758</v>
          </cell>
          <cell r="AN2233">
            <v>0</v>
          </cell>
        </row>
        <row r="2234">
          <cell r="B2234">
            <v>523</v>
          </cell>
          <cell r="D2234" t="str">
            <v>보통인부</v>
          </cell>
          <cell r="E2234">
            <v>0</v>
          </cell>
          <cell r="F2234" t="str">
            <v>인</v>
          </cell>
          <cell r="H2234">
            <v>1</v>
          </cell>
          <cell r="I2234" t="str">
            <v>x</v>
          </cell>
          <cell r="J2234">
            <v>0.5</v>
          </cell>
          <cell r="V2234" t="str">
            <v>=</v>
          </cell>
          <cell r="W2234">
            <v>0.5</v>
          </cell>
          <cell r="Y2234" t="str">
            <v>기본</v>
          </cell>
          <cell r="Z2234" t="str">
            <v>x</v>
          </cell>
          <cell r="AA2234" t="str">
            <v>철거</v>
          </cell>
          <cell r="AM2234">
            <v>33755</v>
          </cell>
          <cell r="AN2234">
            <v>0</v>
          </cell>
        </row>
        <row r="2235">
          <cell r="B2235">
            <v>544</v>
          </cell>
          <cell r="D2235" t="str">
            <v>소    계</v>
          </cell>
          <cell r="E2235">
            <v>0</v>
          </cell>
          <cell r="F2235">
            <v>0</v>
          </cell>
          <cell r="AM2235">
            <v>0</v>
          </cell>
          <cell r="AN2235">
            <v>0</v>
          </cell>
        </row>
        <row r="2236">
          <cell r="A2236" t="str">
            <v>81-4</v>
          </cell>
          <cell r="B2236">
            <v>517</v>
          </cell>
          <cell r="D2236" t="str">
            <v>통신설비공</v>
          </cell>
          <cell r="E2236">
            <v>0</v>
          </cell>
          <cell r="F2236" t="str">
            <v>인</v>
          </cell>
          <cell r="V2236" t="str">
            <v>=</v>
          </cell>
          <cell r="W2236">
            <v>0.5</v>
          </cell>
          <cell r="AM2236">
            <v>64758</v>
          </cell>
          <cell r="AN2236">
            <v>0</v>
          </cell>
        </row>
        <row r="2237">
          <cell r="A2237" t="str">
            <v>81-5</v>
          </cell>
          <cell r="B2237">
            <v>523</v>
          </cell>
          <cell r="D2237" t="str">
            <v>보통인부</v>
          </cell>
          <cell r="E2237">
            <v>0</v>
          </cell>
          <cell r="F2237" t="str">
            <v>인</v>
          </cell>
          <cell r="V2237" t="str">
            <v>=</v>
          </cell>
          <cell r="W2237">
            <v>0.5</v>
          </cell>
          <cell r="AM2237">
            <v>33755</v>
          </cell>
          <cell r="AN2237">
            <v>0</v>
          </cell>
        </row>
        <row r="2238">
          <cell r="A2238" t="str">
            <v>81-6</v>
          </cell>
          <cell r="B2238">
            <v>543</v>
          </cell>
          <cell r="D2238" t="str">
            <v>다. 공구손료</v>
          </cell>
          <cell r="E2238" t="str">
            <v>노무비x3%</v>
          </cell>
          <cell r="AM2238">
            <v>0</v>
          </cell>
          <cell r="AN2238">
            <v>0</v>
          </cell>
        </row>
        <row r="2239">
          <cell r="A2239" t="str">
            <v>81-7</v>
          </cell>
          <cell r="B2239">
            <v>517</v>
          </cell>
          <cell r="D2239" t="str">
            <v>통신설비공</v>
          </cell>
          <cell r="E2239">
            <v>0</v>
          </cell>
          <cell r="F2239" t="str">
            <v>인</v>
          </cell>
          <cell r="H2239">
            <v>0.5</v>
          </cell>
          <cell r="I2239" t="str">
            <v>x</v>
          </cell>
          <cell r="J2239">
            <v>0.03</v>
          </cell>
          <cell r="V2239" t="str">
            <v>=</v>
          </cell>
          <cell r="W2239">
            <v>0.01</v>
          </cell>
          <cell r="Y2239" t="str">
            <v>기본</v>
          </cell>
          <cell r="Z2239" t="str">
            <v>x</v>
          </cell>
          <cell r="AA2239" t="str">
            <v>공구손료</v>
          </cell>
          <cell r="AM2239">
            <v>64758</v>
          </cell>
          <cell r="AN2239">
            <v>0</v>
          </cell>
        </row>
        <row r="2240">
          <cell r="AM2240">
            <v>0</v>
          </cell>
          <cell r="AN2240">
            <v>0</v>
          </cell>
        </row>
        <row r="2241">
          <cell r="AM2241">
            <v>0</v>
          </cell>
          <cell r="AN2241">
            <v>0</v>
          </cell>
        </row>
        <row r="2242">
          <cell r="AM2242">
            <v>0</v>
          </cell>
          <cell r="AN2242">
            <v>0</v>
          </cell>
        </row>
        <row r="2243">
          <cell r="AM2243">
            <v>0</v>
          </cell>
          <cell r="AN2243">
            <v>0</v>
          </cell>
        </row>
        <row r="2244">
          <cell r="AM2244">
            <v>0</v>
          </cell>
          <cell r="AN2244">
            <v>0</v>
          </cell>
        </row>
        <row r="2245">
          <cell r="AM2245">
            <v>0</v>
          </cell>
          <cell r="AN2245">
            <v>0</v>
          </cell>
        </row>
        <row r="2246">
          <cell r="AM2246">
            <v>0</v>
          </cell>
          <cell r="AN2246">
            <v>0</v>
          </cell>
        </row>
        <row r="2247">
          <cell r="AM2247">
            <v>0</v>
          </cell>
          <cell r="AN2247">
            <v>0</v>
          </cell>
        </row>
        <row r="2248">
          <cell r="AM2248">
            <v>0</v>
          </cell>
          <cell r="AN2248">
            <v>0</v>
          </cell>
        </row>
        <row r="2249">
          <cell r="AM2249">
            <v>0</v>
          </cell>
          <cell r="AN2249">
            <v>0</v>
          </cell>
        </row>
        <row r="2250">
          <cell r="AM2250">
            <v>0</v>
          </cell>
          <cell r="AN2250">
            <v>0</v>
          </cell>
        </row>
        <row r="2251">
          <cell r="AM2251">
            <v>0</v>
          </cell>
          <cell r="AN2251">
            <v>0</v>
          </cell>
        </row>
        <row r="2252">
          <cell r="AM2252">
            <v>0</v>
          </cell>
          <cell r="AN2252">
            <v>0</v>
          </cell>
        </row>
        <row r="2253">
          <cell r="A2253">
            <v>82</v>
          </cell>
          <cell r="C2253">
            <v>82</v>
          </cell>
          <cell r="D2253" t="str">
            <v>PCM선로중계기 철거</v>
          </cell>
          <cell r="E2253" t="str">
            <v>PCM중계용</v>
          </cell>
          <cell r="F2253" t="str">
            <v>대</v>
          </cell>
          <cell r="AM2253">
            <v>0</v>
          </cell>
          <cell r="AN2253">
            <v>0</v>
          </cell>
        </row>
        <row r="2254">
          <cell r="A2254" t="str">
            <v>82-1</v>
          </cell>
          <cell r="B2254">
            <v>541</v>
          </cell>
          <cell r="D2254" t="str">
            <v>가. 재료비</v>
          </cell>
          <cell r="E2254">
            <v>0</v>
          </cell>
          <cell r="F2254">
            <v>0</v>
          </cell>
          <cell r="AL2254" t="str">
            <v>철  거</v>
          </cell>
          <cell r="AM2254">
            <v>0</v>
          </cell>
          <cell r="AN2254">
            <v>0</v>
          </cell>
        </row>
        <row r="2255">
          <cell r="A2255" t="str">
            <v>82-2</v>
          </cell>
          <cell r="B2255">
            <v>616</v>
          </cell>
          <cell r="D2255" t="str">
            <v>국중계기</v>
          </cell>
          <cell r="E2255" t="str">
            <v>PCM중계용</v>
          </cell>
          <cell r="F2255" t="str">
            <v>대</v>
          </cell>
          <cell r="V2255" t="str">
            <v>=</v>
          </cell>
          <cell r="W2255">
            <v>1</v>
          </cell>
          <cell r="AM2255">
            <v>0</v>
          </cell>
          <cell r="AN2255" t="str">
            <v>철 거</v>
          </cell>
        </row>
        <row r="2256">
          <cell r="A2256" t="str">
            <v>82-3</v>
          </cell>
          <cell r="B2256">
            <v>542</v>
          </cell>
          <cell r="D2256" t="str">
            <v>나. 노무비</v>
          </cell>
          <cell r="E2256">
            <v>0</v>
          </cell>
          <cell r="F2256">
            <v>0</v>
          </cell>
          <cell r="AM2256">
            <v>0</v>
          </cell>
          <cell r="AN2256">
            <v>0</v>
          </cell>
        </row>
        <row r="2257">
          <cell r="D2257" t="str">
            <v>1) 포장해체 및 반입 및 장치거치</v>
          </cell>
          <cell r="AL2257" t="str">
            <v>통5-60(철거)</v>
          </cell>
          <cell r="AM2257">
            <v>0</v>
          </cell>
          <cell r="AN2257">
            <v>0</v>
          </cell>
        </row>
        <row r="2258">
          <cell r="B2258">
            <v>517</v>
          </cell>
          <cell r="D2258" t="str">
            <v>통신설비공</v>
          </cell>
          <cell r="E2258">
            <v>0</v>
          </cell>
          <cell r="F2258" t="str">
            <v>인</v>
          </cell>
          <cell r="G2258" t="str">
            <v>(</v>
          </cell>
          <cell r="H2258">
            <v>0.5</v>
          </cell>
          <cell r="I2258" t="str">
            <v>+</v>
          </cell>
          <cell r="J2258">
            <v>0.5</v>
          </cell>
          <cell r="K2258" t="str">
            <v>)</v>
          </cell>
          <cell r="L2258" t="str">
            <v>x</v>
          </cell>
          <cell r="M2258">
            <v>0.5</v>
          </cell>
          <cell r="V2258" t="str">
            <v>=</v>
          </cell>
          <cell r="W2258">
            <v>0.5</v>
          </cell>
          <cell r="Y2258" t="str">
            <v>기본</v>
          </cell>
          <cell r="Z2258" t="str">
            <v>x</v>
          </cell>
          <cell r="AA2258" t="str">
            <v>철거</v>
          </cell>
          <cell r="AM2258">
            <v>64758</v>
          </cell>
          <cell r="AN2258">
            <v>0</v>
          </cell>
        </row>
        <row r="2259">
          <cell r="B2259">
            <v>523</v>
          </cell>
          <cell r="D2259" t="str">
            <v>보통인부</v>
          </cell>
          <cell r="E2259">
            <v>0</v>
          </cell>
          <cell r="F2259" t="str">
            <v>인</v>
          </cell>
          <cell r="G2259" t="str">
            <v>(</v>
          </cell>
          <cell r="H2259">
            <v>0.5</v>
          </cell>
          <cell r="I2259" t="str">
            <v>+</v>
          </cell>
          <cell r="J2259">
            <v>0.5</v>
          </cell>
          <cell r="K2259" t="str">
            <v>)</v>
          </cell>
          <cell r="L2259" t="str">
            <v>x</v>
          </cell>
          <cell r="M2259">
            <v>0.5</v>
          </cell>
          <cell r="V2259" t="str">
            <v>=</v>
          </cell>
          <cell r="W2259">
            <v>0.5</v>
          </cell>
          <cell r="Y2259" t="str">
            <v>기본</v>
          </cell>
          <cell r="Z2259" t="str">
            <v>x</v>
          </cell>
          <cell r="AA2259" t="str">
            <v>철거</v>
          </cell>
          <cell r="AM2259">
            <v>33755</v>
          </cell>
          <cell r="AN2259">
            <v>0</v>
          </cell>
        </row>
        <row r="2260">
          <cell r="B2260">
            <v>544</v>
          </cell>
          <cell r="D2260" t="str">
            <v>소    계</v>
          </cell>
          <cell r="E2260">
            <v>0</v>
          </cell>
          <cell r="F2260">
            <v>0</v>
          </cell>
          <cell r="AM2260">
            <v>0</v>
          </cell>
          <cell r="AN2260">
            <v>0</v>
          </cell>
        </row>
        <row r="2261">
          <cell r="A2261" t="str">
            <v>82-4</v>
          </cell>
          <cell r="B2261">
            <v>517</v>
          </cell>
          <cell r="D2261" t="str">
            <v>통신설비공</v>
          </cell>
          <cell r="E2261">
            <v>0</v>
          </cell>
          <cell r="F2261" t="str">
            <v>인</v>
          </cell>
          <cell r="V2261" t="str">
            <v>=</v>
          </cell>
          <cell r="W2261">
            <v>0.5</v>
          </cell>
          <cell r="AM2261">
            <v>64758</v>
          </cell>
          <cell r="AN2261">
            <v>0</v>
          </cell>
        </row>
        <row r="2262">
          <cell r="A2262" t="str">
            <v>82-5</v>
          </cell>
          <cell r="B2262">
            <v>523</v>
          </cell>
          <cell r="D2262" t="str">
            <v>보통인부</v>
          </cell>
          <cell r="E2262">
            <v>0</v>
          </cell>
          <cell r="F2262" t="str">
            <v>인</v>
          </cell>
          <cell r="V2262" t="str">
            <v>=</v>
          </cell>
          <cell r="W2262">
            <v>0.5</v>
          </cell>
          <cell r="AM2262">
            <v>33755</v>
          </cell>
          <cell r="AN2262">
            <v>0</v>
          </cell>
        </row>
        <row r="2263">
          <cell r="A2263" t="str">
            <v>82-6</v>
          </cell>
          <cell r="B2263">
            <v>543</v>
          </cell>
          <cell r="D2263" t="str">
            <v>다. 공구손료</v>
          </cell>
          <cell r="E2263" t="str">
            <v>노무비x3%</v>
          </cell>
          <cell r="AM2263">
            <v>0</v>
          </cell>
          <cell r="AN2263">
            <v>0</v>
          </cell>
        </row>
        <row r="2264">
          <cell r="A2264" t="str">
            <v>82-7</v>
          </cell>
          <cell r="B2264">
            <v>517</v>
          </cell>
          <cell r="D2264" t="str">
            <v>통신설비공</v>
          </cell>
          <cell r="E2264">
            <v>0</v>
          </cell>
          <cell r="F2264" t="str">
            <v>인</v>
          </cell>
          <cell r="H2264">
            <v>0.5</v>
          </cell>
          <cell r="I2264" t="str">
            <v>x</v>
          </cell>
          <cell r="J2264">
            <v>0.03</v>
          </cell>
          <cell r="V2264" t="str">
            <v>=</v>
          </cell>
          <cell r="W2264">
            <v>0.01</v>
          </cell>
          <cell r="Y2264" t="str">
            <v>기본</v>
          </cell>
          <cell r="Z2264" t="str">
            <v>x</v>
          </cell>
          <cell r="AA2264" t="str">
            <v>공구손료</v>
          </cell>
          <cell r="AM2264">
            <v>64758</v>
          </cell>
          <cell r="AN2264">
            <v>0</v>
          </cell>
        </row>
        <row r="2265">
          <cell r="AM2265">
            <v>0</v>
          </cell>
          <cell r="AN2265">
            <v>0</v>
          </cell>
        </row>
        <row r="2266">
          <cell r="AM2266">
            <v>0</v>
          </cell>
          <cell r="AN2266">
            <v>0</v>
          </cell>
        </row>
        <row r="2267">
          <cell r="AM2267">
            <v>0</v>
          </cell>
          <cell r="AN2267">
            <v>0</v>
          </cell>
        </row>
        <row r="2268">
          <cell r="AM2268">
            <v>0</v>
          </cell>
          <cell r="AN2268">
            <v>0</v>
          </cell>
        </row>
        <row r="2269">
          <cell r="AM2269">
            <v>0</v>
          </cell>
          <cell r="AN2269">
            <v>0</v>
          </cell>
        </row>
        <row r="2270">
          <cell r="AM2270">
            <v>0</v>
          </cell>
          <cell r="AN2270">
            <v>0</v>
          </cell>
        </row>
        <row r="2271">
          <cell r="AM2271">
            <v>0</v>
          </cell>
          <cell r="AN2271">
            <v>0</v>
          </cell>
        </row>
        <row r="2272">
          <cell r="AM2272">
            <v>0</v>
          </cell>
          <cell r="AN2272">
            <v>0</v>
          </cell>
        </row>
        <row r="2273">
          <cell r="AM2273">
            <v>0</v>
          </cell>
          <cell r="AN2273">
            <v>0</v>
          </cell>
        </row>
        <row r="2274">
          <cell r="AM2274">
            <v>0</v>
          </cell>
          <cell r="AN2274">
            <v>0</v>
          </cell>
        </row>
        <row r="2275">
          <cell r="AM2275">
            <v>0</v>
          </cell>
          <cell r="AN2275">
            <v>0</v>
          </cell>
        </row>
        <row r="2276">
          <cell r="AM2276">
            <v>0</v>
          </cell>
          <cell r="AN2276">
            <v>0</v>
          </cell>
        </row>
        <row r="2277">
          <cell r="AM2277">
            <v>0</v>
          </cell>
          <cell r="AN2277">
            <v>0</v>
          </cell>
        </row>
        <row r="2278">
          <cell r="A2278">
            <v>83</v>
          </cell>
          <cell r="C2278">
            <v>83</v>
          </cell>
          <cell r="D2278" t="str">
            <v>국중계기 철거</v>
          </cell>
          <cell r="E2278" t="str">
            <v>PCM중계용</v>
          </cell>
          <cell r="F2278" t="str">
            <v>대</v>
          </cell>
          <cell r="AM2278">
            <v>0</v>
          </cell>
          <cell r="AN2278">
            <v>0</v>
          </cell>
        </row>
        <row r="2279">
          <cell r="A2279" t="str">
            <v>83-1</v>
          </cell>
          <cell r="B2279">
            <v>541</v>
          </cell>
          <cell r="D2279" t="str">
            <v>가. 재료비</v>
          </cell>
          <cell r="E2279">
            <v>0</v>
          </cell>
          <cell r="F2279">
            <v>0</v>
          </cell>
          <cell r="AL2279" t="str">
            <v>철  거</v>
          </cell>
          <cell r="AM2279">
            <v>0</v>
          </cell>
          <cell r="AN2279">
            <v>0</v>
          </cell>
        </row>
        <row r="2280">
          <cell r="A2280" t="str">
            <v>83-2</v>
          </cell>
          <cell r="B2280">
            <v>616</v>
          </cell>
          <cell r="D2280" t="str">
            <v>국중계기</v>
          </cell>
          <cell r="E2280" t="str">
            <v>PCM중계용</v>
          </cell>
          <cell r="F2280" t="str">
            <v>대</v>
          </cell>
          <cell r="V2280" t="str">
            <v>=</v>
          </cell>
          <cell r="W2280">
            <v>1</v>
          </cell>
          <cell r="AM2280">
            <v>0</v>
          </cell>
          <cell r="AN2280" t="str">
            <v>철 거</v>
          </cell>
        </row>
        <row r="2281">
          <cell r="A2281" t="str">
            <v>83-3</v>
          </cell>
          <cell r="B2281">
            <v>542</v>
          </cell>
          <cell r="D2281" t="str">
            <v>나. 노무비</v>
          </cell>
          <cell r="E2281">
            <v>0</v>
          </cell>
          <cell r="F2281">
            <v>0</v>
          </cell>
          <cell r="AM2281">
            <v>0</v>
          </cell>
          <cell r="AN2281">
            <v>0</v>
          </cell>
        </row>
        <row r="2282">
          <cell r="D2282" t="str">
            <v>1) 포장해체 및 반입 및 장치거치</v>
          </cell>
          <cell r="AL2282" t="str">
            <v>통5-60(철거)</v>
          </cell>
          <cell r="AM2282">
            <v>0</v>
          </cell>
          <cell r="AN2282">
            <v>0</v>
          </cell>
        </row>
        <row r="2283">
          <cell r="B2283">
            <v>517</v>
          </cell>
          <cell r="D2283" t="str">
            <v>통신설비공</v>
          </cell>
          <cell r="E2283">
            <v>0</v>
          </cell>
          <cell r="F2283" t="str">
            <v>인</v>
          </cell>
          <cell r="G2283" t="str">
            <v>(</v>
          </cell>
          <cell r="H2283">
            <v>0.5</v>
          </cell>
          <cell r="I2283" t="str">
            <v>+</v>
          </cell>
          <cell r="J2283">
            <v>0.5</v>
          </cell>
          <cell r="K2283" t="str">
            <v>)</v>
          </cell>
          <cell r="L2283" t="str">
            <v>x</v>
          </cell>
          <cell r="M2283">
            <v>0.5</v>
          </cell>
          <cell r="V2283" t="str">
            <v>=</v>
          </cell>
          <cell r="W2283">
            <v>0.5</v>
          </cell>
          <cell r="Y2283" t="str">
            <v>기본</v>
          </cell>
          <cell r="Z2283" t="str">
            <v>x</v>
          </cell>
          <cell r="AA2283" t="str">
            <v>철거</v>
          </cell>
          <cell r="AM2283">
            <v>64758</v>
          </cell>
          <cell r="AN2283">
            <v>0</v>
          </cell>
        </row>
        <row r="2284">
          <cell r="B2284">
            <v>523</v>
          </cell>
          <cell r="D2284" t="str">
            <v>보통인부</v>
          </cell>
          <cell r="E2284">
            <v>0</v>
          </cell>
          <cell r="F2284" t="str">
            <v>인</v>
          </cell>
          <cell r="G2284" t="str">
            <v>(</v>
          </cell>
          <cell r="H2284">
            <v>0.5</v>
          </cell>
          <cell r="I2284" t="str">
            <v>+</v>
          </cell>
          <cell r="J2284">
            <v>0.5</v>
          </cell>
          <cell r="K2284" t="str">
            <v>)</v>
          </cell>
          <cell r="L2284" t="str">
            <v>x</v>
          </cell>
          <cell r="M2284">
            <v>0.5</v>
          </cell>
          <cell r="V2284" t="str">
            <v>=</v>
          </cell>
          <cell r="W2284">
            <v>0.5</v>
          </cell>
          <cell r="Y2284" t="str">
            <v>기본</v>
          </cell>
          <cell r="Z2284" t="str">
            <v>x</v>
          </cell>
          <cell r="AA2284" t="str">
            <v>철거</v>
          </cell>
          <cell r="AM2284">
            <v>33755</v>
          </cell>
          <cell r="AN2284">
            <v>0</v>
          </cell>
        </row>
        <row r="2285">
          <cell r="B2285">
            <v>544</v>
          </cell>
          <cell r="D2285" t="str">
            <v>소    계</v>
          </cell>
          <cell r="E2285">
            <v>0</v>
          </cell>
          <cell r="F2285">
            <v>0</v>
          </cell>
          <cell r="AM2285">
            <v>0</v>
          </cell>
          <cell r="AN2285">
            <v>0</v>
          </cell>
        </row>
        <row r="2286">
          <cell r="A2286" t="str">
            <v>83-4</v>
          </cell>
          <cell r="B2286">
            <v>517</v>
          </cell>
          <cell r="D2286" t="str">
            <v>통신설비공</v>
          </cell>
          <cell r="E2286">
            <v>0</v>
          </cell>
          <cell r="F2286" t="str">
            <v>인</v>
          </cell>
          <cell r="V2286" t="str">
            <v>=</v>
          </cell>
          <cell r="W2286">
            <v>0.5</v>
          </cell>
          <cell r="AM2286">
            <v>64758</v>
          </cell>
          <cell r="AN2286">
            <v>0</v>
          </cell>
        </row>
        <row r="2287">
          <cell r="A2287" t="str">
            <v>83-5</v>
          </cell>
          <cell r="B2287">
            <v>523</v>
          </cell>
          <cell r="D2287" t="str">
            <v>보통인부</v>
          </cell>
          <cell r="E2287">
            <v>0</v>
          </cell>
          <cell r="F2287" t="str">
            <v>인</v>
          </cell>
          <cell r="V2287" t="str">
            <v>=</v>
          </cell>
          <cell r="W2287">
            <v>0.5</v>
          </cell>
          <cell r="AM2287">
            <v>33755</v>
          </cell>
          <cell r="AN2287">
            <v>0</v>
          </cell>
        </row>
        <row r="2288">
          <cell r="A2288" t="str">
            <v>83-6</v>
          </cell>
          <cell r="B2288">
            <v>543</v>
          </cell>
          <cell r="D2288" t="str">
            <v>다. 공구손료</v>
          </cell>
          <cell r="E2288" t="str">
            <v>노무비x3%</v>
          </cell>
          <cell r="AM2288">
            <v>0</v>
          </cell>
          <cell r="AN2288">
            <v>0</v>
          </cell>
        </row>
        <row r="2289">
          <cell r="A2289" t="str">
            <v>83-7</v>
          </cell>
          <cell r="B2289">
            <v>517</v>
          </cell>
          <cell r="D2289" t="str">
            <v>통신설비공</v>
          </cell>
          <cell r="E2289">
            <v>0</v>
          </cell>
          <cell r="F2289" t="str">
            <v>인</v>
          </cell>
          <cell r="H2289">
            <v>0.5</v>
          </cell>
          <cell r="I2289" t="str">
            <v>x</v>
          </cell>
          <cell r="J2289">
            <v>0.03</v>
          </cell>
          <cell r="V2289" t="str">
            <v>=</v>
          </cell>
          <cell r="W2289">
            <v>0.01</v>
          </cell>
          <cell r="Y2289" t="str">
            <v>기본</v>
          </cell>
          <cell r="Z2289" t="str">
            <v>x</v>
          </cell>
          <cell r="AA2289" t="str">
            <v>공구손료</v>
          </cell>
          <cell r="AM2289">
            <v>64758</v>
          </cell>
          <cell r="AN2289">
            <v>0</v>
          </cell>
        </row>
        <row r="2290">
          <cell r="AM2290">
            <v>0</v>
          </cell>
          <cell r="AN2290">
            <v>0</v>
          </cell>
        </row>
        <row r="2291">
          <cell r="AM2291">
            <v>0</v>
          </cell>
          <cell r="AN2291">
            <v>0</v>
          </cell>
        </row>
        <row r="2292">
          <cell r="AM2292">
            <v>0</v>
          </cell>
          <cell r="AN2292">
            <v>0</v>
          </cell>
        </row>
        <row r="2293">
          <cell r="AM2293">
            <v>0</v>
          </cell>
          <cell r="AN2293">
            <v>0</v>
          </cell>
        </row>
        <row r="2294">
          <cell r="AM2294">
            <v>0</v>
          </cell>
          <cell r="AN2294">
            <v>0</v>
          </cell>
        </row>
        <row r="2295">
          <cell r="AM2295">
            <v>0</v>
          </cell>
          <cell r="AN2295">
            <v>0</v>
          </cell>
        </row>
        <row r="2296">
          <cell r="AM2296">
            <v>0</v>
          </cell>
          <cell r="AN2296">
            <v>0</v>
          </cell>
        </row>
        <row r="2297">
          <cell r="AM2297">
            <v>0</v>
          </cell>
          <cell r="AN2297">
            <v>0</v>
          </cell>
        </row>
        <row r="2298">
          <cell r="AM2298">
            <v>0</v>
          </cell>
          <cell r="AN2298">
            <v>0</v>
          </cell>
        </row>
        <row r="2299">
          <cell r="AM2299">
            <v>0</v>
          </cell>
          <cell r="AN2299">
            <v>0</v>
          </cell>
        </row>
        <row r="2300">
          <cell r="AM2300">
            <v>0</v>
          </cell>
          <cell r="AN2300">
            <v>0</v>
          </cell>
        </row>
        <row r="2301">
          <cell r="AM2301">
            <v>0</v>
          </cell>
          <cell r="AN2301">
            <v>0</v>
          </cell>
        </row>
        <row r="2302">
          <cell r="AM2302">
            <v>0</v>
          </cell>
          <cell r="AN2302">
            <v>0</v>
          </cell>
        </row>
        <row r="2303">
          <cell r="A2303">
            <v>84</v>
          </cell>
          <cell r="C2303">
            <v>84</v>
          </cell>
          <cell r="D2303" t="str">
            <v>사령전화기 철거</v>
          </cell>
          <cell r="E2303" t="str">
            <v>인덕티브펄스식</v>
          </cell>
          <cell r="F2303" t="str">
            <v>대</v>
          </cell>
          <cell r="AM2303">
            <v>0</v>
          </cell>
          <cell r="AN2303">
            <v>0</v>
          </cell>
        </row>
        <row r="2304">
          <cell r="A2304" t="str">
            <v>84-1</v>
          </cell>
          <cell r="B2304">
            <v>541</v>
          </cell>
          <cell r="D2304" t="str">
            <v>가. 재료비</v>
          </cell>
          <cell r="E2304">
            <v>0</v>
          </cell>
          <cell r="F2304">
            <v>0</v>
          </cell>
          <cell r="AL2304" t="str">
            <v>철  거</v>
          </cell>
          <cell r="AM2304">
            <v>0</v>
          </cell>
          <cell r="AN2304">
            <v>0</v>
          </cell>
        </row>
        <row r="2305">
          <cell r="A2305" t="str">
            <v>84-2</v>
          </cell>
          <cell r="B2305">
            <v>607</v>
          </cell>
          <cell r="D2305" t="str">
            <v>사령전화기</v>
          </cell>
          <cell r="E2305" t="str">
            <v>인덕티브펄스식</v>
          </cell>
          <cell r="F2305" t="str">
            <v>대</v>
          </cell>
          <cell r="V2305" t="str">
            <v>=</v>
          </cell>
          <cell r="W2305">
            <v>1</v>
          </cell>
          <cell r="AM2305">
            <v>0</v>
          </cell>
          <cell r="AN2305" t="str">
            <v>철 거</v>
          </cell>
        </row>
        <row r="2306">
          <cell r="A2306" t="str">
            <v>84-3</v>
          </cell>
          <cell r="B2306">
            <v>542</v>
          </cell>
          <cell r="D2306" t="str">
            <v>나. 노무비</v>
          </cell>
          <cell r="E2306">
            <v>0</v>
          </cell>
          <cell r="F2306">
            <v>0</v>
          </cell>
          <cell r="AM2306">
            <v>0</v>
          </cell>
          <cell r="AN2306">
            <v>0</v>
          </cell>
        </row>
        <row r="2307">
          <cell r="B2307">
            <v>518</v>
          </cell>
          <cell r="D2307" t="str">
            <v>통신내선공</v>
          </cell>
          <cell r="E2307">
            <v>0</v>
          </cell>
          <cell r="F2307" t="str">
            <v>인</v>
          </cell>
          <cell r="H2307">
            <v>1.5</v>
          </cell>
          <cell r="I2307" t="str">
            <v>x</v>
          </cell>
          <cell r="J2307">
            <v>0.5</v>
          </cell>
          <cell r="V2307" t="str">
            <v>=</v>
          </cell>
          <cell r="W2307">
            <v>0.75</v>
          </cell>
          <cell r="Y2307" t="str">
            <v>기본</v>
          </cell>
          <cell r="Z2307" t="str">
            <v>x</v>
          </cell>
          <cell r="AA2307" t="str">
            <v>철거</v>
          </cell>
          <cell r="AL2307" t="str">
            <v>통3-29(철거)</v>
          </cell>
          <cell r="AM2307">
            <v>60168</v>
          </cell>
          <cell r="AN2307">
            <v>0</v>
          </cell>
        </row>
        <row r="2308">
          <cell r="B2308">
            <v>544</v>
          </cell>
          <cell r="D2308" t="str">
            <v>소    계</v>
          </cell>
          <cell r="E2308">
            <v>0</v>
          </cell>
          <cell r="F2308">
            <v>0</v>
          </cell>
          <cell r="AM2308">
            <v>0</v>
          </cell>
          <cell r="AN2308">
            <v>0</v>
          </cell>
        </row>
        <row r="2309">
          <cell r="A2309" t="str">
            <v>84-4</v>
          </cell>
          <cell r="B2309">
            <v>518</v>
          </cell>
          <cell r="D2309" t="str">
            <v>통신내선공</v>
          </cell>
          <cell r="E2309">
            <v>0</v>
          </cell>
          <cell r="F2309" t="str">
            <v>인</v>
          </cell>
          <cell r="V2309" t="str">
            <v>=</v>
          </cell>
          <cell r="W2309">
            <v>0.75</v>
          </cell>
          <cell r="AM2309">
            <v>60168</v>
          </cell>
          <cell r="AN2309">
            <v>0</v>
          </cell>
        </row>
        <row r="2310">
          <cell r="A2310" t="str">
            <v>84-5</v>
          </cell>
          <cell r="B2310">
            <v>543</v>
          </cell>
          <cell r="D2310" t="str">
            <v>다. 공구손료</v>
          </cell>
          <cell r="E2310" t="str">
            <v>노무비x3%</v>
          </cell>
          <cell r="AM2310">
            <v>0</v>
          </cell>
          <cell r="AN2310">
            <v>0</v>
          </cell>
        </row>
        <row r="2311">
          <cell r="A2311" t="str">
            <v>84-6</v>
          </cell>
          <cell r="B2311">
            <v>518</v>
          </cell>
          <cell r="D2311" t="str">
            <v>통신내선공</v>
          </cell>
          <cell r="E2311">
            <v>0</v>
          </cell>
          <cell r="F2311" t="str">
            <v>인</v>
          </cell>
          <cell r="H2311">
            <v>0.75</v>
          </cell>
          <cell r="I2311" t="str">
            <v>x</v>
          </cell>
          <cell r="J2311">
            <v>0.03</v>
          </cell>
          <cell r="V2311" t="str">
            <v>=</v>
          </cell>
          <cell r="W2311">
            <v>0.02</v>
          </cell>
          <cell r="Y2311" t="str">
            <v>기본</v>
          </cell>
          <cell r="Z2311" t="str">
            <v>x</v>
          </cell>
          <cell r="AA2311" t="str">
            <v>공구손료</v>
          </cell>
          <cell r="AM2311">
            <v>60168</v>
          </cell>
          <cell r="AN2311">
            <v>0</v>
          </cell>
        </row>
        <row r="2312">
          <cell r="AM2312">
            <v>0</v>
          </cell>
          <cell r="AN2312">
            <v>0</v>
          </cell>
        </row>
        <row r="2313">
          <cell r="AM2313">
            <v>0</v>
          </cell>
          <cell r="AN2313">
            <v>0</v>
          </cell>
        </row>
        <row r="2314">
          <cell r="AM2314">
            <v>0</v>
          </cell>
          <cell r="AN2314">
            <v>0</v>
          </cell>
        </row>
        <row r="2315">
          <cell r="AM2315">
            <v>0</v>
          </cell>
          <cell r="AN2315">
            <v>0</v>
          </cell>
        </row>
        <row r="2316">
          <cell r="AM2316">
            <v>0</v>
          </cell>
          <cell r="AN2316">
            <v>0</v>
          </cell>
        </row>
        <row r="2317">
          <cell r="AM2317">
            <v>0</v>
          </cell>
          <cell r="AN2317">
            <v>0</v>
          </cell>
        </row>
        <row r="2318">
          <cell r="AM2318">
            <v>0</v>
          </cell>
          <cell r="AN2318">
            <v>0</v>
          </cell>
        </row>
        <row r="2319">
          <cell r="AM2319">
            <v>0</v>
          </cell>
          <cell r="AN2319">
            <v>0</v>
          </cell>
        </row>
        <row r="2320">
          <cell r="AM2320">
            <v>0</v>
          </cell>
          <cell r="AN2320">
            <v>0</v>
          </cell>
        </row>
        <row r="2321">
          <cell r="AM2321">
            <v>0</v>
          </cell>
          <cell r="AN2321">
            <v>0</v>
          </cell>
        </row>
        <row r="2322">
          <cell r="AM2322">
            <v>0</v>
          </cell>
          <cell r="AN2322">
            <v>0</v>
          </cell>
        </row>
        <row r="2323">
          <cell r="AM2323">
            <v>0</v>
          </cell>
          <cell r="AN2323">
            <v>0</v>
          </cell>
        </row>
        <row r="2324">
          <cell r="AM2324">
            <v>0</v>
          </cell>
          <cell r="AN2324">
            <v>0</v>
          </cell>
        </row>
        <row r="2325">
          <cell r="AM2325">
            <v>0</v>
          </cell>
          <cell r="AN2325">
            <v>0</v>
          </cell>
        </row>
        <row r="2326">
          <cell r="AM2326">
            <v>0</v>
          </cell>
          <cell r="AN2326">
            <v>0</v>
          </cell>
        </row>
        <row r="2327">
          <cell r="AM2327">
            <v>0</v>
          </cell>
          <cell r="AN2327">
            <v>0</v>
          </cell>
        </row>
        <row r="2328">
          <cell r="A2328">
            <v>85</v>
          </cell>
          <cell r="C2328">
            <v>85</v>
          </cell>
          <cell r="D2328" t="str">
            <v>폐색전화기철거</v>
          </cell>
          <cell r="E2328" t="str">
            <v>자석식</v>
          </cell>
          <cell r="F2328" t="str">
            <v>대</v>
          </cell>
          <cell r="AM2328">
            <v>0</v>
          </cell>
          <cell r="AN2328">
            <v>0</v>
          </cell>
        </row>
        <row r="2329">
          <cell r="A2329" t="str">
            <v>85-1</v>
          </cell>
          <cell r="B2329">
            <v>541</v>
          </cell>
          <cell r="D2329" t="str">
            <v>가. 재료비</v>
          </cell>
          <cell r="E2329">
            <v>0</v>
          </cell>
          <cell r="F2329">
            <v>0</v>
          </cell>
          <cell r="AL2329" t="str">
            <v>철  거</v>
          </cell>
          <cell r="AM2329">
            <v>0</v>
          </cell>
          <cell r="AN2329">
            <v>0</v>
          </cell>
        </row>
        <row r="2330">
          <cell r="A2330" t="str">
            <v>85-2</v>
          </cell>
          <cell r="B2330">
            <v>623</v>
          </cell>
          <cell r="D2330" t="str">
            <v>폐색전화기</v>
          </cell>
          <cell r="E2330" t="str">
            <v>자석식</v>
          </cell>
          <cell r="F2330" t="str">
            <v>대</v>
          </cell>
          <cell r="V2330" t="str">
            <v>=</v>
          </cell>
          <cell r="W2330">
            <v>1</v>
          </cell>
          <cell r="AM2330">
            <v>0</v>
          </cell>
          <cell r="AN2330" t="str">
            <v>철 거</v>
          </cell>
        </row>
        <row r="2331">
          <cell r="A2331" t="str">
            <v>85-3</v>
          </cell>
          <cell r="B2331">
            <v>542</v>
          </cell>
          <cell r="D2331" t="str">
            <v>나. 노무비</v>
          </cell>
          <cell r="E2331">
            <v>0</v>
          </cell>
          <cell r="F2331">
            <v>0</v>
          </cell>
          <cell r="AL2331" t="str">
            <v>통3-29(철거)</v>
          </cell>
          <cell r="AM2331">
            <v>0</v>
          </cell>
          <cell r="AN2331">
            <v>0</v>
          </cell>
        </row>
        <row r="2332">
          <cell r="B2332">
            <v>518</v>
          </cell>
          <cell r="D2332" t="str">
            <v>통신내선공</v>
          </cell>
          <cell r="E2332">
            <v>0</v>
          </cell>
          <cell r="F2332" t="str">
            <v>인</v>
          </cell>
          <cell r="H2332">
            <v>0.3</v>
          </cell>
          <cell r="I2332" t="str">
            <v>x</v>
          </cell>
          <cell r="J2332">
            <v>0.5</v>
          </cell>
          <cell r="V2332" t="str">
            <v>=</v>
          </cell>
          <cell r="W2332">
            <v>0.15</v>
          </cell>
          <cell r="Y2332" t="str">
            <v>기본</v>
          </cell>
          <cell r="Z2332" t="str">
            <v>x</v>
          </cell>
          <cell r="AA2332" t="str">
            <v>철거</v>
          </cell>
          <cell r="AM2332">
            <v>60168</v>
          </cell>
          <cell r="AN2332">
            <v>0</v>
          </cell>
        </row>
        <row r="2333">
          <cell r="B2333">
            <v>544</v>
          </cell>
          <cell r="D2333" t="str">
            <v>소    계</v>
          </cell>
          <cell r="E2333">
            <v>0</v>
          </cell>
          <cell r="F2333">
            <v>0</v>
          </cell>
          <cell r="AM2333">
            <v>0</v>
          </cell>
          <cell r="AN2333">
            <v>0</v>
          </cell>
        </row>
        <row r="2334">
          <cell r="A2334" t="str">
            <v>85-4</v>
          </cell>
          <cell r="B2334">
            <v>518</v>
          </cell>
          <cell r="D2334" t="str">
            <v>통신내선공</v>
          </cell>
          <cell r="E2334">
            <v>0</v>
          </cell>
          <cell r="F2334" t="str">
            <v>인</v>
          </cell>
          <cell r="V2334" t="str">
            <v>=</v>
          </cell>
          <cell r="W2334">
            <v>0.15</v>
          </cell>
          <cell r="AM2334">
            <v>60168</v>
          </cell>
          <cell r="AN2334">
            <v>0</v>
          </cell>
        </row>
        <row r="2335">
          <cell r="A2335" t="str">
            <v>85-5</v>
          </cell>
          <cell r="B2335">
            <v>543</v>
          </cell>
          <cell r="D2335" t="str">
            <v>다. 공구손료</v>
          </cell>
          <cell r="E2335" t="str">
            <v>노무비x3%</v>
          </cell>
          <cell r="AM2335">
            <v>0</v>
          </cell>
          <cell r="AN2335">
            <v>0</v>
          </cell>
        </row>
        <row r="2336">
          <cell r="A2336" t="str">
            <v>85-6</v>
          </cell>
          <cell r="B2336">
            <v>518</v>
          </cell>
          <cell r="D2336" t="str">
            <v>통신내선공</v>
          </cell>
          <cell r="E2336">
            <v>0</v>
          </cell>
          <cell r="F2336" t="str">
            <v>인</v>
          </cell>
          <cell r="H2336">
            <v>0.15</v>
          </cell>
          <cell r="I2336" t="str">
            <v>x</v>
          </cell>
          <cell r="J2336">
            <v>0.03</v>
          </cell>
          <cell r="V2336" t="str">
            <v>=</v>
          </cell>
          <cell r="W2336">
            <v>4.0000000000000001E-3</v>
          </cell>
          <cell r="Y2336" t="str">
            <v>기본</v>
          </cell>
          <cell r="Z2336" t="str">
            <v>x</v>
          </cell>
          <cell r="AA2336" t="str">
            <v>공구손료</v>
          </cell>
          <cell r="AM2336">
            <v>60168</v>
          </cell>
          <cell r="AN2336">
            <v>0</v>
          </cell>
        </row>
        <row r="2337">
          <cell r="AM2337">
            <v>0</v>
          </cell>
          <cell r="AN2337">
            <v>0</v>
          </cell>
        </row>
        <row r="2338">
          <cell r="AM2338">
            <v>0</v>
          </cell>
          <cell r="AN2338">
            <v>0</v>
          </cell>
        </row>
        <row r="2339">
          <cell r="AM2339">
            <v>0</v>
          </cell>
          <cell r="AN2339">
            <v>0</v>
          </cell>
        </row>
        <row r="2340">
          <cell r="AM2340">
            <v>0</v>
          </cell>
          <cell r="AN2340">
            <v>0</v>
          </cell>
        </row>
        <row r="2341">
          <cell r="AM2341">
            <v>0</v>
          </cell>
          <cell r="AN2341">
            <v>0</v>
          </cell>
        </row>
        <row r="2342">
          <cell r="AM2342">
            <v>0</v>
          </cell>
          <cell r="AN2342">
            <v>0</v>
          </cell>
        </row>
        <row r="2343">
          <cell r="AM2343">
            <v>0</v>
          </cell>
          <cell r="AN2343">
            <v>0</v>
          </cell>
        </row>
        <row r="2344">
          <cell r="AM2344">
            <v>0</v>
          </cell>
          <cell r="AN2344">
            <v>0</v>
          </cell>
        </row>
        <row r="2345">
          <cell r="AM2345">
            <v>0</v>
          </cell>
          <cell r="AN2345">
            <v>0</v>
          </cell>
        </row>
        <row r="2346">
          <cell r="AM2346">
            <v>0</v>
          </cell>
          <cell r="AN2346">
            <v>0</v>
          </cell>
        </row>
        <row r="2347">
          <cell r="AM2347">
            <v>0</v>
          </cell>
          <cell r="AN2347">
            <v>0</v>
          </cell>
        </row>
        <row r="2348">
          <cell r="AM2348">
            <v>0</v>
          </cell>
          <cell r="AN2348">
            <v>0</v>
          </cell>
        </row>
        <row r="2349">
          <cell r="AM2349">
            <v>0</v>
          </cell>
          <cell r="AN2349">
            <v>0</v>
          </cell>
        </row>
        <row r="2350">
          <cell r="AM2350">
            <v>0</v>
          </cell>
          <cell r="AN2350">
            <v>0</v>
          </cell>
        </row>
        <row r="2351">
          <cell r="AM2351">
            <v>0</v>
          </cell>
          <cell r="AN2351">
            <v>0</v>
          </cell>
        </row>
        <row r="2352">
          <cell r="AM2352">
            <v>0</v>
          </cell>
          <cell r="AN2352">
            <v>0</v>
          </cell>
        </row>
        <row r="2353">
          <cell r="A2353">
            <v>86</v>
          </cell>
          <cell r="C2353">
            <v>86</v>
          </cell>
          <cell r="D2353" t="str">
            <v>교환기 철거</v>
          </cell>
          <cell r="E2353" t="str">
            <v>300회선</v>
          </cell>
          <cell r="F2353" t="str">
            <v>대</v>
          </cell>
          <cell r="AM2353">
            <v>0</v>
          </cell>
          <cell r="AN2353">
            <v>0</v>
          </cell>
        </row>
        <row r="2354">
          <cell r="A2354" t="str">
            <v>86-1</v>
          </cell>
          <cell r="B2354">
            <v>541</v>
          </cell>
          <cell r="D2354" t="str">
            <v>가. 재료비</v>
          </cell>
          <cell r="E2354">
            <v>0</v>
          </cell>
          <cell r="F2354">
            <v>0</v>
          </cell>
          <cell r="AL2354" t="str">
            <v>철  거</v>
          </cell>
          <cell r="AM2354">
            <v>0</v>
          </cell>
          <cell r="AN2354">
            <v>0</v>
          </cell>
        </row>
        <row r="2355">
          <cell r="A2355" t="str">
            <v>86-2</v>
          </cell>
          <cell r="B2355">
            <v>628</v>
          </cell>
          <cell r="D2355" t="str">
            <v>교환기</v>
          </cell>
          <cell r="E2355" t="str">
            <v>300회선</v>
          </cell>
          <cell r="F2355" t="str">
            <v>대</v>
          </cell>
          <cell r="V2355" t="str">
            <v>=</v>
          </cell>
          <cell r="W2355">
            <v>1</v>
          </cell>
          <cell r="AM2355">
            <v>0</v>
          </cell>
          <cell r="AN2355" t="str">
            <v>철 거</v>
          </cell>
        </row>
        <row r="2356">
          <cell r="A2356" t="str">
            <v>86-3</v>
          </cell>
          <cell r="B2356">
            <v>542</v>
          </cell>
          <cell r="D2356" t="str">
            <v>나. 노무비</v>
          </cell>
          <cell r="E2356">
            <v>0</v>
          </cell>
          <cell r="F2356">
            <v>0</v>
          </cell>
          <cell r="AL2356" t="str">
            <v>통4-10</v>
          </cell>
          <cell r="AM2356">
            <v>0</v>
          </cell>
          <cell r="AN2356">
            <v>0</v>
          </cell>
        </row>
        <row r="2357">
          <cell r="D2357" t="str">
            <v>1) 각종 기기가 철거</v>
          </cell>
          <cell r="AM2357">
            <v>0</v>
          </cell>
          <cell r="AN2357">
            <v>0</v>
          </cell>
        </row>
        <row r="2358">
          <cell r="B2358">
            <v>517</v>
          </cell>
          <cell r="D2358" t="str">
            <v>통신설비공</v>
          </cell>
          <cell r="E2358">
            <v>0</v>
          </cell>
          <cell r="F2358" t="str">
            <v>인</v>
          </cell>
          <cell r="H2358">
            <v>1.35</v>
          </cell>
          <cell r="I2358" t="str">
            <v>x</v>
          </cell>
          <cell r="J2358">
            <v>0.3</v>
          </cell>
          <cell r="V2358" t="str">
            <v>=</v>
          </cell>
          <cell r="W2358">
            <v>0.4</v>
          </cell>
          <cell r="Y2358" t="str">
            <v>기본</v>
          </cell>
          <cell r="Z2358" t="str">
            <v>x</v>
          </cell>
          <cell r="AA2358" t="str">
            <v>철거</v>
          </cell>
          <cell r="AM2358">
            <v>64758</v>
          </cell>
          <cell r="AN2358">
            <v>0</v>
          </cell>
        </row>
        <row r="2359">
          <cell r="B2359">
            <v>523</v>
          </cell>
          <cell r="D2359" t="str">
            <v>보통인부</v>
          </cell>
          <cell r="E2359">
            <v>0</v>
          </cell>
          <cell r="F2359" t="str">
            <v>인</v>
          </cell>
          <cell r="H2359">
            <v>0.78</v>
          </cell>
          <cell r="I2359" t="str">
            <v>x</v>
          </cell>
          <cell r="J2359">
            <v>0.3</v>
          </cell>
          <cell r="V2359" t="str">
            <v>=</v>
          </cell>
          <cell r="W2359">
            <v>0.23</v>
          </cell>
          <cell r="Y2359" t="str">
            <v>기본</v>
          </cell>
          <cell r="Z2359" t="str">
            <v>x</v>
          </cell>
          <cell r="AA2359" t="str">
            <v>철거</v>
          </cell>
          <cell r="AM2359">
            <v>33755</v>
          </cell>
          <cell r="AN2359">
            <v>0</v>
          </cell>
        </row>
        <row r="2360">
          <cell r="D2360" t="str">
            <v>2) 시험대 철거</v>
          </cell>
          <cell r="AM2360">
            <v>0</v>
          </cell>
          <cell r="AN2360">
            <v>0</v>
          </cell>
        </row>
        <row r="2361">
          <cell r="B2361">
            <v>519</v>
          </cell>
          <cell r="D2361" t="str">
            <v>통신케이블공</v>
          </cell>
          <cell r="E2361">
            <v>0</v>
          </cell>
          <cell r="F2361" t="str">
            <v>인</v>
          </cell>
          <cell r="H2361">
            <v>1</v>
          </cell>
          <cell r="I2361" t="str">
            <v>x</v>
          </cell>
          <cell r="J2361">
            <v>0.3</v>
          </cell>
          <cell r="V2361" t="str">
            <v>=</v>
          </cell>
          <cell r="W2361">
            <v>0.3</v>
          </cell>
          <cell r="Y2361" t="str">
            <v>기본</v>
          </cell>
          <cell r="Z2361" t="str">
            <v>x</v>
          </cell>
          <cell r="AA2361" t="str">
            <v>철거</v>
          </cell>
          <cell r="AM2361">
            <v>75788</v>
          </cell>
          <cell r="AN2361">
            <v>0</v>
          </cell>
        </row>
        <row r="2362">
          <cell r="B2362">
            <v>517</v>
          </cell>
          <cell r="D2362" t="str">
            <v>통신설비공</v>
          </cell>
          <cell r="E2362">
            <v>0</v>
          </cell>
          <cell r="F2362" t="str">
            <v>인</v>
          </cell>
          <cell r="H2362">
            <v>1</v>
          </cell>
          <cell r="I2362" t="str">
            <v>x</v>
          </cell>
          <cell r="J2362">
            <v>0.3</v>
          </cell>
          <cell r="V2362" t="str">
            <v>=</v>
          </cell>
          <cell r="W2362">
            <v>0.3</v>
          </cell>
          <cell r="Y2362" t="str">
            <v>기본</v>
          </cell>
          <cell r="Z2362" t="str">
            <v>x</v>
          </cell>
          <cell r="AA2362" t="str">
            <v>철거</v>
          </cell>
          <cell r="AM2362">
            <v>64758</v>
          </cell>
          <cell r="AN2362">
            <v>0</v>
          </cell>
        </row>
        <row r="2363">
          <cell r="B2363">
            <v>523</v>
          </cell>
          <cell r="D2363" t="str">
            <v>보통인부</v>
          </cell>
          <cell r="E2363">
            <v>0</v>
          </cell>
          <cell r="F2363" t="str">
            <v>인</v>
          </cell>
          <cell r="H2363">
            <v>1</v>
          </cell>
          <cell r="I2363" t="str">
            <v>x</v>
          </cell>
          <cell r="J2363">
            <v>0.3</v>
          </cell>
          <cell r="V2363" t="str">
            <v>=</v>
          </cell>
          <cell r="W2363">
            <v>0.3</v>
          </cell>
          <cell r="Y2363" t="str">
            <v>기본</v>
          </cell>
          <cell r="Z2363" t="str">
            <v>x</v>
          </cell>
          <cell r="AA2363" t="str">
            <v>철거</v>
          </cell>
          <cell r="AM2363">
            <v>33755</v>
          </cell>
          <cell r="AN2363">
            <v>0</v>
          </cell>
        </row>
        <row r="2364">
          <cell r="D2364" t="str">
            <v>3) 컴퓨터장치 철거</v>
          </cell>
          <cell r="AM2364">
            <v>0</v>
          </cell>
          <cell r="AN2364">
            <v>0</v>
          </cell>
        </row>
        <row r="2365">
          <cell r="B2365">
            <v>527</v>
          </cell>
          <cell r="D2365" t="str">
            <v>H/W설치기사</v>
          </cell>
          <cell r="E2365">
            <v>0</v>
          </cell>
          <cell r="F2365" t="str">
            <v>인</v>
          </cell>
          <cell r="H2365">
            <v>4.45</v>
          </cell>
          <cell r="I2365" t="str">
            <v>x</v>
          </cell>
          <cell r="J2365">
            <v>0.3</v>
          </cell>
          <cell r="V2365" t="str">
            <v>=</v>
          </cell>
          <cell r="W2365">
            <v>1.33</v>
          </cell>
          <cell r="Y2365" t="str">
            <v>기본</v>
          </cell>
          <cell r="Z2365" t="str">
            <v>x</v>
          </cell>
          <cell r="AA2365" t="str">
            <v>철거</v>
          </cell>
          <cell r="AM2365">
            <v>83297</v>
          </cell>
          <cell r="AN2365">
            <v>0</v>
          </cell>
        </row>
        <row r="2366">
          <cell r="B2366">
            <v>519</v>
          </cell>
          <cell r="D2366" t="str">
            <v>통신케이블공</v>
          </cell>
          <cell r="E2366">
            <v>0</v>
          </cell>
          <cell r="F2366" t="str">
            <v>인</v>
          </cell>
          <cell r="H2366">
            <v>2.2200000000000002</v>
          </cell>
          <cell r="I2366" t="str">
            <v>x</v>
          </cell>
          <cell r="J2366">
            <v>0.3</v>
          </cell>
          <cell r="V2366" t="str">
            <v>=</v>
          </cell>
          <cell r="W2366">
            <v>0.66</v>
          </cell>
          <cell r="Y2366" t="str">
            <v>기본</v>
          </cell>
          <cell r="Z2366" t="str">
            <v>x</v>
          </cell>
          <cell r="AA2366" t="str">
            <v>철거</v>
          </cell>
          <cell r="AM2366">
            <v>75788</v>
          </cell>
          <cell r="AN2366">
            <v>0</v>
          </cell>
        </row>
        <row r="2367">
          <cell r="B2367">
            <v>517</v>
          </cell>
          <cell r="D2367" t="str">
            <v>통신설비공</v>
          </cell>
          <cell r="E2367">
            <v>0</v>
          </cell>
          <cell r="F2367" t="str">
            <v>인</v>
          </cell>
          <cell r="H2367">
            <v>2</v>
          </cell>
          <cell r="I2367" t="str">
            <v>x</v>
          </cell>
          <cell r="J2367">
            <v>0.3</v>
          </cell>
          <cell r="V2367" t="str">
            <v>=</v>
          </cell>
          <cell r="W2367">
            <v>0.6</v>
          </cell>
          <cell r="Y2367" t="str">
            <v>기본</v>
          </cell>
          <cell r="Z2367" t="str">
            <v>x</v>
          </cell>
          <cell r="AA2367" t="str">
            <v>철거</v>
          </cell>
          <cell r="AM2367">
            <v>64758</v>
          </cell>
          <cell r="AN2367">
            <v>0</v>
          </cell>
        </row>
        <row r="2368">
          <cell r="B2368">
            <v>523</v>
          </cell>
          <cell r="D2368" t="str">
            <v>보통인부</v>
          </cell>
          <cell r="E2368">
            <v>0</v>
          </cell>
          <cell r="F2368" t="str">
            <v>인</v>
          </cell>
          <cell r="H2368">
            <v>2</v>
          </cell>
          <cell r="I2368" t="str">
            <v>x</v>
          </cell>
          <cell r="J2368">
            <v>0.3</v>
          </cell>
          <cell r="V2368" t="str">
            <v>=</v>
          </cell>
          <cell r="W2368">
            <v>0.6</v>
          </cell>
          <cell r="Y2368" t="str">
            <v>기본</v>
          </cell>
          <cell r="Z2368" t="str">
            <v>x</v>
          </cell>
          <cell r="AA2368" t="str">
            <v>철거</v>
          </cell>
          <cell r="AM2368">
            <v>33755</v>
          </cell>
          <cell r="AN2368">
            <v>0</v>
          </cell>
        </row>
        <row r="2369">
          <cell r="B2369">
            <v>544</v>
          </cell>
          <cell r="D2369" t="str">
            <v>소    계</v>
          </cell>
          <cell r="E2369">
            <v>0</v>
          </cell>
          <cell r="F2369">
            <v>0</v>
          </cell>
          <cell r="AM2369">
            <v>0</v>
          </cell>
          <cell r="AN2369">
            <v>0</v>
          </cell>
        </row>
        <row r="2370">
          <cell r="A2370" t="str">
            <v>86-4</v>
          </cell>
          <cell r="B2370">
            <v>517</v>
          </cell>
          <cell r="D2370" t="str">
            <v>통신설비공</v>
          </cell>
          <cell r="E2370">
            <v>0</v>
          </cell>
          <cell r="F2370" t="str">
            <v>인</v>
          </cell>
          <cell r="V2370" t="str">
            <v>=</v>
          </cell>
          <cell r="W2370">
            <v>1.2999999999999998</v>
          </cell>
          <cell r="AM2370">
            <v>64758</v>
          </cell>
          <cell r="AN2370">
            <v>0</v>
          </cell>
        </row>
        <row r="2371">
          <cell r="A2371" t="str">
            <v>86-5</v>
          </cell>
          <cell r="B2371">
            <v>523</v>
          </cell>
          <cell r="D2371" t="str">
            <v>보통인부</v>
          </cell>
          <cell r="E2371">
            <v>0</v>
          </cell>
          <cell r="F2371" t="str">
            <v>인</v>
          </cell>
          <cell r="V2371" t="str">
            <v>=</v>
          </cell>
          <cell r="W2371">
            <v>1.1299999999999999</v>
          </cell>
          <cell r="AM2371">
            <v>33755</v>
          </cell>
          <cell r="AN2371">
            <v>0</v>
          </cell>
        </row>
        <row r="2372">
          <cell r="A2372" t="str">
            <v>86-6</v>
          </cell>
          <cell r="B2372">
            <v>519</v>
          </cell>
          <cell r="D2372" t="str">
            <v>통신케이블공</v>
          </cell>
          <cell r="E2372">
            <v>0</v>
          </cell>
          <cell r="F2372" t="str">
            <v>인</v>
          </cell>
          <cell r="V2372" t="str">
            <v>=</v>
          </cell>
          <cell r="W2372">
            <v>0.96</v>
          </cell>
          <cell r="AM2372">
            <v>75788</v>
          </cell>
          <cell r="AN2372">
            <v>0</v>
          </cell>
        </row>
        <row r="2373">
          <cell r="A2373" t="str">
            <v>86-7</v>
          </cell>
          <cell r="B2373">
            <v>527</v>
          </cell>
          <cell r="D2373" t="str">
            <v>H/W설치기사</v>
          </cell>
          <cell r="E2373">
            <v>0</v>
          </cell>
          <cell r="F2373" t="str">
            <v>인</v>
          </cell>
          <cell r="V2373" t="str">
            <v>=</v>
          </cell>
          <cell r="W2373">
            <v>1.33</v>
          </cell>
          <cell r="AM2373">
            <v>83297</v>
          </cell>
          <cell r="AN2373">
            <v>0</v>
          </cell>
        </row>
        <row r="2374">
          <cell r="A2374" t="str">
            <v>86-8</v>
          </cell>
          <cell r="B2374">
            <v>543</v>
          </cell>
          <cell r="D2374" t="str">
            <v>다. 공구손료</v>
          </cell>
          <cell r="E2374" t="str">
            <v>노무비x3%</v>
          </cell>
          <cell r="AM2374">
            <v>0</v>
          </cell>
          <cell r="AN2374">
            <v>0</v>
          </cell>
        </row>
        <row r="2375">
          <cell r="A2375" t="str">
            <v>86-9</v>
          </cell>
          <cell r="B2375">
            <v>517</v>
          </cell>
          <cell r="D2375" t="str">
            <v>통신설비공</v>
          </cell>
          <cell r="E2375">
            <v>0</v>
          </cell>
          <cell r="F2375" t="str">
            <v>인</v>
          </cell>
          <cell r="H2375">
            <v>1.2999999999999998</v>
          </cell>
          <cell r="I2375" t="str">
            <v>x</v>
          </cell>
          <cell r="J2375">
            <v>0.03</v>
          </cell>
          <cell r="V2375" t="str">
            <v>=</v>
          </cell>
          <cell r="W2375">
            <v>0.03</v>
          </cell>
          <cell r="Y2375" t="str">
            <v>기본</v>
          </cell>
          <cell r="Z2375" t="str">
            <v>x</v>
          </cell>
          <cell r="AA2375" t="str">
            <v>공구손료</v>
          </cell>
          <cell r="AM2375">
            <v>64758</v>
          </cell>
          <cell r="AN2375">
            <v>0</v>
          </cell>
        </row>
        <row r="2376">
          <cell r="A2376" t="str">
            <v>86-10</v>
          </cell>
          <cell r="B2376">
            <v>519</v>
          </cell>
          <cell r="D2376" t="str">
            <v>통신케이블공</v>
          </cell>
          <cell r="E2376">
            <v>0</v>
          </cell>
          <cell r="F2376" t="str">
            <v>인</v>
          </cell>
          <cell r="H2376">
            <v>0.96</v>
          </cell>
          <cell r="I2376" t="str">
            <v>x</v>
          </cell>
          <cell r="J2376">
            <v>0.03</v>
          </cell>
          <cell r="V2376" t="str">
            <v>=</v>
          </cell>
          <cell r="W2376">
            <v>0.02</v>
          </cell>
          <cell r="Y2376" t="str">
            <v>기본</v>
          </cell>
          <cell r="Z2376" t="str">
            <v>x</v>
          </cell>
          <cell r="AA2376" t="str">
            <v>공구손료</v>
          </cell>
          <cell r="AM2376">
            <v>75788</v>
          </cell>
          <cell r="AN2376">
            <v>0</v>
          </cell>
        </row>
        <row r="2377">
          <cell r="A2377" t="str">
            <v>86-11</v>
          </cell>
          <cell r="B2377">
            <v>527</v>
          </cell>
          <cell r="D2377" t="str">
            <v>H/W설치기사</v>
          </cell>
          <cell r="E2377">
            <v>0</v>
          </cell>
          <cell r="F2377" t="str">
            <v>인</v>
          </cell>
          <cell r="H2377">
            <v>1.33</v>
          </cell>
          <cell r="I2377" t="str">
            <v>x</v>
          </cell>
          <cell r="J2377">
            <v>0.03</v>
          </cell>
          <cell r="V2377" t="str">
            <v>=</v>
          </cell>
          <cell r="W2377">
            <v>0.03</v>
          </cell>
          <cell r="Y2377" t="str">
            <v>기본</v>
          </cell>
          <cell r="Z2377" t="str">
            <v>x</v>
          </cell>
          <cell r="AA2377" t="str">
            <v>공구손료</v>
          </cell>
          <cell r="AM2377">
            <v>83297</v>
          </cell>
          <cell r="AN2377">
            <v>0</v>
          </cell>
        </row>
        <row r="2378">
          <cell r="A2378">
            <v>87</v>
          </cell>
          <cell r="C2378">
            <v>87</v>
          </cell>
          <cell r="D2378" t="str">
            <v>방송용AMP철거</v>
          </cell>
          <cell r="E2378" t="str">
            <v>100W 이하</v>
          </cell>
          <cell r="F2378" t="str">
            <v>대</v>
          </cell>
          <cell r="AM2378">
            <v>0</v>
          </cell>
          <cell r="AN2378">
            <v>0</v>
          </cell>
        </row>
        <row r="2379">
          <cell r="A2379" t="str">
            <v>87-1</v>
          </cell>
          <cell r="B2379">
            <v>541</v>
          </cell>
          <cell r="D2379" t="str">
            <v>가. 재료비</v>
          </cell>
          <cell r="E2379">
            <v>0</v>
          </cell>
          <cell r="F2379">
            <v>0</v>
          </cell>
          <cell r="AL2379" t="str">
            <v>철  거</v>
          </cell>
          <cell r="AM2379">
            <v>0</v>
          </cell>
          <cell r="AN2379">
            <v>0</v>
          </cell>
        </row>
        <row r="2380">
          <cell r="A2380" t="str">
            <v>87-2</v>
          </cell>
          <cell r="B2380">
            <v>604</v>
          </cell>
          <cell r="D2380" t="str">
            <v>방송용AMP</v>
          </cell>
          <cell r="E2380" t="str">
            <v>100W</v>
          </cell>
          <cell r="F2380" t="str">
            <v>대</v>
          </cell>
          <cell r="V2380" t="str">
            <v>=</v>
          </cell>
          <cell r="W2380">
            <v>1</v>
          </cell>
          <cell r="AM2380">
            <v>0</v>
          </cell>
          <cell r="AN2380" t="str">
            <v>철 거</v>
          </cell>
        </row>
        <row r="2381">
          <cell r="A2381" t="str">
            <v>87-3</v>
          </cell>
          <cell r="B2381">
            <v>542</v>
          </cell>
          <cell r="D2381" t="str">
            <v>나. 노무비</v>
          </cell>
          <cell r="E2381">
            <v>0</v>
          </cell>
          <cell r="F2381">
            <v>0</v>
          </cell>
          <cell r="AL2381" t="str">
            <v>통3-29</v>
          </cell>
          <cell r="AM2381">
            <v>0</v>
          </cell>
          <cell r="AN2381">
            <v>0</v>
          </cell>
        </row>
        <row r="2382">
          <cell r="B2382">
            <v>518</v>
          </cell>
          <cell r="D2382" t="str">
            <v>통신내선공</v>
          </cell>
          <cell r="E2382">
            <v>0</v>
          </cell>
          <cell r="F2382" t="str">
            <v>인</v>
          </cell>
          <cell r="H2382">
            <v>9</v>
          </cell>
          <cell r="I2382" t="str">
            <v>x</v>
          </cell>
          <cell r="J2382">
            <v>0.5</v>
          </cell>
          <cell r="V2382" t="str">
            <v>=</v>
          </cell>
          <cell r="W2382">
            <v>4.5</v>
          </cell>
          <cell r="AM2382">
            <v>60168</v>
          </cell>
          <cell r="AN2382">
            <v>0</v>
          </cell>
        </row>
        <row r="2383">
          <cell r="B2383">
            <v>544</v>
          </cell>
          <cell r="D2383" t="str">
            <v>소    계</v>
          </cell>
          <cell r="E2383">
            <v>0</v>
          </cell>
          <cell r="F2383">
            <v>0</v>
          </cell>
          <cell r="AM2383">
            <v>0</v>
          </cell>
          <cell r="AN2383">
            <v>0</v>
          </cell>
        </row>
        <row r="2384">
          <cell r="A2384" t="str">
            <v>87-4</v>
          </cell>
          <cell r="B2384">
            <v>518</v>
          </cell>
          <cell r="D2384" t="str">
            <v>통신내선공</v>
          </cell>
          <cell r="E2384">
            <v>0</v>
          </cell>
          <cell r="F2384" t="str">
            <v>인</v>
          </cell>
          <cell r="V2384" t="str">
            <v>=</v>
          </cell>
          <cell r="W2384">
            <v>4.5</v>
          </cell>
          <cell r="AM2384">
            <v>60168</v>
          </cell>
          <cell r="AN2384">
            <v>0</v>
          </cell>
        </row>
        <row r="2385">
          <cell r="A2385" t="str">
            <v>87-5</v>
          </cell>
          <cell r="B2385">
            <v>543</v>
          </cell>
          <cell r="D2385" t="str">
            <v>다. 공구손료</v>
          </cell>
          <cell r="E2385" t="str">
            <v>노무비x3%</v>
          </cell>
          <cell r="AM2385">
            <v>0</v>
          </cell>
          <cell r="AN2385">
            <v>0</v>
          </cell>
        </row>
        <row r="2386">
          <cell r="A2386" t="str">
            <v>87-6</v>
          </cell>
          <cell r="B2386">
            <v>518</v>
          </cell>
          <cell r="D2386" t="str">
            <v>통신내선공</v>
          </cell>
          <cell r="E2386">
            <v>0</v>
          </cell>
          <cell r="F2386" t="str">
            <v>인</v>
          </cell>
          <cell r="H2386">
            <v>4.5</v>
          </cell>
          <cell r="I2386" t="str">
            <v>x</v>
          </cell>
          <cell r="J2386">
            <v>0.03</v>
          </cell>
          <cell r="V2386" t="str">
            <v>=</v>
          </cell>
          <cell r="W2386">
            <v>0.13</v>
          </cell>
          <cell r="Y2386" t="str">
            <v>기본</v>
          </cell>
          <cell r="Z2386" t="str">
            <v>x</v>
          </cell>
          <cell r="AA2386" t="str">
            <v>공구손료</v>
          </cell>
          <cell r="AM2386">
            <v>60168</v>
          </cell>
          <cell r="AN2386">
            <v>0</v>
          </cell>
        </row>
        <row r="2387">
          <cell r="AM2387">
            <v>0</v>
          </cell>
          <cell r="AN2387">
            <v>0</v>
          </cell>
        </row>
        <row r="2388">
          <cell r="AM2388">
            <v>0</v>
          </cell>
          <cell r="AN2388">
            <v>0</v>
          </cell>
        </row>
        <row r="2389">
          <cell r="AM2389">
            <v>0</v>
          </cell>
          <cell r="AN2389">
            <v>0</v>
          </cell>
        </row>
        <row r="2390">
          <cell r="AM2390">
            <v>0</v>
          </cell>
          <cell r="AN2390">
            <v>0</v>
          </cell>
        </row>
        <row r="2391">
          <cell r="AM2391">
            <v>0</v>
          </cell>
          <cell r="AN2391">
            <v>0</v>
          </cell>
        </row>
        <row r="2392">
          <cell r="AM2392">
            <v>0</v>
          </cell>
          <cell r="AN2392">
            <v>0</v>
          </cell>
        </row>
        <row r="2393">
          <cell r="AM2393">
            <v>0</v>
          </cell>
          <cell r="AN2393">
            <v>0</v>
          </cell>
        </row>
        <row r="2394">
          <cell r="AM2394">
            <v>0</v>
          </cell>
          <cell r="AN2394">
            <v>0</v>
          </cell>
        </row>
        <row r="2395">
          <cell r="AM2395">
            <v>0</v>
          </cell>
          <cell r="AN2395">
            <v>0</v>
          </cell>
        </row>
        <row r="2396">
          <cell r="AM2396">
            <v>0</v>
          </cell>
          <cell r="AN2396">
            <v>0</v>
          </cell>
        </row>
        <row r="2397">
          <cell r="AM2397">
            <v>0</v>
          </cell>
          <cell r="AN2397">
            <v>0</v>
          </cell>
        </row>
        <row r="2398">
          <cell r="AM2398">
            <v>0</v>
          </cell>
          <cell r="AN2398">
            <v>0</v>
          </cell>
        </row>
        <row r="2399">
          <cell r="AM2399">
            <v>0</v>
          </cell>
          <cell r="AN2399">
            <v>0</v>
          </cell>
        </row>
        <row r="2400">
          <cell r="AM2400">
            <v>0</v>
          </cell>
          <cell r="AN2400">
            <v>0</v>
          </cell>
        </row>
        <row r="2401">
          <cell r="AM2401">
            <v>0</v>
          </cell>
          <cell r="AN2401">
            <v>0</v>
          </cell>
        </row>
        <row r="2402">
          <cell r="AM2402">
            <v>0</v>
          </cell>
          <cell r="AN2402">
            <v>0</v>
          </cell>
        </row>
        <row r="2403">
          <cell r="A2403">
            <v>88</v>
          </cell>
          <cell r="C2403">
            <v>88</v>
          </cell>
          <cell r="D2403" t="str">
            <v>방송용AMP철거</v>
          </cell>
          <cell r="E2403" t="str">
            <v>100W 이상</v>
          </cell>
          <cell r="F2403" t="str">
            <v>대</v>
          </cell>
          <cell r="AM2403">
            <v>0</v>
          </cell>
          <cell r="AN2403">
            <v>0</v>
          </cell>
        </row>
        <row r="2404">
          <cell r="A2404" t="str">
            <v>88-1</v>
          </cell>
          <cell r="B2404">
            <v>541</v>
          </cell>
          <cell r="D2404" t="str">
            <v>가. 재료비</v>
          </cell>
          <cell r="E2404">
            <v>0</v>
          </cell>
          <cell r="F2404">
            <v>0</v>
          </cell>
          <cell r="AL2404" t="str">
            <v>철  거</v>
          </cell>
          <cell r="AM2404">
            <v>0</v>
          </cell>
          <cell r="AN2404">
            <v>0</v>
          </cell>
        </row>
        <row r="2405">
          <cell r="A2405" t="str">
            <v>88-2</v>
          </cell>
          <cell r="B2405">
            <v>604</v>
          </cell>
          <cell r="D2405" t="str">
            <v>방송용AMP</v>
          </cell>
          <cell r="E2405" t="str">
            <v>100W</v>
          </cell>
          <cell r="F2405" t="str">
            <v>대</v>
          </cell>
          <cell r="V2405" t="str">
            <v>=</v>
          </cell>
          <cell r="W2405">
            <v>1</v>
          </cell>
          <cell r="AM2405">
            <v>0</v>
          </cell>
          <cell r="AN2405" t="str">
            <v>철 거</v>
          </cell>
        </row>
        <row r="2406">
          <cell r="A2406" t="str">
            <v>88-3</v>
          </cell>
          <cell r="B2406">
            <v>542</v>
          </cell>
          <cell r="D2406" t="str">
            <v>나. 노무비</v>
          </cell>
          <cell r="E2406">
            <v>0</v>
          </cell>
          <cell r="F2406">
            <v>0</v>
          </cell>
          <cell r="AL2406" t="str">
            <v>통3-29</v>
          </cell>
          <cell r="AM2406">
            <v>0</v>
          </cell>
          <cell r="AN2406">
            <v>0</v>
          </cell>
        </row>
        <row r="2407">
          <cell r="B2407">
            <v>518</v>
          </cell>
          <cell r="D2407" t="str">
            <v>통신내선공</v>
          </cell>
          <cell r="E2407">
            <v>0</v>
          </cell>
          <cell r="F2407" t="str">
            <v>인</v>
          </cell>
          <cell r="H2407">
            <v>9</v>
          </cell>
          <cell r="I2407" t="str">
            <v>x</v>
          </cell>
          <cell r="J2407">
            <v>0.5</v>
          </cell>
          <cell r="V2407" t="str">
            <v>=</v>
          </cell>
          <cell r="W2407">
            <v>4.5</v>
          </cell>
          <cell r="AM2407">
            <v>60168</v>
          </cell>
          <cell r="AN2407">
            <v>0</v>
          </cell>
        </row>
        <row r="2408">
          <cell r="B2408">
            <v>544</v>
          </cell>
          <cell r="D2408" t="str">
            <v>소    계</v>
          </cell>
          <cell r="E2408">
            <v>0</v>
          </cell>
          <cell r="F2408">
            <v>0</v>
          </cell>
          <cell r="AM2408">
            <v>0</v>
          </cell>
          <cell r="AN2408">
            <v>0</v>
          </cell>
        </row>
        <row r="2409">
          <cell r="A2409" t="str">
            <v>88-4</v>
          </cell>
          <cell r="B2409">
            <v>518</v>
          </cell>
          <cell r="D2409" t="str">
            <v>통신내선공</v>
          </cell>
          <cell r="E2409">
            <v>0</v>
          </cell>
          <cell r="F2409" t="str">
            <v>인</v>
          </cell>
          <cell r="V2409" t="str">
            <v>=</v>
          </cell>
          <cell r="W2409">
            <v>4.5</v>
          </cell>
          <cell r="AM2409">
            <v>60168</v>
          </cell>
          <cell r="AN2409">
            <v>0</v>
          </cell>
        </row>
        <row r="2410">
          <cell r="A2410" t="str">
            <v>88-5</v>
          </cell>
          <cell r="B2410">
            <v>543</v>
          </cell>
          <cell r="D2410" t="str">
            <v>다. 공구손료</v>
          </cell>
          <cell r="E2410" t="str">
            <v>노무비x3%</v>
          </cell>
          <cell r="AM2410">
            <v>0</v>
          </cell>
          <cell r="AN2410">
            <v>0</v>
          </cell>
        </row>
        <row r="2411">
          <cell r="A2411" t="str">
            <v>88-6</v>
          </cell>
          <cell r="B2411">
            <v>518</v>
          </cell>
          <cell r="D2411" t="str">
            <v>통신내선공</v>
          </cell>
          <cell r="E2411">
            <v>0</v>
          </cell>
          <cell r="F2411" t="str">
            <v>인</v>
          </cell>
          <cell r="H2411">
            <v>4.5</v>
          </cell>
          <cell r="I2411" t="str">
            <v>x</v>
          </cell>
          <cell r="J2411">
            <v>0.03</v>
          </cell>
          <cell r="V2411" t="str">
            <v>=</v>
          </cell>
          <cell r="W2411">
            <v>0.13</v>
          </cell>
          <cell r="Y2411" t="str">
            <v>기본</v>
          </cell>
          <cell r="Z2411" t="str">
            <v>x</v>
          </cell>
          <cell r="AA2411" t="str">
            <v>공구손료</v>
          </cell>
          <cell r="AM2411">
            <v>60168</v>
          </cell>
          <cell r="AN2411">
            <v>0</v>
          </cell>
        </row>
        <row r="2412">
          <cell r="AM2412">
            <v>0</v>
          </cell>
          <cell r="AN2412">
            <v>0</v>
          </cell>
        </row>
        <row r="2413">
          <cell r="AM2413">
            <v>0</v>
          </cell>
          <cell r="AN2413">
            <v>0</v>
          </cell>
        </row>
        <row r="2414">
          <cell r="AM2414">
            <v>0</v>
          </cell>
          <cell r="AN2414">
            <v>0</v>
          </cell>
        </row>
        <row r="2415">
          <cell r="AM2415">
            <v>0</v>
          </cell>
          <cell r="AN2415">
            <v>0</v>
          </cell>
        </row>
        <row r="2416">
          <cell r="AM2416">
            <v>0</v>
          </cell>
          <cell r="AN2416">
            <v>0</v>
          </cell>
        </row>
        <row r="2417">
          <cell r="AM2417">
            <v>0</v>
          </cell>
          <cell r="AN2417">
            <v>0</v>
          </cell>
        </row>
        <row r="2418">
          <cell r="AM2418">
            <v>0</v>
          </cell>
          <cell r="AN2418">
            <v>0</v>
          </cell>
        </row>
        <row r="2419">
          <cell r="AM2419">
            <v>0</v>
          </cell>
          <cell r="AN2419">
            <v>0</v>
          </cell>
        </row>
        <row r="2420">
          <cell r="AM2420">
            <v>0</v>
          </cell>
          <cell r="AN2420">
            <v>0</v>
          </cell>
        </row>
        <row r="2421">
          <cell r="AM2421">
            <v>0</v>
          </cell>
          <cell r="AN2421">
            <v>0</v>
          </cell>
        </row>
        <row r="2422">
          <cell r="AM2422">
            <v>0</v>
          </cell>
          <cell r="AN2422">
            <v>0</v>
          </cell>
        </row>
        <row r="2423">
          <cell r="AM2423">
            <v>0</v>
          </cell>
          <cell r="AN2423">
            <v>0</v>
          </cell>
        </row>
        <row r="2424">
          <cell r="AM2424">
            <v>0</v>
          </cell>
          <cell r="AN2424">
            <v>0</v>
          </cell>
        </row>
        <row r="2425">
          <cell r="AM2425">
            <v>0</v>
          </cell>
          <cell r="AN2425">
            <v>0</v>
          </cell>
        </row>
        <row r="2426">
          <cell r="AM2426">
            <v>0</v>
          </cell>
          <cell r="AN2426">
            <v>0</v>
          </cell>
        </row>
        <row r="2427">
          <cell r="AM2427">
            <v>0</v>
          </cell>
          <cell r="AN2427">
            <v>0</v>
          </cell>
        </row>
        <row r="2428">
          <cell r="A2428">
            <v>89</v>
          </cell>
          <cell r="C2428">
            <v>89</v>
          </cell>
          <cell r="D2428" t="str">
            <v>터파기,되메우기,다지기,잔토처리</v>
          </cell>
          <cell r="E2428" t="str">
            <v>견질토사(1.1m)
(기설구간)</v>
          </cell>
          <cell r="F2428" t="str">
            <v>㎥</v>
          </cell>
          <cell r="AM2428">
            <v>0</v>
          </cell>
          <cell r="AN2428">
            <v>0</v>
          </cell>
        </row>
        <row r="2429">
          <cell r="A2429" t="str">
            <v>89-1</v>
          </cell>
          <cell r="B2429">
            <v>541</v>
          </cell>
          <cell r="D2429" t="str">
            <v>가. 재료비</v>
          </cell>
          <cell r="E2429">
            <v>0</v>
          </cell>
          <cell r="F2429">
            <v>0</v>
          </cell>
          <cell r="AL2429" t="str">
            <v>건 3-1-나(운빈)</v>
          </cell>
          <cell r="AM2429">
            <v>0</v>
          </cell>
          <cell r="AN2429">
            <v>0</v>
          </cell>
        </row>
        <row r="2430">
          <cell r="A2430" t="str">
            <v>89-2</v>
          </cell>
          <cell r="B2430">
            <v>421</v>
          </cell>
          <cell r="D2430" t="str">
            <v>PP헌마대</v>
          </cell>
          <cell r="E2430" t="str">
            <v>60x100</v>
          </cell>
          <cell r="F2430" t="str">
            <v>개</v>
          </cell>
          <cell r="V2430" t="str">
            <v>=</v>
          </cell>
          <cell r="W2430">
            <v>1.3</v>
          </cell>
          <cell r="AM2430">
            <v>160</v>
          </cell>
          <cell r="AN2430">
            <v>0</v>
          </cell>
        </row>
        <row r="2431">
          <cell r="A2431" t="str">
            <v>89-3</v>
          </cell>
          <cell r="B2431">
            <v>542</v>
          </cell>
          <cell r="D2431" t="str">
            <v>나. 노무비</v>
          </cell>
          <cell r="E2431">
            <v>0</v>
          </cell>
          <cell r="F2431">
            <v>0</v>
          </cell>
          <cell r="AM2431">
            <v>0</v>
          </cell>
          <cell r="AN2431">
            <v>0</v>
          </cell>
        </row>
        <row r="2432">
          <cell r="B2432">
            <v>523</v>
          </cell>
          <cell r="D2432" t="str">
            <v>보통인부</v>
          </cell>
          <cell r="E2432">
            <v>0</v>
          </cell>
          <cell r="F2432" t="str">
            <v>인</v>
          </cell>
          <cell r="H2432">
            <v>0.26</v>
          </cell>
          <cell r="I2432" t="str">
            <v>x</v>
          </cell>
          <cell r="J2432">
            <v>1</v>
          </cell>
          <cell r="K2432" t="str">
            <v>x</v>
          </cell>
          <cell r="L2432" t="str">
            <v>(</v>
          </cell>
          <cell r="M2432">
            <v>1</v>
          </cell>
          <cell r="N2432" t="str">
            <v>+</v>
          </cell>
          <cell r="O2432">
            <v>0.15</v>
          </cell>
          <cell r="P2432" t="str">
            <v>)</v>
          </cell>
          <cell r="V2432" t="str">
            <v>=</v>
          </cell>
          <cell r="W2432">
            <v>0.28999999999999998</v>
          </cell>
          <cell r="Y2432" t="str">
            <v>기본</v>
          </cell>
          <cell r="Z2432" t="str">
            <v>x</v>
          </cell>
          <cell r="AA2432" t="str">
            <v>토사량</v>
          </cell>
          <cell r="AB2432" t="str">
            <v>x</v>
          </cell>
          <cell r="AC2432" t="str">
            <v>(</v>
          </cell>
          <cell r="AD2432">
            <v>1</v>
          </cell>
          <cell r="AE2432" t="str">
            <v>+</v>
          </cell>
          <cell r="AF2432" t="str">
            <v>운빈</v>
          </cell>
          <cell r="AG2432" t="str">
            <v>)</v>
          </cell>
          <cell r="AM2432">
            <v>33755</v>
          </cell>
          <cell r="AN2432">
            <v>0</v>
          </cell>
        </row>
        <row r="2433">
          <cell r="B2433">
            <v>523</v>
          </cell>
          <cell r="D2433" t="str">
            <v>보통인부</v>
          </cell>
          <cell r="E2433">
            <v>0</v>
          </cell>
          <cell r="F2433" t="str">
            <v>인</v>
          </cell>
          <cell r="H2433">
            <v>0.1</v>
          </cell>
          <cell r="I2433" t="str">
            <v>x</v>
          </cell>
          <cell r="J2433">
            <v>0.98899999999999999</v>
          </cell>
          <cell r="K2433" t="str">
            <v>x</v>
          </cell>
          <cell r="L2433" t="str">
            <v>(</v>
          </cell>
          <cell r="M2433">
            <v>1</v>
          </cell>
          <cell r="N2433" t="str">
            <v>+</v>
          </cell>
          <cell r="O2433">
            <v>0.15</v>
          </cell>
          <cell r="P2433" t="str">
            <v>)</v>
          </cell>
          <cell r="V2433" t="str">
            <v>=</v>
          </cell>
          <cell r="W2433">
            <v>0.11</v>
          </cell>
          <cell r="Y2433" t="str">
            <v>기본</v>
          </cell>
          <cell r="Z2433" t="str">
            <v>x</v>
          </cell>
          <cell r="AA2433" t="str">
            <v>토사량</v>
          </cell>
          <cell r="AB2433" t="str">
            <v>x</v>
          </cell>
          <cell r="AC2433" t="str">
            <v>(</v>
          </cell>
          <cell r="AD2433">
            <v>1</v>
          </cell>
          <cell r="AE2433" t="str">
            <v>+</v>
          </cell>
          <cell r="AF2433" t="str">
            <v>운빈</v>
          </cell>
          <cell r="AG2433" t="str">
            <v>)</v>
          </cell>
          <cell r="AM2433">
            <v>33755</v>
          </cell>
          <cell r="AN2433">
            <v>0</v>
          </cell>
        </row>
        <row r="2434">
          <cell r="B2434">
            <v>523</v>
          </cell>
          <cell r="D2434" t="str">
            <v>보통인부</v>
          </cell>
          <cell r="E2434">
            <v>0</v>
          </cell>
          <cell r="F2434" t="str">
            <v>인</v>
          </cell>
          <cell r="H2434">
            <v>0.11</v>
          </cell>
          <cell r="I2434" t="str">
            <v>x</v>
          </cell>
          <cell r="J2434">
            <v>0.98899999999999999</v>
          </cell>
          <cell r="K2434" t="str">
            <v>x</v>
          </cell>
          <cell r="L2434" t="str">
            <v>(</v>
          </cell>
          <cell r="M2434">
            <v>1</v>
          </cell>
          <cell r="N2434" t="str">
            <v>+</v>
          </cell>
          <cell r="O2434">
            <v>0.15</v>
          </cell>
          <cell r="P2434" t="str">
            <v>)</v>
          </cell>
          <cell r="V2434" t="str">
            <v>=</v>
          </cell>
          <cell r="W2434">
            <v>0.12</v>
          </cell>
          <cell r="Y2434" t="str">
            <v>기본</v>
          </cell>
          <cell r="Z2434" t="str">
            <v>x</v>
          </cell>
          <cell r="AA2434" t="str">
            <v>토사량</v>
          </cell>
          <cell r="AB2434" t="str">
            <v>x</v>
          </cell>
          <cell r="AC2434" t="str">
            <v>(</v>
          </cell>
          <cell r="AD2434">
            <v>1</v>
          </cell>
          <cell r="AE2434" t="str">
            <v>+</v>
          </cell>
          <cell r="AF2434" t="str">
            <v>운빈</v>
          </cell>
          <cell r="AG2434" t="str">
            <v>)</v>
          </cell>
          <cell r="AM2434">
            <v>33755</v>
          </cell>
          <cell r="AN2434">
            <v>0</v>
          </cell>
        </row>
        <row r="2435">
          <cell r="B2435">
            <v>523</v>
          </cell>
          <cell r="D2435" t="str">
            <v>보통인부</v>
          </cell>
          <cell r="E2435">
            <v>0</v>
          </cell>
          <cell r="F2435" t="str">
            <v>인</v>
          </cell>
          <cell r="H2435">
            <v>0.2</v>
          </cell>
          <cell r="I2435" t="str">
            <v>x</v>
          </cell>
          <cell r="J2435">
            <v>1.0999999999999999E-2</v>
          </cell>
          <cell r="K2435" t="str">
            <v>x</v>
          </cell>
          <cell r="L2435" t="str">
            <v>(</v>
          </cell>
          <cell r="M2435">
            <v>1</v>
          </cell>
          <cell r="N2435" t="str">
            <v>+</v>
          </cell>
          <cell r="O2435">
            <v>0.15</v>
          </cell>
          <cell r="P2435" t="str">
            <v>)</v>
          </cell>
          <cell r="V2435" t="str">
            <v>=</v>
          </cell>
          <cell r="W2435">
            <v>2E-3</v>
          </cell>
          <cell r="Y2435" t="str">
            <v>기본</v>
          </cell>
          <cell r="Z2435" t="str">
            <v>x</v>
          </cell>
          <cell r="AA2435" t="str">
            <v>토사량</v>
          </cell>
          <cell r="AB2435" t="str">
            <v>x</v>
          </cell>
          <cell r="AC2435" t="str">
            <v>(</v>
          </cell>
          <cell r="AD2435">
            <v>1</v>
          </cell>
          <cell r="AE2435" t="str">
            <v>+</v>
          </cell>
          <cell r="AF2435" t="str">
            <v>운빈</v>
          </cell>
          <cell r="AG2435" t="str">
            <v>)</v>
          </cell>
          <cell r="AM2435">
            <v>33755</v>
          </cell>
          <cell r="AN2435">
            <v>0</v>
          </cell>
        </row>
        <row r="2436">
          <cell r="B2436">
            <v>544</v>
          </cell>
          <cell r="D2436" t="str">
            <v>소    계</v>
          </cell>
          <cell r="E2436">
            <v>0</v>
          </cell>
          <cell r="F2436">
            <v>0</v>
          </cell>
          <cell r="AM2436">
            <v>0</v>
          </cell>
          <cell r="AN2436">
            <v>0</v>
          </cell>
        </row>
        <row r="2437">
          <cell r="A2437" t="str">
            <v>89-4</v>
          </cell>
          <cell r="B2437">
            <v>523</v>
          </cell>
          <cell r="D2437" t="str">
            <v>보통인부</v>
          </cell>
          <cell r="E2437">
            <v>0</v>
          </cell>
          <cell r="F2437" t="str">
            <v>인</v>
          </cell>
          <cell r="V2437" t="str">
            <v>=</v>
          </cell>
          <cell r="W2437">
            <v>0.52</v>
          </cell>
          <cell r="AM2437">
            <v>33755</v>
          </cell>
          <cell r="AN2437">
            <v>0</v>
          </cell>
        </row>
        <row r="2438">
          <cell r="AM2438">
            <v>0</v>
          </cell>
          <cell r="AN2438">
            <v>0</v>
          </cell>
        </row>
        <row r="2439">
          <cell r="AM2439">
            <v>0</v>
          </cell>
          <cell r="AN2439">
            <v>0</v>
          </cell>
        </row>
        <row r="2440">
          <cell r="AM2440">
            <v>0</v>
          </cell>
          <cell r="AN2440">
            <v>0</v>
          </cell>
        </row>
        <row r="2441">
          <cell r="AM2441">
            <v>0</v>
          </cell>
          <cell r="AN2441">
            <v>0</v>
          </cell>
        </row>
        <row r="2442">
          <cell r="AM2442">
            <v>0</v>
          </cell>
          <cell r="AN2442">
            <v>0</v>
          </cell>
        </row>
        <row r="2443">
          <cell r="AM2443">
            <v>0</v>
          </cell>
          <cell r="AN2443">
            <v>0</v>
          </cell>
        </row>
        <row r="2444">
          <cell r="AM2444">
            <v>0</v>
          </cell>
          <cell r="AN2444">
            <v>0</v>
          </cell>
        </row>
        <row r="2445">
          <cell r="AM2445">
            <v>0</v>
          </cell>
          <cell r="AN2445">
            <v>0</v>
          </cell>
        </row>
        <row r="2446">
          <cell r="AM2446">
            <v>0</v>
          </cell>
          <cell r="AN2446">
            <v>0</v>
          </cell>
        </row>
        <row r="2447">
          <cell r="AM2447">
            <v>0</v>
          </cell>
          <cell r="AN2447">
            <v>0</v>
          </cell>
        </row>
        <row r="2448">
          <cell r="AM2448">
            <v>0</v>
          </cell>
          <cell r="AN2448">
            <v>0</v>
          </cell>
        </row>
        <row r="2449">
          <cell r="AM2449">
            <v>0</v>
          </cell>
          <cell r="AN2449">
            <v>0</v>
          </cell>
        </row>
        <row r="2450">
          <cell r="AM2450">
            <v>0</v>
          </cell>
          <cell r="AN2450">
            <v>0</v>
          </cell>
        </row>
        <row r="2451">
          <cell r="AM2451">
            <v>0</v>
          </cell>
          <cell r="AN2451">
            <v>0</v>
          </cell>
        </row>
        <row r="2452">
          <cell r="AM2452">
            <v>0</v>
          </cell>
          <cell r="AN2452">
            <v>0</v>
          </cell>
        </row>
        <row r="2453">
          <cell r="A2453">
            <v>90</v>
          </cell>
          <cell r="C2453">
            <v>90</v>
          </cell>
          <cell r="D2453" t="str">
            <v>케이블포설(열차무선)
(직매)</v>
          </cell>
          <cell r="E2453" t="str">
            <v>FS/JF 0.65x15P
(15%차폐)(기설구간)</v>
          </cell>
          <cell r="F2453" t="str">
            <v>100m</v>
          </cell>
          <cell r="AM2453">
            <v>0</v>
          </cell>
          <cell r="AN2453">
            <v>0</v>
          </cell>
        </row>
        <row r="2454">
          <cell r="A2454" t="str">
            <v>90-1</v>
          </cell>
          <cell r="B2454">
            <v>541</v>
          </cell>
          <cell r="D2454" t="str">
            <v>가. 재료비</v>
          </cell>
          <cell r="E2454">
            <v>0</v>
          </cell>
          <cell r="F2454">
            <v>0</v>
          </cell>
          <cell r="AM2454">
            <v>0</v>
          </cell>
          <cell r="AN2454">
            <v>0</v>
          </cell>
        </row>
        <row r="2455">
          <cell r="A2455" t="str">
            <v>90-2</v>
          </cell>
          <cell r="B2455">
            <v>184</v>
          </cell>
          <cell r="D2455" t="str">
            <v>시외케이블</v>
          </cell>
          <cell r="E2455" t="str">
            <v>FS/JF 0.65x15P(15%차폐)</v>
          </cell>
          <cell r="F2455" t="str">
            <v>m</v>
          </cell>
          <cell r="H2455">
            <v>100</v>
          </cell>
          <cell r="I2455" t="str">
            <v>x</v>
          </cell>
          <cell r="J2455">
            <v>1</v>
          </cell>
          <cell r="V2455" t="str">
            <v>=</v>
          </cell>
          <cell r="W2455">
            <v>100</v>
          </cell>
          <cell r="Y2455" t="str">
            <v>기본</v>
          </cell>
          <cell r="Z2455" t="str">
            <v>x</v>
          </cell>
          <cell r="AA2455" t="str">
            <v>단위량</v>
          </cell>
          <cell r="AL2455" t="str">
            <v>관  급</v>
          </cell>
          <cell r="AM2455">
            <v>0</v>
          </cell>
          <cell r="AN2455" t="str">
            <v>관 급</v>
          </cell>
        </row>
        <row r="2456">
          <cell r="A2456" t="str">
            <v>90-3</v>
          </cell>
          <cell r="B2456">
            <v>542</v>
          </cell>
          <cell r="D2456" t="str">
            <v>나. 노무비</v>
          </cell>
          <cell r="E2456">
            <v>0</v>
          </cell>
          <cell r="F2456">
            <v>0</v>
          </cell>
          <cell r="AL2456" t="str">
            <v>통3-6(운빈)</v>
          </cell>
          <cell r="AM2456">
            <v>0</v>
          </cell>
          <cell r="AN2456">
            <v>0</v>
          </cell>
        </row>
        <row r="2457">
          <cell r="B2457">
            <v>519</v>
          </cell>
          <cell r="D2457" t="str">
            <v>통신케이블공</v>
          </cell>
          <cell r="E2457">
            <v>0</v>
          </cell>
          <cell r="F2457" t="str">
            <v>인</v>
          </cell>
          <cell r="H2457">
            <v>1.43</v>
          </cell>
          <cell r="I2457" t="str">
            <v>x</v>
          </cell>
          <cell r="J2457">
            <v>1</v>
          </cell>
          <cell r="K2457" t="str">
            <v>x</v>
          </cell>
          <cell r="L2457" t="str">
            <v>(</v>
          </cell>
          <cell r="M2457">
            <v>1</v>
          </cell>
          <cell r="N2457" t="str">
            <v>+</v>
          </cell>
          <cell r="O2457">
            <v>0.15</v>
          </cell>
          <cell r="P2457" t="str">
            <v>)</v>
          </cell>
          <cell r="V2457" t="str">
            <v>=</v>
          </cell>
          <cell r="W2457">
            <v>1.64</v>
          </cell>
          <cell r="Y2457" t="str">
            <v>기본</v>
          </cell>
          <cell r="Z2457" t="str">
            <v>x</v>
          </cell>
          <cell r="AA2457" t="str">
            <v>단위량</v>
          </cell>
          <cell r="AB2457" t="str">
            <v>x</v>
          </cell>
          <cell r="AC2457" t="str">
            <v>(</v>
          </cell>
          <cell r="AD2457">
            <v>1</v>
          </cell>
          <cell r="AE2457" t="str">
            <v>+</v>
          </cell>
          <cell r="AF2457" t="str">
            <v>운빈</v>
          </cell>
          <cell r="AG2457" t="str">
            <v>)</v>
          </cell>
          <cell r="AM2457">
            <v>75788</v>
          </cell>
          <cell r="AN2457">
            <v>0</v>
          </cell>
        </row>
        <row r="2458">
          <cell r="B2458">
            <v>523</v>
          </cell>
          <cell r="D2458" t="str">
            <v>보통인부</v>
          </cell>
          <cell r="E2458">
            <v>0</v>
          </cell>
          <cell r="F2458" t="str">
            <v>인</v>
          </cell>
          <cell r="H2458">
            <v>6.86</v>
          </cell>
          <cell r="I2458" t="str">
            <v>x</v>
          </cell>
          <cell r="J2458">
            <v>1</v>
          </cell>
          <cell r="K2458" t="str">
            <v>x</v>
          </cell>
          <cell r="L2458" t="str">
            <v>(</v>
          </cell>
          <cell r="M2458">
            <v>1</v>
          </cell>
          <cell r="N2458" t="str">
            <v>+</v>
          </cell>
          <cell r="O2458">
            <v>0.15</v>
          </cell>
          <cell r="P2458" t="str">
            <v>)</v>
          </cell>
          <cell r="V2458" t="str">
            <v>=</v>
          </cell>
          <cell r="W2458">
            <v>7.88</v>
          </cell>
          <cell r="Y2458" t="str">
            <v>기본</v>
          </cell>
          <cell r="Z2458" t="str">
            <v>x</v>
          </cell>
          <cell r="AA2458" t="str">
            <v>단위량</v>
          </cell>
          <cell r="AB2458" t="str">
            <v>x</v>
          </cell>
          <cell r="AC2458" t="str">
            <v>(</v>
          </cell>
          <cell r="AD2458">
            <v>1</v>
          </cell>
          <cell r="AE2458" t="str">
            <v>+</v>
          </cell>
          <cell r="AF2458" t="str">
            <v>운빈</v>
          </cell>
          <cell r="AG2458" t="str">
            <v>)</v>
          </cell>
          <cell r="AM2458">
            <v>33755</v>
          </cell>
          <cell r="AN2458">
            <v>0</v>
          </cell>
        </row>
        <row r="2459">
          <cell r="B2459">
            <v>544</v>
          </cell>
          <cell r="D2459" t="str">
            <v>소    계</v>
          </cell>
          <cell r="E2459">
            <v>0</v>
          </cell>
          <cell r="F2459">
            <v>0</v>
          </cell>
          <cell r="AM2459">
            <v>0</v>
          </cell>
          <cell r="AN2459">
            <v>0</v>
          </cell>
        </row>
        <row r="2460">
          <cell r="A2460" t="str">
            <v>90-4</v>
          </cell>
          <cell r="B2460">
            <v>519</v>
          </cell>
          <cell r="D2460" t="str">
            <v>통신케이블공</v>
          </cell>
          <cell r="E2460">
            <v>0</v>
          </cell>
          <cell r="F2460" t="str">
            <v>인</v>
          </cell>
          <cell r="V2460" t="str">
            <v>=</v>
          </cell>
          <cell r="W2460">
            <v>1.64</v>
          </cell>
          <cell r="AM2460">
            <v>75788</v>
          </cell>
          <cell r="AN2460">
            <v>0</v>
          </cell>
        </row>
        <row r="2461">
          <cell r="A2461" t="str">
            <v>90-5</v>
          </cell>
          <cell r="B2461">
            <v>523</v>
          </cell>
          <cell r="D2461" t="str">
            <v>보통인부</v>
          </cell>
          <cell r="E2461">
            <v>0</v>
          </cell>
          <cell r="F2461" t="str">
            <v>인</v>
          </cell>
          <cell r="V2461" t="str">
            <v>=</v>
          </cell>
          <cell r="W2461">
            <v>7.88</v>
          </cell>
          <cell r="AM2461">
            <v>33755</v>
          </cell>
          <cell r="AN2461">
            <v>0</v>
          </cell>
        </row>
        <row r="2462">
          <cell r="A2462" t="str">
            <v>90-6</v>
          </cell>
          <cell r="B2462">
            <v>543</v>
          </cell>
          <cell r="D2462" t="str">
            <v>다. 공구손료</v>
          </cell>
          <cell r="E2462" t="str">
            <v>노무비x3%</v>
          </cell>
          <cell r="F2462">
            <v>0</v>
          </cell>
          <cell r="AM2462">
            <v>0</v>
          </cell>
          <cell r="AN2462">
            <v>0</v>
          </cell>
        </row>
        <row r="2463">
          <cell r="A2463" t="str">
            <v>90-7</v>
          </cell>
          <cell r="B2463">
            <v>519</v>
          </cell>
          <cell r="D2463" t="str">
            <v>통신케이블공</v>
          </cell>
          <cell r="E2463">
            <v>0</v>
          </cell>
          <cell r="F2463" t="str">
            <v>인</v>
          </cell>
          <cell r="H2463">
            <v>1.43</v>
          </cell>
          <cell r="I2463" t="str">
            <v>x</v>
          </cell>
          <cell r="J2463">
            <v>0.03</v>
          </cell>
          <cell r="V2463" t="str">
            <v>=</v>
          </cell>
          <cell r="W2463">
            <v>0.04</v>
          </cell>
          <cell r="Y2463" t="str">
            <v>기본</v>
          </cell>
          <cell r="Z2463" t="str">
            <v>x</v>
          </cell>
          <cell r="AA2463" t="str">
            <v>공구손료</v>
          </cell>
          <cell r="AM2463">
            <v>75788</v>
          </cell>
          <cell r="AN2463">
            <v>0</v>
          </cell>
        </row>
        <row r="2464">
          <cell r="AM2464">
            <v>0</v>
          </cell>
          <cell r="AN2464">
            <v>0</v>
          </cell>
        </row>
        <row r="2465">
          <cell r="AM2465">
            <v>0</v>
          </cell>
          <cell r="AN2465">
            <v>0</v>
          </cell>
        </row>
        <row r="2466">
          <cell r="AM2466">
            <v>0</v>
          </cell>
          <cell r="AN2466">
            <v>0</v>
          </cell>
        </row>
        <row r="2467">
          <cell r="AM2467">
            <v>0</v>
          </cell>
          <cell r="AN2467">
            <v>0</v>
          </cell>
        </row>
        <row r="2468">
          <cell r="AM2468">
            <v>0</v>
          </cell>
          <cell r="AN2468">
            <v>0</v>
          </cell>
        </row>
        <row r="2469">
          <cell r="AM2469">
            <v>0</v>
          </cell>
          <cell r="AN2469">
            <v>0</v>
          </cell>
        </row>
        <row r="2470">
          <cell r="AM2470">
            <v>0</v>
          </cell>
          <cell r="AN2470">
            <v>0</v>
          </cell>
        </row>
        <row r="2471">
          <cell r="AM2471">
            <v>0</v>
          </cell>
          <cell r="AN2471">
            <v>0</v>
          </cell>
        </row>
        <row r="2472">
          <cell r="AM2472">
            <v>0</v>
          </cell>
          <cell r="AN2472">
            <v>0</v>
          </cell>
        </row>
        <row r="2473">
          <cell r="AM2473">
            <v>0</v>
          </cell>
          <cell r="AN2473">
            <v>0</v>
          </cell>
        </row>
        <row r="2474">
          <cell r="AM2474">
            <v>0</v>
          </cell>
          <cell r="AN2474">
            <v>0</v>
          </cell>
        </row>
        <row r="2475">
          <cell r="AM2475">
            <v>0</v>
          </cell>
          <cell r="AN2475">
            <v>0</v>
          </cell>
        </row>
        <row r="2476">
          <cell r="AM2476">
            <v>0</v>
          </cell>
          <cell r="AN2476">
            <v>0</v>
          </cell>
        </row>
        <row r="2477">
          <cell r="AM2477">
            <v>0</v>
          </cell>
          <cell r="AN247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앞표지"/>
      <sheetName val="루트도"/>
      <sheetName val="인입및통신"/>
      <sheetName val="세부계통도"/>
      <sheetName val="기별명세"/>
      <sheetName val="IJP선번장"/>
      <sheetName val="접속선번장"/>
      <sheetName val="시설계통도"/>
      <sheetName val="피스표"/>
      <sheetName val="9.2단가산출서"/>
      <sheetName val="손료"/>
      <sheetName val="일위산출"/>
      <sheetName val="정산내역서"/>
      <sheetName val="적용기준표(98년상반기)"/>
    </sheetNames>
    <sheetDataSet>
      <sheetData sheetId="0" refreshError="1">
        <row r="2">
          <cell r="B2" t="str">
            <v>강북운영팀</v>
          </cell>
        </row>
        <row r="4">
          <cell r="B4" t="str">
            <v>연남</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앞표지"/>
      <sheetName val="루트도"/>
      <sheetName val="인입및통신"/>
      <sheetName val="세부계통도"/>
      <sheetName val="기별명세서"/>
      <sheetName val="IJP선번장"/>
      <sheetName val="접속선번장"/>
      <sheetName val="시설계통도"/>
      <sheetName val="피스표"/>
      <sheetName val="2.2 정보통신공사비총괄표"/>
      <sheetName val="노무비명세서"/>
    </sheetNames>
    <sheetDataSet>
      <sheetData sheetId="0" refreshError="1">
        <row r="2">
          <cell r="B2" t="str">
            <v>가양</v>
          </cell>
        </row>
        <row r="4">
          <cell r="B4" t="str">
            <v>가양N1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표지"/>
      <sheetName val="목차"/>
      <sheetName val="기별"/>
      <sheetName val="설계명세서"/>
      <sheetName val="예산서"/>
      <sheetName val="공사계획서"/>
      <sheetName val="사급자재"/>
      <sheetName val="예정표"/>
      <sheetName val="준공보고서"/>
      <sheetName val="비닐바인"/>
      <sheetName val="광접속"/>
      <sheetName val="광접속 (2)"/>
      <sheetName val="광접속 (3)"/>
      <sheetName val="Sheet14"/>
      <sheetName val="Sheet15"/>
      <sheetName val="Sheet16"/>
      <sheetName val="앞표지"/>
      <sheetName val="수량산출1"/>
      <sheetName val="고신의~1"/>
      <sheetName val="첨)시중노임단가"/>
      <sheetName val="인부임"/>
      <sheetName val="cost"/>
      <sheetName val="20관리비율"/>
      <sheetName val="예산내역서"/>
      <sheetName val="공사설명서외"/>
      <sheetName val="chitimc"/>
      <sheetName val="소요자재명세서"/>
      <sheetName val="노무비명세서"/>
      <sheetName val="설계명세서 (장비)"/>
      <sheetName val="관로시설"/>
      <sheetName val="일위대가"/>
      <sheetName val="공사설명서"/>
      <sheetName val="내역서"/>
      <sheetName val="순천#1cell"/>
      <sheetName val="기초자료입력"/>
      <sheetName val="지역별요약"/>
      <sheetName val="공리공제"/>
      <sheetName val="총괄"/>
      <sheetName val="투자효율분석"/>
      <sheetName val="설계명세서(선로)"/>
      <sheetName val="설계명세"/>
      <sheetName val="Macro2"/>
      <sheetName val="자료사전"/>
      <sheetName val="최종설계"/>
      <sheetName val="정산설계"/>
      <sheetName val="품셈"/>
      <sheetName val="노임단가표"/>
      <sheetName val="내역서(kdn)"/>
      <sheetName val="공리일"/>
      <sheetName val="자재단가"/>
      <sheetName val="48일위(기존)"/>
    </sheetNames>
    <sheetDataSet>
      <sheetData sheetId="0" refreshError="1"/>
      <sheetData sheetId="1" refreshError="1"/>
      <sheetData sheetId="2" refreshError="1"/>
      <sheetData sheetId="3" refreshError="1"/>
      <sheetData sheetId="4" refreshError="1"/>
      <sheetData sheetId="5" refreshError="1">
        <row r="135">
          <cell r="G135">
            <v>62779</v>
          </cell>
        </row>
        <row r="139">
          <cell r="G139">
            <v>19524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이공사지시서"/>
      <sheetName val="산출명세서"/>
      <sheetName val="표지"/>
      <sheetName val="보강공사"/>
      <sheetName val="설계명세서"/>
      <sheetName val="앞표지"/>
      <sheetName val="적용기준표(98년상반기)"/>
      <sheetName val="산출기준"/>
      <sheetName val="노임단가(2000하반기)"/>
      <sheetName val="BACKDATA"/>
      <sheetName val="셀별_SNR_통계200754135055"/>
      <sheetName val="257A1"/>
      <sheetName val="#REF"/>
      <sheetName val="Sheet1"/>
      <sheetName val="단가 및 재료비"/>
      <sheetName val="물량기준표"/>
      <sheetName val="예산내역서"/>
      <sheetName val="부평HFC&lt;--&gt;북인천SO"/>
      <sheetName val="준공정산보고서"/>
      <sheetName val="인부임"/>
      <sheetName val="자료사전"/>
      <sheetName val="정산"/>
      <sheetName val="첨)시중노임단가"/>
      <sheetName val="추가 품셈표"/>
    </sheetNames>
    <sheetDataSet>
      <sheetData sheetId="0" refreshError="1"/>
      <sheetData sheetId="1" refreshError="1">
        <row r="4">
          <cell r="I4">
            <v>3190208.2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표"/>
      <sheetName val="품셈"/>
      <sheetName val="산출명세서"/>
      <sheetName val="설계명세서"/>
      <sheetName val="9GNG운반"/>
    </sheetNames>
    <sheetDataSet>
      <sheetData sheetId="0" refreshError="1">
        <row r="31">
          <cell r="D31">
            <v>66570</v>
          </cell>
        </row>
        <row r="32">
          <cell r="D32">
            <v>67975</v>
          </cell>
        </row>
      </sheetData>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단가산출"/>
      <sheetName val="수량산출"/>
      <sheetName val="인공산출"/>
      <sheetName val="노임"/>
      <sheetName val="자재"/>
      <sheetName val="노임단가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제직재"/>
      <sheetName val="제-노임"/>
      <sheetName val="자재"/>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efreshError="1"/>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금융비용"/>
      <sheetName val="총괄갑 "/>
      <sheetName val="제잡비"/>
      <sheetName val="토공사B동추가"/>
      <sheetName val="실행철강하도"/>
      <sheetName val="CONCRETE"/>
      <sheetName val="APT"/>
      <sheetName val="산출내역서집계표"/>
      <sheetName val="입찰안"/>
      <sheetName val="SG"/>
      <sheetName val="BJJIN"/>
      <sheetName val="대림동"/>
      <sheetName val="안양동교 1안"/>
      <sheetName val="터널조도"/>
      <sheetName val="일위대가"/>
      <sheetName val="노임"/>
      <sheetName val="플랜트 설치"/>
      <sheetName val="총괄표"/>
      <sheetName val="추가예산"/>
      <sheetName val="시화점실행"/>
      <sheetName val="자재단가"/>
      <sheetName val="을지"/>
      <sheetName val="총괄갑_"/>
      <sheetName val="Baby일위대가"/>
      <sheetName val="Y-WORK"/>
      <sheetName val="변경내역을"/>
      <sheetName val="갑지(추정)"/>
      <sheetName val="골조시행"/>
      <sheetName val="신우"/>
      <sheetName val="#REF"/>
      <sheetName val="시운전연료"/>
      <sheetName val="유림총괄"/>
      <sheetName val="원가서"/>
      <sheetName val="대림경상68억"/>
      <sheetName val="파이프류"/>
      <sheetName val="내역"/>
      <sheetName val="연습"/>
      <sheetName val="차액보증"/>
      <sheetName val="연부97-1"/>
      <sheetName val="갑지1"/>
      <sheetName val="선급금신청서"/>
      <sheetName val="코드표"/>
      <sheetName val="사업수지"/>
      <sheetName val="49일위"/>
      <sheetName val="22일위"/>
      <sheetName val="회사정보"/>
      <sheetName val="대치판정"/>
      <sheetName val="수량산출"/>
      <sheetName val="_REF"/>
      <sheetName val="CTEMCOST"/>
      <sheetName val="C1.공사개요"/>
      <sheetName val="차압계산"/>
      <sheetName val="개산공사비"/>
      <sheetName val="본사인상전"/>
      <sheetName val="증감내역서"/>
      <sheetName val="N賃率-職"/>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예정공정표"/>
      <sheetName val="기별표지"/>
      <sheetName val="공사계획서"/>
      <sheetName val="소요자재"/>
      <sheetName val="노무산출서"/>
      <sheetName val="공사비예산서"/>
      <sheetName val="설계명세서(종합)"/>
      <sheetName val="장비형품목산출서"/>
      <sheetName val="품목(Rack,OFD)산출서"/>
      <sheetName val="일위대가"/>
      <sheetName val="관로시설"/>
      <sheetName val="pldt"/>
      <sheetName val="공정집계_국별"/>
      <sheetName val="수량산출"/>
      <sheetName val="노임단가표"/>
      <sheetName val="DATE"/>
      <sheetName val="9GNG운반"/>
      <sheetName val="단가 및 재료비"/>
    </sheetNames>
    <sheetDataSet>
      <sheetData sheetId="0" refreshError="1"/>
      <sheetData sheetId="1" refreshError="1"/>
      <sheetData sheetId="2" refreshError="1"/>
      <sheetData sheetId="3" refreshError="1"/>
      <sheetData sheetId="4" refreshError="1">
        <row r="156">
          <cell r="H156">
            <v>668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산출근거"/>
      <sheetName val="일위대가"/>
      <sheetName val="COST"/>
      <sheetName val="수량집계(일반통신)"/>
      <sheetName val="철거산출근거"/>
      <sheetName val="자재단가비교표"/>
      <sheetName val="간접비계산"/>
      <sheetName val="익산-"/>
      <sheetName val="소요자재"/>
      <sheetName val="공정집계_국별"/>
      <sheetName val="총괄집계표"/>
      <sheetName val="단가산출"/>
      <sheetName val="일위산출"/>
      <sheetName val="1195일위1-1"/>
      <sheetName val="노임단가"/>
      <sheetName val="수량산출"/>
      <sheetName val="백암비스타내역"/>
      <sheetName val="산출내역서"/>
      <sheetName val="sheet1"/>
      <sheetName val="단1"/>
      <sheetName val="1공구산출내역서"/>
      <sheetName val="직노"/>
      <sheetName val="기"/>
      <sheetName val="전선(총)"/>
      <sheetName val="원가계산서"/>
      <sheetName val="1,2공구원가계산서"/>
      <sheetName val="2공구산출내역"/>
      <sheetName val="내역서"/>
      <sheetName val="인건비"/>
      <sheetName val="일위대가표"/>
      <sheetName val="자재단가"/>
      <sheetName val="#REF"/>
      <sheetName val="노무비 근거"/>
      <sheetName val="노임"/>
      <sheetName val="단가비교"/>
      <sheetName val="9GNG운반"/>
    </sheetNames>
    <sheetDataSet>
      <sheetData sheetId="0" refreshError="1"/>
      <sheetData sheetId="1" refreshError="1">
        <row r="1">
          <cell r="C1" t="str">
            <v>호표</v>
          </cell>
          <cell r="D1" t="str">
            <v>공          종</v>
          </cell>
          <cell r="E1" t="str">
            <v>품종 및 규격</v>
          </cell>
          <cell r="F1" t="str">
            <v>단위</v>
          </cell>
          <cell r="G1" t="str">
            <v>산        출        기        초</v>
          </cell>
          <cell r="AL1" t="str">
            <v>비  고</v>
          </cell>
        </row>
        <row r="2">
          <cell r="A2">
            <v>100</v>
          </cell>
          <cell r="C2">
            <v>1</v>
          </cell>
          <cell r="D2" t="str">
            <v>터파기,되메우기,다지기,잔토처리</v>
          </cell>
          <cell r="E2" t="str">
            <v>견질토사(3M이상)</v>
          </cell>
          <cell r="F2" t="str">
            <v>㎥</v>
          </cell>
        </row>
        <row r="3">
          <cell r="A3">
            <v>101</v>
          </cell>
          <cell r="D3" t="str">
            <v>가. 재료비</v>
          </cell>
          <cell r="AL3" t="str">
            <v>건 3-1-나</v>
          </cell>
        </row>
        <row r="4">
          <cell r="A4">
            <v>102</v>
          </cell>
          <cell r="B4" t="str">
            <v>PP헌마대60x100</v>
          </cell>
          <cell r="D4" t="str">
            <v>PP헌마대</v>
          </cell>
          <cell r="E4" t="str">
            <v>60x100</v>
          </cell>
          <cell r="F4" t="str">
            <v>개</v>
          </cell>
          <cell r="V4" t="str">
            <v>=</v>
          </cell>
          <cell r="W4">
            <v>1.3</v>
          </cell>
          <cell r="AL4">
            <v>0</v>
          </cell>
        </row>
        <row r="5">
          <cell r="A5">
            <v>103</v>
          </cell>
          <cell r="D5" t="str">
            <v>나. 노무비</v>
          </cell>
        </row>
        <row r="6">
          <cell r="D6" t="str">
            <v>보통인부</v>
          </cell>
          <cell r="E6" t="str">
            <v>터파기</v>
          </cell>
          <cell r="F6" t="str">
            <v>인</v>
          </cell>
          <cell r="H6">
            <v>0.26</v>
          </cell>
          <cell r="I6" t="str">
            <v>x</v>
          </cell>
          <cell r="J6">
            <v>1</v>
          </cell>
          <cell r="V6" t="str">
            <v>=</v>
          </cell>
          <cell r="W6">
            <v>0.26</v>
          </cell>
          <cell r="Y6" t="str">
            <v>기본</v>
          </cell>
          <cell r="Z6" t="str">
            <v>x</v>
          </cell>
          <cell r="AA6" t="str">
            <v>토사량</v>
          </cell>
        </row>
        <row r="7">
          <cell r="D7" t="str">
            <v>보통인부</v>
          </cell>
          <cell r="E7" t="str">
            <v>되메우기</v>
          </cell>
          <cell r="F7" t="str">
            <v>인</v>
          </cell>
          <cell r="H7">
            <v>0.1</v>
          </cell>
          <cell r="I7" t="str">
            <v>x</v>
          </cell>
          <cell r="J7">
            <v>0.98899999999999999</v>
          </cell>
          <cell r="V7" t="str">
            <v>=</v>
          </cell>
          <cell r="W7">
            <v>0.09</v>
          </cell>
          <cell r="Y7" t="str">
            <v>기본</v>
          </cell>
          <cell r="Z7" t="str">
            <v>x</v>
          </cell>
          <cell r="AA7" t="str">
            <v>토사량</v>
          </cell>
        </row>
        <row r="8">
          <cell r="D8" t="str">
            <v>보통인부</v>
          </cell>
          <cell r="E8" t="str">
            <v>다지기</v>
          </cell>
          <cell r="F8" t="str">
            <v>인</v>
          </cell>
          <cell r="H8">
            <v>0.11</v>
          </cell>
          <cell r="I8" t="str">
            <v>x</v>
          </cell>
          <cell r="J8">
            <v>0.98899999999999999</v>
          </cell>
          <cell r="V8" t="str">
            <v>=</v>
          </cell>
          <cell r="W8">
            <v>0.1</v>
          </cell>
          <cell r="Y8" t="str">
            <v>기본</v>
          </cell>
          <cell r="Z8" t="str">
            <v>x</v>
          </cell>
          <cell r="AA8" t="str">
            <v>토사량</v>
          </cell>
        </row>
        <row r="9">
          <cell r="D9" t="str">
            <v>보통인부</v>
          </cell>
          <cell r="E9" t="str">
            <v>잔토처리</v>
          </cell>
          <cell r="F9" t="str">
            <v>인</v>
          </cell>
          <cell r="H9">
            <v>0.2</v>
          </cell>
          <cell r="I9" t="str">
            <v>x</v>
          </cell>
          <cell r="J9">
            <v>1.0999999999999999E-2</v>
          </cell>
          <cell r="V9" t="str">
            <v>=</v>
          </cell>
          <cell r="W9">
            <v>2E-3</v>
          </cell>
          <cell r="Y9" t="str">
            <v>기본</v>
          </cell>
          <cell r="Z9" t="str">
            <v>x</v>
          </cell>
          <cell r="AA9" t="str">
            <v>토사량</v>
          </cell>
        </row>
        <row r="10">
          <cell r="D10" t="str">
            <v>소  계</v>
          </cell>
        </row>
        <row r="11">
          <cell r="A11">
            <v>104</v>
          </cell>
          <cell r="D11" t="str">
            <v>보통인부</v>
          </cell>
          <cell r="F11" t="str">
            <v>인</v>
          </cell>
          <cell r="V11" t="str">
            <v>=</v>
          </cell>
          <cell r="W11">
            <v>0.45</v>
          </cell>
        </row>
        <row r="27">
          <cell r="A27">
            <v>200</v>
          </cell>
          <cell r="C27">
            <v>2</v>
          </cell>
          <cell r="D27" t="str">
            <v>터파기,되메우기,다지기,잔토처리</v>
          </cell>
          <cell r="E27" t="str">
            <v>고.자(3M이내)</v>
          </cell>
          <cell r="F27" t="str">
            <v>㎥</v>
          </cell>
        </row>
        <row r="28">
          <cell r="A28">
            <v>201</v>
          </cell>
          <cell r="D28" t="str">
            <v>가. 재료비</v>
          </cell>
          <cell r="AL28" t="str">
            <v>건 3-1-나(운빈)</v>
          </cell>
        </row>
        <row r="29">
          <cell r="A29">
            <v>202</v>
          </cell>
          <cell r="B29" t="str">
            <v>PP헌마대60x100</v>
          </cell>
          <cell r="D29" t="str">
            <v>PP헌마대</v>
          </cell>
          <cell r="E29" t="str">
            <v>60x100</v>
          </cell>
          <cell r="F29" t="str">
            <v>개</v>
          </cell>
          <cell r="V29" t="str">
            <v>=</v>
          </cell>
          <cell r="W29">
            <v>1.3</v>
          </cell>
          <cell r="AL29">
            <v>0</v>
          </cell>
        </row>
        <row r="30">
          <cell r="A30">
            <v>203</v>
          </cell>
          <cell r="D30" t="str">
            <v>나. 노무비</v>
          </cell>
        </row>
        <row r="31">
          <cell r="D31" t="str">
            <v>보통인부</v>
          </cell>
          <cell r="E31" t="str">
            <v>터파기</v>
          </cell>
          <cell r="F31" t="str">
            <v>인</v>
          </cell>
          <cell r="H31">
            <v>0.32</v>
          </cell>
          <cell r="I31" t="str">
            <v>x</v>
          </cell>
          <cell r="J31">
            <v>1</v>
          </cell>
          <cell r="K31" t="str">
            <v>x</v>
          </cell>
          <cell r="L31" t="str">
            <v>(</v>
          </cell>
          <cell r="M31">
            <v>1</v>
          </cell>
          <cell r="N31" t="str">
            <v>+</v>
          </cell>
          <cell r="O31">
            <v>0.15</v>
          </cell>
          <cell r="P31" t="str">
            <v>)</v>
          </cell>
          <cell r="V31" t="str">
            <v>=</v>
          </cell>
          <cell r="W31">
            <v>0.36</v>
          </cell>
          <cell r="Y31" t="str">
            <v>기본</v>
          </cell>
          <cell r="Z31" t="str">
            <v>x</v>
          </cell>
          <cell r="AA31" t="str">
            <v>토사량</v>
          </cell>
          <cell r="AB31" t="str">
            <v>x</v>
          </cell>
          <cell r="AC31" t="str">
            <v>(</v>
          </cell>
          <cell r="AD31">
            <v>1</v>
          </cell>
          <cell r="AE31" t="str">
            <v>+</v>
          </cell>
          <cell r="AF31" t="str">
            <v>운빈</v>
          </cell>
          <cell r="AG31" t="str">
            <v>)</v>
          </cell>
        </row>
        <row r="32">
          <cell r="D32" t="str">
            <v>보통인부</v>
          </cell>
          <cell r="E32" t="str">
            <v>되메우기</v>
          </cell>
          <cell r="F32" t="str">
            <v>인</v>
          </cell>
          <cell r="H32">
            <v>0.1</v>
          </cell>
          <cell r="I32" t="str">
            <v>x</v>
          </cell>
          <cell r="J32">
            <v>0.98899999999999999</v>
          </cell>
          <cell r="K32" t="str">
            <v>x</v>
          </cell>
          <cell r="L32" t="str">
            <v>(</v>
          </cell>
          <cell r="M32">
            <v>1</v>
          </cell>
          <cell r="N32" t="str">
            <v>+</v>
          </cell>
          <cell r="O32">
            <v>0.15</v>
          </cell>
          <cell r="P32" t="str">
            <v>)</v>
          </cell>
          <cell r="V32" t="str">
            <v>=</v>
          </cell>
          <cell r="W32">
            <v>0.11</v>
          </cell>
          <cell r="Y32" t="str">
            <v>기본</v>
          </cell>
          <cell r="Z32" t="str">
            <v>x</v>
          </cell>
          <cell r="AA32" t="str">
            <v>토사량</v>
          </cell>
          <cell r="AB32" t="str">
            <v>x</v>
          </cell>
          <cell r="AC32" t="str">
            <v>(</v>
          </cell>
          <cell r="AD32">
            <v>1</v>
          </cell>
          <cell r="AE32" t="str">
            <v>+</v>
          </cell>
          <cell r="AF32" t="str">
            <v>운빈</v>
          </cell>
          <cell r="AG32" t="str">
            <v>)</v>
          </cell>
        </row>
        <row r="33">
          <cell r="D33" t="str">
            <v>보통인부</v>
          </cell>
          <cell r="E33" t="str">
            <v>다지기</v>
          </cell>
          <cell r="F33" t="str">
            <v>인</v>
          </cell>
          <cell r="H33">
            <v>0.11</v>
          </cell>
          <cell r="I33" t="str">
            <v>x</v>
          </cell>
          <cell r="J33">
            <v>0.98899999999999999</v>
          </cell>
          <cell r="K33" t="str">
            <v>x</v>
          </cell>
          <cell r="L33" t="str">
            <v>(</v>
          </cell>
          <cell r="M33">
            <v>1</v>
          </cell>
          <cell r="N33" t="str">
            <v>+</v>
          </cell>
          <cell r="O33">
            <v>0.15</v>
          </cell>
          <cell r="P33" t="str">
            <v>)</v>
          </cell>
          <cell r="V33" t="str">
            <v>=</v>
          </cell>
          <cell r="W33">
            <v>0.12</v>
          </cell>
          <cell r="Y33" t="str">
            <v>기본</v>
          </cell>
          <cell r="Z33" t="str">
            <v>x</v>
          </cell>
          <cell r="AA33" t="str">
            <v>토사량</v>
          </cell>
          <cell r="AB33" t="str">
            <v>x</v>
          </cell>
          <cell r="AC33" t="str">
            <v>(</v>
          </cell>
          <cell r="AD33">
            <v>1</v>
          </cell>
          <cell r="AE33" t="str">
            <v>+</v>
          </cell>
          <cell r="AF33" t="str">
            <v>운빈</v>
          </cell>
          <cell r="AG33" t="str">
            <v>)</v>
          </cell>
        </row>
        <row r="34">
          <cell r="D34" t="str">
            <v>보통인부</v>
          </cell>
          <cell r="E34" t="str">
            <v>잔토처리</v>
          </cell>
          <cell r="F34" t="str">
            <v>인</v>
          </cell>
          <cell r="H34">
            <v>0.2</v>
          </cell>
          <cell r="I34" t="str">
            <v>x</v>
          </cell>
          <cell r="J34">
            <v>1.0999999999999999E-2</v>
          </cell>
          <cell r="K34" t="str">
            <v>x</v>
          </cell>
          <cell r="L34" t="str">
            <v>(</v>
          </cell>
          <cell r="M34">
            <v>1</v>
          </cell>
          <cell r="N34" t="str">
            <v>+</v>
          </cell>
          <cell r="O34">
            <v>0.15</v>
          </cell>
          <cell r="P34" t="str">
            <v>)</v>
          </cell>
          <cell r="V34" t="str">
            <v>=</v>
          </cell>
          <cell r="W34">
            <v>2E-3</v>
          </cell>
          <cell r="Y34" t="str">
            <v>기본</v>
          </cell>
          <cell r="Z34" t="str">
            <v>x</v>
          </cell>
          <cell r="AA34" t="str">
            <v>토사량</v>
          </cell>
          <cell r="AB34" t="str">
            <v>x</v>
          </cell>
          <cell r="AC34" t="str">
            <v>(</v>
          </cell>
          <cell r="AD34">
            <v>1</v>
          </cell>
          <cell r="AE34" t="str">
            <v>+</v>
          </cell>
          <cell r="AF34" t="str">
            <v>운빈</v>
          </cell>
          <cell r="AG34" t="str">
            <v>)</v>
          </cell>
        </row>
        <row r="35">
          <cell r="D35" t="str">
            <v>소    계</v>
          </cell>
        </row>
        <row r="36">
          <cell r="A36">
            <v>204</v>
          </cell>
          <cell r="D36" t="str">
            <v>보통인부</v>
          </cell>
          <cell r="F36" t="str">
            <v>인</v>
          </cell>
          <cell r="V36" t="str">
            <v>=</v>
          </cell>
          <cell r="W36">
            <v>0.59199999999999997</v>
          </cell>
        </row>
        <row r="43">
          <cell r="W43">
            <v>0</v>
          </cell>
        </row>
        <row r="44">
          <cell r="W44">
            <v>0</v>
          </cell>
        </row>
        <row r="52">
          <cell r="A52">
            <v>300</v>
          </cell>
          <cell r="C52">
            <v>3</v>
          </cell>
          <cell r="D52" t="str">
            <v>터파기,되메우기,다지기,잔토처리</v>
          </cell>
          <cell r="E52" t="str">
            <v>풍화암(3M이내)</v>
          </cell>
          <cell r="F52" t="str">
            <v>㎥</v>
          </cell>
        </row>
        <row r="53">
          <cell r="A53">
            <v>301</v>
          </cell>
          <cell r="D53" t="str">
            <v>가. 재료비</v>
          </cell>
        </row>
        <row r="54">
          <cell r="A54">
            <v>302</v>
          </cell>
          <cell r="B54" t="str">
            <v>PP헌마대60x100</v>
          </cell>
          <cell r="D54" t="str">
            <v>PP헌마대</v>
          </cell>
          <cell r="E54" t="str">
            <v>60x100</v>
          </cell>
          <cell r="F54" t="str">
            <v>개</v>
          </cell>
          <cell r="W54">
            <v>1.3</v>
          </cell>
          <cell r="AL54">
            <v>0</v>
          </cell>
        </row>
        <row r="55">
          <cell r="A55">
            <v>303</v>
          </cell>
          <cell r="B55" t="str">
            <v>시멘트40㎏</v>
          </cell>
          <cell r="D55" t="str">
            <v>시멘트</v>
          </cell>
          <cell r="E55" t="str">
            <v>40㎏</v>
          </cell>
          <cell r="F55" t="str">
            <v>포</v>
          </cell>
          <cell r="H55">
            <v>220</v>
          </cell>
          <cell r="I55" t="str">
            <v>/</v>
          </cell>
          <cell r="J55">
            <v>40</v>
          </cell>
          <cell r="V55" t="str">
            <v>=</v>
          </cell>
          <cell r="W55">
            <v>5.5</v>
          </cell>
          <cell r="Y55" t="str">
            <v>기본</v>
          </cell>
          <cell r="Z55" t="str">
            <v>/</v>
          </cell>
          <cell r="AA55" t="str">
            <v>포</v>
          </cell>
          <cell r="AL55">
            <v>0</v>
          </cell>
        </row>
        <row r="56">
          <cell r="A56">
            <v>304</v>
          </cell>
          <cell r="B56" t="str">
            <v>모래세사</v>
          </cell>
          <cell r="D56" t="str">
            <v>모래</v>
          </cell>
          <cell r="E56" t="str">
            <v>세사</v>
          </cell>
          <cell r="F56" t="str">
            <v>㎥</v>
          </cell>
          <cell r="H56">
            <v>0.47</v>
          </cell>
          <cell r="V56" t="str">
            <v>=</v>
          </cell>
          <cell r="W56">
            <v>0.47</v>
          </cell>
          <cell r="Y56" t="str">
            <v>기본</v>
          </cell>
          <cell r="AL56">
            <v>0</v>
          </cell>
        </row>
        <row r="57">
          <cell r="A57">
            <v>305</v>
          </cell>
          <cell r="B57" t="str">
            <v>자갈#57</v>
          </cell>
          <cell r="D57" t="str">
            <v>자갈</v>
          </cell>
          <cell r="E57" t="str">
            <v>#57</v>
          </cell>
          <cell r="F57" t="str">
            <v>㎥</v>
          </cell>
          <cell r="H57">
            <v>0.94</v>
          </cell>
          <cell r="V57" t="str">
            <v>=</v>
          </cell>
          <cell r="W57">
            <v>0.94</v>
          </cell>
          <cell r="Y57" t="str">
            <v>기본</v>
          </cell>
          <cell r="AL57">
            <v>0</v>
          </cell>
        </row>
        <row r="58">
          <cell r="A58">
            <v>306</v>
          </cell>
          <cell r="D58" t="str">
            <v>나. 노무비</v>
          </cell>
          <cell r="AL58" t="str">
            <v>건3-1-나(운빈)</v>
          </cell>
        </row>
        <row r="59">
          <cell r="D59" t="str">
            <v>1) 터파기</v>
          </cell>
        </row>
        <row r="60">
          <cell r="D60" t="str">
            <v>할석공</v>
          </cell>
          <cell r="E60" t="str">
            <v>터파기</v>
          </cell>
          <cell r="F60" t="str">
            <v>인</v>
          </cell>
          <cell r="H60">
            <v>1.6</v>
          </cell>
          <cell r="I60" t="str">
            <v>x</v>
          </cell>
          <cell r="J60">
            <v>1</v>
          </cell>
          <cell r="K60" t="str">
            <v>x</v>
          </cell>
          <cell r="L60" t="str">
            <v>(</v>
          </cell>
          <cell r="M60">
            <v>1</v>
          </cell>
          <cell r="N60" t="str">
            <v>+</v>
          </cell>
          <cell r="O60">
            <v>0.15</v>
          </cell>
          <cell r="P60" t="str">
            <v>)</v>
          </cell>
          <cell r="V60" t="str">
            <v>=</v>
          </cell>
          <cell r="W60">
            <v>1.84</v>
          </cell>
          <cell r="Y60" t="str">
            <v>기본</v>
          </cell>
          <cell r="Z60" t="str">
            <v>x</v>
          </cell>
          <cell r="AA60" t="str">
            <v>토사량</v>
          </cell>
          <cell r="AB60" t="str">
            <v>x</v>
          </cell>
          <cell r="AC60" t="str">
            <v>(</v>
          </cell>
          <cell r="AD60">
            <v>1</v>
          </cell>
          <cell r="AE60" t="str">
            <v>+</v>
          </cell>
          <cell r="AF60" t="str">
            <v>운빈</v>
          </cell>
          <cell r="AG60" t="str">
            <v>)</v>
          </cell>
        </row>
        <row r="61">
          <cell r="D61" t="str">
            <v>보통인부</v>
          </cell>
          <cell r="E61" t="str">
            <v>터파기</v>
          </cell>
          <cell r="F61" t="str">
            <v>인</v>
          </cell>
          <cell r="H61">
            <v>0.8</v>
          </cell>
          <cell r="I61" t="str">
            <v>x</v>
          </cell>
          <cell r="J61">
            <v>1</v>
          </cell>
          <cell r="K61" t="str">
            <v>x</v>
          </cell>
          <cell r="L61" t="str">
            <v>(</v>
          </cell>
          <cell r="M61">
            <v>1</v>
          </cell>
          <cell r="N61" t="str">
            <v>+</v>
          </cell>
          <cell r="O61">
            <v>0.15</v>
          </cell>
          <cell r="P61" t="str">
            <v>)</v>
          </cell>
          <cell r="V61" t="str">
            <v>=</v>
          </cell>
          <cell r="W61">
            <v>0.92</v>
          </cell>
          <cell r="Y61" t="str">
            <v>기본</v>
          </cell>
          <cell r="Z61" t="str">
            <v>x</v>
          </cell>
          <cell r="AA61" t="str">
            <v>토사량</v>
          </cell>
          <cell r="AB61" t="str">
            <v>x</v>
          </cell>
          <cell r="AC61" t="str">
            <v>(</v>
          </cell>
          <cell r="AD61">
            <v>1</v>
          </cell>
          <cell r="AE61" t="str">
            <v>+</v>
          </cell>
          <cell r="AF61" t="str">
            <v>운빈</v>
          </cell>
          <cell r="AG61" t="str">
            <v>)</v>
          </cell>
        </row>
        <row r="62">
          <cell r="D62" t="str">
            <v>보통인부</v>
          </cell>
          <cell r="E62" t="str">
            <v>잔토처리</v>
          </cell>
          <cell r="F62" t="str">
            <v>인</v>
          </cell>
          <cell r="H62">
            <v>0.2</v>
          </cell>
          <cell r="I62" t="str">
            <v>x</v>
          </cell>
          <cell r="J62">
            <v>1</v>
          </cell>
          <cell r="K62" t="str">
            <v>x</v>
          </cell>
          <cell r="L62" t="str">
            <v>(</v>
          </cell>
          <cell r="M62">
            <v>1</v>
          </cell>
          <cell r="N62" t="str">
            <v>+</v>
          </cell>
          <cell r="O62">
            <v>0.15</v>
          </cell>
          <cell r="P62" t="str">
            <v>)</v>
          </cell>
          <cell r="V62" t="str">
            <v>=</v>
          </cell>
          <cell r="W62">
            <v>0.23</v>
          </cell>
          <cell r="Y62" t="str">
            <v>기본</v>
          </cell>
          <cell r="Z62" t="str">
            <v>x</v>
          </cell>
          <cell r="AA62" t="str">
            <v>토사량</v>
          </cell>
          <cell r="AB62" t="str">
            <v>x</v>
          </cell>
          <cell r="AC62" t="str">
            <v>(</v>
          </cell>
          <cell r="AD62">
            <v>1</v>
          </cell>
          <cell r="AE62" t="str">
            <v>+</v>
          </cell>
          <cell r="AF62" t="str">
            <v>운빈</v>
          </cell>
          <cell r="AG62" t="str">
            <v>)</v>
          </cell>
        </row>
        <row r="63">
          <cell r="D63" t="str">
            <v>2) 콘보강</v>
          </cell>
          <cell r="AL63" t="str">
            <v>건6-1(운빈)</v>
          </cell>
        </row>
        <row r="64">
          <cell r="D64" t="str">
            <v>콘크리트공</v>
          </cell>
          <cell r="F64" t="str">
            <v>인</v>
          </cell>
          <cell r="H64">
            <v>0.9</v>
          </cell>
          <cell r="I64" t="str">
            <v>x</v>
          </cell>
          <cell r="J64">
            <v>1</v>
          </cell>
          <cell r="K64" t="str">
            <v>+</v>
          </cell>
          <cell r="M64">
            <v>0.15</v>
          </cell>
          <cell r="N64" t="str">
            <v>)</v>
          </cell>
          <cell r="V64" t="str">
            <v>=</v>
          </cell>
          <cell r="W64">
            <v>1.03</v>
          </cell>
          <cell r="Y64" t="str">
            <v>기본</v>
          </cell>
          <cell r="Z64" t="str">
            <v>x</v>
          </cell>
          <cell r="AA64">
            <v>1</v>
          </cell>
          <cell r="AB64" t="str">
            <v>+</v>
          </cell>
          <cell r="AD64" t="str">
            <v>운빈</v>
          </cell>
          <cell r="AE64" t="str">
            <v>)</v>
          </cell>
        </row>
        <row r="65">
          <cell r="D65" t="str">
            <v>보통인부</v>
          </cell>
          <cell r="F65" t="str">
            <v>인</v>
          </cell>
          <cell r="H65">
            <v>0.9</v>
          </cell>
          <cell r="I65" t="str">
            <v>x</v>
          </cell>
          <cell r="J65">
            <v>1</v>
          </cell>
          <cell r="K65" t="str">
            <v>+</v>
          </cell>
          <cell r="M65">
            <v>0.15</v>
          </cell>
          <cell r="N65" t="str">
            <v>)</v>
          </cell>
          <cell r="V65" t="str">
            <v>=</v>
          </cell>
          <cell r="W65">
            <v>1.03</v>
          </cell>
          <cell r="Y65" t="str">
            <v>기본</v>
          </cell>
          <cell r="Z65" t="str">
            <v>x</v>
          </cell>
          <cell r="AA65">
            <v>1</v>
          </cell>
          <cell r="AB65" t="str">
            <v>+</v>
          </cell>
          <cell r="AD65" t="str">
            <v>운빈</v>
          </cell>
          <cell r="AE65" t="str">
            <v>)</v>
          </cell>
        </row>
        <row r="66">
          <cell r="D66" t="str">
            <v>소    계</v>
          </cell>
        </row>
        <row r="67">
          <cell r="A67">
            <v>307</v>
          </cell>
          <cell r="D67" t="str">
            <v>할석공</v>
          </cell>
          <cell r="F67" t="str">
            <v>인</v>
          </cell>
          <cell r="V67" t="str">
            <v>=</v>
          </cell>
          <cell r="W67">
            <v>1.84</v>
          </cell>
        </row>
        <row r="68">
          <cell r="A68">
            <v>308</v>
          </cell>
          <cell r="D68" t="str">
            <v>콘크리트공</v>
          </cell>
          <cell r="F68" t="str">
            <v>인</v>
          </cell>
          <cell r="V68" t="str">
            <v>=</v>
          </cell>
          <cell r="W68">
            <v>1.03</v>
          </cell>
        </row>
        <row r="69">
          <cell r="A69">
            <v>309</v>
          </cell>
          <cell r="D69" t="str">
            <v>보통인부</v>
          </cell>
          <cell r="F69" t="str">
            <v>인</v>
          </cell>
          <cell r="V69" t="str">
            <v>=</v>
          </cell>
          <cell r="W69">
            <v>2.1800000000000002</v>
          </cell>
        </row>
        <row r="70">
          <cell r="A70">
            <v>310</v>
          </cell>
          <cell r="D70" t="str">
            <v>다. 공구손료</v>
          </cell>
          <cell r="E70" t="str">
            <v>노무비×3%</v>
          </cell>
        </row>
        <row r="71">
          <cell r="A71">
            <v>311</v>
          </cell>
          <cell r="D71" t="str">
            <v>할석공</v>
          </cell>
          <cell r="F71" t="str">
            <v>인</v>
          </cell>
          <cell r="H71">
            <v>1.6</v>
          </cell>
          <cell r="I71" t="str">
            <v>x</v>
          </cell>
          <cell r="J71">
            <v>0.03</v>
          </cell>
          <cell r="V71" t="str">
            <v>=</v>
          </cell>
          <cell r="W71">
            <v>0.04</v>
          </cell>
          <cell r="Y71" t="str">
            <v>기본</v>
          </cell>
          <cell r="Z71" t="str">
            <v>x</v>
          </cell>
          <cell r="AA71" t="str">
            <v>공구손료</v>
          </cell>
        </row>
        <row r="72">
          <cell r="A72">
            <v>312</v>
          </cell>
          <cell r="D72" t="str">
            <v>콘크리트공</v>
          </cell>
          <cell r="F72" t="str">
            <v>인</v>
          </cell>
          <cell r="H72">
            <v>0.9</v>
          </cell>
          <cell r="I72" t="str">
            <v>x</v>
          </cell>
          <cell r="J72">
            <v>0.03</v>
          </cell>
          <cell r="V72" t="str">
            <v>=</v>
          </cell>
          <cell r="W72">
            <v>2.7E-2</v>
          </cell>
          <cell r="Y72" t="str">
            <v>기본</v>
          </cell>
          <cell r="Z72" t="str">
            <v>x</v>
          </cell>
          <cell r="AA72" t="str">
            <v>공구손료</v>
          </cell>
        </row>
        <row r="73">
          <cell r="A73">
            <v>313</v>
          </cell>
          <cell r="D73" t="str">
            <v>보통인부</v>
          </cell>
          <cell r="F73" t="str">
            <v>인</v>
          </cell>
          <cell r="H73">
            <v>0.9</v>
          </cell>
          <cell r="I73" t="str">
            <v>x</v>
          </cell>
          <cell r="J73">
            <v>0.03</v>
          </cell>
          <cell r="V73" t="str">
            <v>=</v>
          </cell>
          <cell r="W73">
            <v>0.02</v>
          </cell>
          <cell r="Y73" t="str">
            <v>기본</v>
          </cell>
          <cell r="Z73" t="str">
            <v>x</v>
          </cell>
          <cell r="AA73" t="str">
            <v>공구손료</v>
          </cell>
        </row>
        <row r="74">
          <cell r="F74">
            <v>0</v>
          </cell>
          <cell r="W74">
            <v>0</v>
          </cell>
        </row>
        <row r="77">
          <cell r="A77">
            <v>400</v>
          </cell>
          <cell r="C77">
            <v>4</v>
          </cell>
          <cell r="D77" t="str">
            <v>터파기,되메우기,다지기,잔토처리</v>
          </cell>
          <cell r="E77" t="str">
            <v>보통암(3M이내)</v>
          </cell>
          <cell r="F77" t="str">
            <v>㎥</v>
          </cell>
        </row>
        <row r="78">
          <cell r="A78">
            <v>401</v>
          </cell>
          <cell r="D78" t="str">
            <v>가. 재료비</v>
          </cell>
        </row>
        <row r="79">
          <cell r="A79">
            <v>402</v>
          </cell>
          <cell r="B79" t="str">
            <v>PP헌마대60x100</v>
          </cell>
          <cell r="D79" t="str">
            <v>PP헌마대</v>
          </cell>
          <cell r="E79" t="str">
            <v>60x100</v>
          </cell>
          <cell r="F79" t="str">
            <v>개</v>
          </cell>
          <cell r="W79">
            <v>1.3</v>
          </cell>
          <cell r="AL79">
            <v>0</v>
          </cell>
        </row>
        <row r="80">
          <cell r="A80">
            <v>403</v>
          </cell>
          <cell r="B80" t="str">
            <v>시멘트40㎏</v>
          </cell>
          <cell r="D80" t="str">
            <v>시멘트</v>
          </cell>
          <cell r="E80" t="str">
            <v>40㎏</v>
          </cell>
          <cell r="F80" t="str">
            <v>포</v>
          </cell>
          <cell r="H80">
            <v>220</v>
          </cell>
          <cell r="I80" t="str">
            <v>/</v>
          </cell>
          <cell r="J80">
            <v>40</v>
          </cell>
          <cell r="V80" t="str">
            <v>=</v>
          </cell>
          <cell r="W80">
            <v>5.5</v>
          </cell>
          <cell r="Y80" t="str">
            <v>기본</v>
          </cell>
          <cell r="Z80" t="str">
            <v>/</v>
          </cell>
          <cell r="AA80" t="str">
            <v>포</v>
          </cell>
          <cell r="AL80">
            <v>0</v>
          </cell>
        </row>
        <row r="81">
          <cell r="A81">
            <v>404</v>
          </cell>
          <cell r="B81" t="str">
            <v>모래세사</v>
          </cell>
          <cell r="D81" t="str">
            <v>모래</v>
          </cell>
          <cell r="E81" t="str">
            <v>세사</v>
          </cell>
          <cell r="F81" t="str">
            <v>㎥</v>
          </cell>
          <cell r="H81">
            <v>0.47</v>
          </cell>
          <cell r="V81" t="str">
            <v>=</v>
          </cell>
          <cell r="W81">
            <v>0.47</v>
          </cell>
          <cell r="Y81" t="str">
            <v>기본</v>
          </cell>
          <cell r="AL81">
            <v>0</v>
          </cell>
        </row>
        <row r="82">
          <cell r="A82">
            <v>405</v>
          </cell>
          <cell r="B82" t="str">
            <v>자갈#57</v>
          </cell>
          <cell r="D82" t="str">
            <v>자갈</v>
          </cell>
          <cell r="E82" t="str">
            <v>#57</v>
          </cell>
          <cell r="F82" t="str">
            <v>㎥</v>
          </cell>
          <cell r="H82">
            <v>0.94</v>
          </cell>
          <cell r="V82" t="str">
            <v>=</v>
          </cell>
          <cell r="W82">
            <v>0.94</v>
          </cell>
          <cell r="Y82" t="str">
            <v>기본</v>
          </cell>
          <cell r="AL82">
            <v>0</v>
          </cell>
        </row>
        <row r="83">
          <cell r="A83">
            <v>406</v>
          </cell>
          <cell r="D83" t="str">
            <v>나. 노무비</v>
          </cell>
          <cell r="AL83" t="str">
            <v>건 3-1-나</v>
          </cell>
        </row>
        <row r="84">
          <cell r="D84" t="str">
            <v>1) 터파기</v>
          </cell>
        </row>
        <row r="85">
          <cell r="D85" t="str">
            <v>할석공</v>
          </cell>
          <cell r="E85" t="str">
            <v>터파기</v>
          </cell>
          <cell r="F85" t="str">
            <v>인</v>
          </cell>
          <cell r="H85">
            <v>2.4</v>
          </cell>
          <cell r="I85" t="str">
            <v>x</v>
          </cell>
          <cell r="J85">
            <v>1</v>
          </cell>
          <cell r="K85" t="str">
            <v>x</v>
          </cell>
          <cell r="L85" t="str">
            <v>(</v>
          </cell>
          <cell r="M85">
            <v>1</v>
          </cell>
          <cell r="N85" t="str">
            <v>+</v>
          </cell>
          <cell r="O85">
            <v>0.15</v>
          </cell>
          <cell r="P85" t="str">
            <v>)</v>
          </cell>
          <cell r="V85" t="str">
            <v>=</v>
          </cell>
          <cell r="W85">
            <v>2.76</v>
          </cell>
          <cell r="Y85" t="str">
            <v>기본</v>
          </cell>
          <cell r="Z85" t="str">
            <v>x</v>
          </cell>
          <cell r="AA85" t="str">
            <v>토사량</v>
          </cell>
          <cell r="AB85" t="str">
            <v>x</v>
          </cell>
          <cell r="AC85" t="str">
            <v>(</v>
          </cell>
          <cell r="AD85">
            <v>1</v>
          </cell>
          <cell r="AE85" t="str">
            <v>+</v>
          </cell>
          <cell r="AF85" t="str">
            <v>운빈</v>
          </cell>
          <cell r="AG85" t="str">
            <v>)</v>
          </cell>
        </row>
        <row r="86">
          <cell r="D86" t="str">
            <v>보통인부</v>
          </cell>
          <cell r="E86" t="str">
            <v>터파기</v>
          </cell>
          <cell r="F86" t="str">
            <v>인</v>
          </cell>
          <cell r="H86">
            <v>1.2</v>
          </cell>
          <cell r="I86" t="str">
            <v>x</v>
          </cell>
          <cell r="J86">
            <v>1</v>
          </cell>
          <cell r="K86" t="str">
            <v>x</v>
          </cell>
          <cell r="L86" t="str">
            <v>(</v>
          </cell>
          <cell r="M86">
            <v>1</v>
          </cell>
          <cell r="N86" t="str">
            <v>+</v>
          </cell>
          <cell r="O86">
            <v>0.15</v>
          </cell>
          <cell r="P86" t="str">
            <v>)</v>
          </cell>
          <cell r="V86" t="str">
            <v>=</v>
          </cell>
          <cell r="W86">
            <v>1.38</v>
          </cell>
          <cell r="Y86" t="str">
            <v>기본</v>
          </cell>
          <cell r="Z86" t="str">
            <v>x</v>
          </cell>
          <cell r="AA86" t="str">
            <v>토사량</v>
          </cell>
          <cell r="AB86" t="str">
            <v>x</v>
          </cell>
          <cell r="AC86" t="str">
            <v>(</v>
          </cell>
          <cell r="AD86">
            <v>1</v>
          </cell>
          <cell r="AE86" t="str">
            <v>+</v>
          </cell>
          <cell r="AF86" t="str">
            <v>운빈</v>
          </cell>
          <cell r="AG86" t="str">
            <v>)</v>
          </cell>
        </row>
        <row r="87">
          <cell r="D87" t="str">
            <v>보통인부</v>
          </cell>
          <cell r="E87" t="str">
            <v>잔토처리</v>
          </cell>
          <cell r="F87" t="str">
            <v>인</v>
          </cell>
          <cell r="H87">
            <v>0.2</v>
          </cell>
          <cell r="I87" t="str">
            <v>x</v>
          </cell>
          <cell r="J87">
            <v>1</v>
          </cell>
          <cell r="K87" t="str">
            <v>x</v>
          </cell>
          <cell r="L87" t="str">
            <v>(</v>
          </cell>
          <cell r="M87">
            <v>1</v>
          </cell>
          <cell r="N87" t="str">
            <v>+</v>
          </cell>
          <cell r="O87">
            <v>0.15</v>
          </cell>
          <cell r="P87" t="str">
            <v>)</v>
          </cell>
          <cell r="V87" t="str">
            <v>=</v>
          </cell>
          <cell r="W87">
            <v>0.23</v>
          </cell>
          <cell r="Y87" t="str">
            <v>기본</v>
          </cell>
          <cell r="Z87" t="str">
            <v>x</v>
          </cell>
          <cell r="AA87" t="str">
            <v>토사량</v>
          </cell>
          <cell r="AB87" t="str">
            <v>x</v>
          </cell>
          <cell r="AC87" t="str">
            <v>(</v>
          </cell>
          <cell r="AD87">
            <v>1</v>
          </cell>
          <cell r="AE87" t="str">
            <v>+</v>
          </cell>
          <cell r="AF87" t="str">
            <v>운빈</v>
          </cell>
          <cell r="AG87" t="str">
            <v>)</v>
          </cell>
        </row>
        <row r="88">
          <cell r="D88" t="str">
            <v>2) 콘보강</v>
          </cell>
          <cell r="AL88" t="str">
            <v>건 6-1</v>
          </cell>
        </row>
        <row r="89">
          <cell r="D89" t="str">
            <v>콘크리트공</v>
          </cell>
          <cell r="F89" t="str">
            <v>인</v>
          </cell>
          <cell r="H89">
            <v>0.9</v>
          </cell>
          <cell r="I89" t="str">
            <v>x</v>
          </cell>
          <cell r="J89">
            <v>1</v>
          </cell>
          <cell r="K89" t="str">
            <v>+</v>
          </cell>
          <cell r="M89">
            <v>0.15</v>
          </cell>
          <cell r="N89" t="str">
            <v>)</v>
          </cell>
          <cell r="V89" t="str">
            <v>=</v>
          </cell>
          <cell r="W89">
            <v>1.03</v>
          </cell>
          <cell r="Y89" t="str">
            <v>기본</v>
          </cell>
          <cell r="Z89" t="str">
            <v>x</v>
          </cell>
          <cell r="AA89">
            <v>1</v>
          </cell>
          <cell r="AB89" t="str">
            <v>+</v>
          </cell>
          <cell r="AD89" t="str">
            <v>운빈</v>
          </cell>
          <cell r="AE89" t="str">
            <v>)</v>
          </cell>
        </row>
        <row r="90">
          <cell r="D90" t="str">
            <v>보통인부</v>
          </cell>
          <cell r="F90" t="str">
            <v>인</v>
          </cell>
          <cell r="H90">
            <v>0.9</v>
          </cell>
          <cell r="I90" t="str">
            <v>x</v>
          </cell>
          <cell r="J90">
            <v>1</v>
          </cell>
          <cell r="K90" t="str">
            <v>+</v>
          </cell>
          <cell r="M90">
            <v>0.15</v>
          </cell>
          <cell r="N90" t="str">
            <v>)</v>
          </cell>
          <cell r="V90" t="str">
            <v>=</v>
          </cell>
          <cell r="W90">
            <v>1.03</v>
          </cell>
          <cell r="Y90" t="str">
            <v>기본</v>
          </cell>
          <cell r="Z90" t="str">
            <v>x</v>
          </cell>
          <cell r="AA90">
            <v>1</v>
          </cell>
          <cell r="AB90" t="str">
            <v>+</v>
          </cell>
          <cell r="AD90" t="str">
            <v>운빈</v>
          </cell>
          <cell r="AE90" t="str">
            <v>)</v>
          </cell>
        </row>
        <row r="91">
          <cell r="D91" t="str">
            <v>소    계</v>
          </cell>
        </row>
        <row r="92">
          <cell r="A92">
            <v>407</v>
          </cell>
          <cell r="D92" t="str">
            <v>할석공</v>
          </cell>
          <cell r="F92" t="str">
            <v>인</v>
          </cell>
          <cell r="V92" t="str">
            <v>=</v>
          </cell>
          <cell r="W92">
            <v>2.76</v>
          </cell>
        </row>
        <row r="93">
          <cell r="A93">
            <v>408</v>
          </cell>
          <cell r="D93" t="str">
            <v>콘크리트공</v>
          </cell>
          <cell r="F93" t="str">
            <v>인</v>
          </cell>
          <cell r="V93" t="str">
            <v>=</v>
          </cell>
          <cell r="W93">
            <v>1.03</v>
          </cell>
        </row>
        <row r="94">
          <cell r="A94">
            <v>409</v>
          </cell>
          <cell r="D94" t="str">
            <v>보통인부</v>
          </cell>
          <cell r="F94" t="str">
            <v>인</v>
          </cell>
          <cell r="V94" t="str">
            <v>=</v>
          </cell>
          <cell r="W94">
            <v>2.6399999999999997</v>
          </cell>
        </row>
        <row r="95">
          <cell r="A95">
            <v>410</v>
          </cell>
          <cell r="D95" t="str">
            <v>다. 공구손료</v>
          </cell>
          <cell r="E95" t="str">
            <v>노무비×3%</v>
          </cell>
        </row>
        <row r="96">
          <cell r="A96">
            <v>411</v>
          </cell>
          <cell r="D96" t="str">
            <v>할석공</v>
          </cell>
          <cell r="F96" t="str">
            <v>인</v>
          </cell>
          <cell r="H96">
            <v>2.4</v>
          </cell>
          <cell r="I96" t="str">
            <v>x</v>
          </cell>
          <cell r="J96">
            <v>0.03</v>
          </cell>
          <cell r="V96" t="str">
            <v>=</v>
          </cell>
          <cell r="W96">
            <v>7.0000000000000007E-2</v>
          </cell>
          <cell r="Y96" t="str">
            <v>기본</v>
          </cell>
          <cell r="Z96" t="str">
            <v>x</v>
          </cell>
          <cell r="AA96" t="str">
            <v>공구손료</v>
          </cell>
        </row>
        <row r="97">
          <cell r="A97">
            <v>412</v>
          </cell>
          <cell r="D97" t="str">
            <v>콘크리트공</v>
          </cell>
          <cell r="F97" t="str">
            <v>인</v>
          </cell>
          <cell r="H97">
            <v>0.9</v>
          </cell>
          <cell r="I97" t="str">
            <v>x</v>
          </cell>
          <cell r="J97">
            <v>0.03</v>
          </cell>
          <cell r="V97" t="str">
            <v>=</v>
          </cell>
          <cell r="W97">
            <v>2.7E-2</v>
          </cell>
          <cell r="Y97" t="str">
            <v>기본</v>
          </cell>
          <cell r="Z97" t="str">
            <v>x</v>
          </cell>
          <cell r="AA97" t="str">
            <v>공구손료</v>
          </cell>
        </row>
        <row r="98">
          <cell r="A98">
            <v>413</v>
          </cell>
          <cell r="D98" t="str">
            <v>보통인부</v>
          </cell>
          <cell r="F98" t="str">
            <v>인</v>
          </cell>
          <cell r="H98">
            <v>0.9</v>
          </cell>
          <cell r="I98" t="str">
            <v>x</v>
          </cell>
          <cell r="J98">
            <v>0.03</v>
          </cell>
          <cell r="V98" t="str">
            <v>=</v>
          </cell>
          <cell r="W98">
            <v>0.02</v>
          </cell>
          <cell r="Y98" t="str">
            <v>기본</v>
          </cell>
          <cell r="Z98" t="str">
            <v>x</v>
          </cell>
          <cell r="AA98" t="str">
            <v>공구손료</v>
          </cell>
        </row>
        <row r="99">
          <cell r="W99">
            <v>0</v>
          </cell>
        </row>
        <row r="102">
          <cell r="A102">
            <v>500</v>
          </cell>
          <cell r="C102">
            <v>5</v>
          </cell>
          <cell r="D102" t="str">
            <v>궤도횡단</v>
          </cell>
          <cell r="E102" t="str">
            <v>고.자(0.8,3m이내)</v>
          </cell>
          <cell r="F102" t="str">
            <v>㎥</v>
          </cell>
        </row>
        <row r="103">
          <cell r="A103">
            <v>501</v>
          </cell>
          <cell r="D103" t="str">
            <v>가. 재료비</v>
          </cell>
        </row>
        <row r="104">
          <cell r="A104">
            <v>502</v>
          </cell>
          <cell r="B104" t="str">
            <v>PP헌마대60x100</v>
          </cell>
          <cell r="D104" t="str">
            <v>PP헌마대</v>
          </cell>
          <cell r="E104" t="str">
            <v>60x100</v>
          </cell>
          <cell r="F104" t="str">
            <v>개</v>
          </cell>
          <cell r="W104">
            <v>1.3</v>
          </cell>
          <cell r="AL104">
            <v>0</v>
          </cell>
        </row>
        <row r="105">
          <cell r="A105">
            <v>503</v>
          </cell>
          <cell r="D105" t="str">
            <v>나. 노무비</v>
          </cell>
          <cell r="AL105" t="str">
            <v>건 3-1-나(운빈)</v>
          </cell>
        </row>
        <row r="106">
          <cell r="D106" t="str">
            <v>보통인부</v>
          </cell>
          <cell r="E106" t="str">
            <v>터파기</v>
          </cell>
          <cell r="F106" t="str">
            <v>인</v>
          </cell>
          <cell r="H106">
            <v>0.32</v>
          </cell>
          <cell r="I106" t="str">
            <v>x</v>
          </cell>
          <cell r="J106">
            <v>1</v>
          </cell>
          <cell r="K106" t="str">
            <v>x</v>
          </cell>
          <cell r="L106" t="str">
            <v>(</v>
          </cell>
          <cell r="M106">
            <v>1</v>
          </cell>
          <cell r="N106" t="str">
            <v>+</v>
          </cell>
          <cell r="O106">
            <v>0.15</v>
          </cell>
          <cell r="P106" t="str">
            <v>)</v>
          </cell>
          <cell r="V106" t="str">
            <v>=</v>
          </cell>
          <cell r="W106">
            <v>0.36</v>
          </cell>
          <cell r="Y106" t="str">
            <v>기본</v>
          </cell>
          <cell r="Z106" t="str">
            <v>x</v>
          </cell>
          <cell r="AA106" t="str">
            <v>토사량</v>
          </cell>
          <cell r="AB106" t="str">
            <v>x</v>
          </cell>
          <cell r="AC106" t="str">
            <v>(</v>
          </cell>
          <cell r="AD106">
            <v>1</v>
          </cell>
          <cell r="AE106" t="str">
            <v>+</v>
          </cell>
          <cell r="AF106" t="str">
            <v>운빈</v>
          </cell>
          <cell r="AG106" t="str">
            <v>)</v>
          </cell>
        </row>
        <row r="107">
          <cell r="D107" t="str">
            <v>보통인부</v>
          </cell>
          <cell r="E107" t="str">
            <v>되메우기</v>
          </cell>
          <cell r="F107" t="str">
            <v>인</v>
          </cell>
          <cell r="H107">
            <v>0.1</v>
          </cell>
          <cell r="I107" t="str">
            <v>x</v>
          </cell>
          <cell r="J107">
            <v>0.98099999999999998</v>
          </cell>
          <cell r="K107" t="str">
            <v>x</v>
          </cell>
          <cell r="L107" t="str">
            <v>(</v>
          </cell>
          <cell r="M107">
            <v>1</v>
          </cell>
          <cell r="N107" t="str">
            <v>+</v>
          </cell>
          <cell r="O107">
            <v>0.15</v>
          </cell>
          <cell r="P107" t="str">
            <v>)</v>
          </cell>
          <cell r="V107" t="str">
            <v>=</v>
          </cell>
          <cell r="W107">
            <v>0.11</v>
          </cell>
          <cell r="Y107" t="str">
            <v>기본</v>
          </cell>
          <cell r="Z107" t="str">
            <v>x</v>
          </cell>
          <cell r="AA107" t="str">
            <v>토사량</v>
          </cell>
          <cell r="AB107" t="str">
            <v>x</v>
          </cell>
          <cell r="AC107" t="str">
            <v>(</v>
          </cell>
          <cell r="AD107">
            <v>1</v>
          </cell>
          <cell r="AE107" t="str">
            <v>+</v>
          </cell>
          <cell r="AF107" t="str">
            <v>운빈</v>
          </cell>
          <cell r="AG107" t="str">
            <v>)</v>
          </cell>
        </row>
        <row r="108">
          <cell r="D108" t="str">
            <v>보통인부</v>
          </cell>
          <cell r="E108" t="str">
            <v>다지기</v>
          </cell>
          <cell r="F108" t="str">
            <v>인</v>
          </cell>
          <cell r="H108">
            <v>0.11</v>
          </cell>
          <cell r="I108" t="str">
            <v>x</v>
          </cell>
          <cell r="J108">
            <v>0.98099999999999998</v>
          </cell>
          <cell r="K108" t="str">
            <v>x</v>
          </cell>
          <cell r="L108" t="str">
            <v>(</v>
          </cell>
          <cell r="M108">
            <v>1</v>
          </cell>
          <cell r="N108" t="str">
            <v>+</v>
          </cell>
          <cell r="O108">
            <v>0.15</v>
          </cell>
          <cell r="P108" t="str">
            <v>)</v>
          </cell>
          <cell r="V108" t="str">
            <v>=</v>
          </cell>
          <cell r="W108">
            <v>0.12</v>
          </cell>
          <cell r="Y108" t="str">
            <v>기본</v>
          </cell>
          <cell r="Z108" t="str">
            <v>x</v>
          </cell>
          <cell r="AA108" t="str">
            <v>토사량</v>
          </cell>
          <cell r="AB108" t="str">
            <v>x</v>
          </cell>
          <cell r="AC108" t="str">
            <v>(</v>
          </cell>
          <cell r="AD108">
            <v>1</v>
          </cell>
          <cell r="AE108" t="str">
            <v>+</v>
          </cell>
          <cell r="AF108" t="str">
            <v>운빈</v>
          </cell>
          <cell r="AG108" t="str">
            <v>)</v>
          </cell>
        </row>
        <row r="109">
          <cell r="D109" t="str">
            <v>보통인부</v>
          </cell>
          <cell r="E109" t="str">
            <v>잔토처리</v>
          </cell>
          <cell r="F109" t="str">
            <v>인</v>
          </cell>
          <cell r="H109">
            <v>0.2</v>
          </cell>
          <cell r="I109" t="str">
            <v>x</v>
          </cell>
          <cell r="J109">
            <v>1.9E-2</v>
          </cell>
          <cell r="K109" t="str">
            <v>x</v>
          </cell>
          <cell r="L109" t="str">
            <v>(</v>
          </cell>
          <cell r="M109">
            <v>1</v>
          </cell>
          <cell r="N109" t="str">
            <v>+</v>
          </cell>
          <cell r="O109">
            <v>0.15</v>
          </cell>
          <cell r="P109" t="str">
            <v>)</v>
          </cell>
          <cell r="V109" t="str">
            <v>=</v>
          </cell>
          <cell r="W109">
            <v>4.0000000000000001E-3</v>
          </cell>
          <cell r="Y109" t="str">
            <v>기본</v>
          </cell>
          <cell r="Z109" t="str">
            <v>x</v>
          </cell>
          <cell r="AA109" t="str">
            <v>토사량</v>
          </cell>
          <cell r="AB109" t="str">
            <v>x</v>
          </cell>
          <cell r="AC109" t="str">
            <v>(</v>
          </cell>
          <cell r="AD109">
            <v>1</v>
          </cell>
          <cell r="AE109" t="str">
            <v>+</v>
          </cell>
          <cell r="AF109" t="str">
            <v>운빈</v>
          </cell>
          <cell r="AG109" t="str">
            <v>)</v>
          </cell>
        </row>
        <row r="110">
          <cell r="D110" t="str">
            <v>소    계</v>
          </cell>
        </row>
        <row r="111">
          <cell r="A111">
            <v>504</v>
          </cell>
          <cell r="D111" t="str">
            <v>보통인부</v>
          </cell>
          <cell r="F111" t="str">
            <v>인</v>
          </cell>
          <cell r="V111" t="str">
            <v>=</v>
          </cell>
          <cell r="W111">
            <v>0.59</v>
          </cell>
        </row>
        <row r="127">
          <cell r="A127">
            <v>600</v>
          </cell>
          <cell r="C127">
            <v>6</v>
          </cell>
          <cell r="D127" t="str">
            <v>도상자갈철거및복구</v>
          </cell>
          <cell r="E127" t="str">
            <v>3M이내</v>
          </cell>
          <cell r="F127" t="str">
            <v>㎥</v>
          </cell>
        </row>
        <row r="128">
          <cell r="A128">
            <v>601</v>
          </cell>
          <cell r="D128" t="str">
            <v>가. 재료비</v>
          </cell>
        </row>
        <row r="129">
          <cell r="A129">
            <v>602</v>
          </cell>
          <cell r="B129" t="str">
            <v>PP헌마대60x100</v>
          </cell>
          <cell r="D129" t="str">
            <v>PP헌마대</v>
          </cell>
          <cell r="E129" t="str">
            <v>60x100</v>
          </cell>
          <cell r="F129" t="str">
            <v>개</v>
          </cell>
          <cell r="W129">
            <v>6.7</v>
          </cell>
          <cell r="AL129">
            <v>0</v>
          </cell>
        </row>
        <row r="130">
          <cell r="A130">
            <v>603</v>
          </cell>
          <cell r="D130" t="str">
            <v>나. 노무비</v>
          </cell>
          <cell r="AL130" t="str">
            <v>건16-1-다(운빈)</v>
          </cell>
        </row>
        <row r="131">
          <cell r="D131" t="str">
            <v>궤도공</v>
          </cell>
          <cell r="E131" t="str">
            <v>자갈살포다지기</v>
          </cell>
          <cell r="F131" t="str">
            <v>인</v>
          </cell>
          <cell r="H131">
            <v>0.2</v>
          </cell>
          <cell r="I131" t="str">
            <v>x</v>
          </cell>
          <cell r="J131">
            <v>1</v>
          </cell>
          <cell r="K131" t="str">
            <v>x</v>
          </cell>
          <cell r="L131" t="str">
            <v>(</v>
          </cell>
          <cell r="M131">
            <v>1</v>
          </cell>
          <cell r="N131" t="str">
            <v>+</v>
          </cell>
          <cell r="O131">
            <v>0.15</v>
          </cell>
          <cell r="P131" t="str">
            <v>)</v>
          </cell>
          <cell r="V131" t="str">
            <v>=</v>
          </cell>
          <cell r="W131">
            <v>0.23</v>
          </cell>
          <cell r="Y131" t="str">
            <v>기본</v>
          </cell>
          <cell r="Z131" t="str">
            <v>x</v>
          </cell>
          <cell r="AA131" t="str">
            <v>단위량</v>
          </cell>
          <cell r="AB131" t="str">
            <v>x</v>
          </cell>
          <cell r="AC131" t="str">
            <v>(</v>
          </cell>
          <cell r="AD131">
            <v>1</v>
          </cell>
          <cell r="AE131" t="str">
            <v>+</v>
          </cell>
          <cell r="AF131" t="str">
            <v>운빈</v>
          </cell>
          <cell r="AG131" t="str">
            <v>)</v>
          </cell>
        </row>
        <row r="132">
          <cell r="D132" t="str">
            <v>보통인부</v>
          </cell>
          <cell r="E132" t="str">
            <v>자갈살포다지기</v>
          </cell>
          <cell r="F132" t="str">
            <v>인</v>
          </cell>
          <cell r="H132">
            <v>0.25</v>
          </cell>
          <cell r="I132" t="str">
            <v>x</v>
          </cell>
          <cell r="J132">
            <v>1</v>
          </cell>
          <cell r="K132" t="str">
            <v>x</v>
          </cell>
          <cell r="L132" t="str">
            <v>(</v>
          </cell>
          <cell r="M132">
            <v>1</v>
          </cell>
          <cell r="N132" t="str">
            <v>+</v>
          </cell>
          <cell r="O132">
            <v>0.15</v>
          </cell>
          <cell r="P132" t="str">
            <v>)</v>
          </cell>
          <cell r="V132" t="str">
            <v>=</v>
          </cell>
          <cell r="W132">
            <v>0.28000000000000003</v>
          </cell>
          <cell r="Y132" t="str">
            <v>기본</v>
          </cell>
          <cell r="Z132" t="str">
            <v>x</v>
          </cell>
          <cell r="AA132" t="str">
            <v>단위량</v>
          </cell>
          <cell r="AB132" t="str">
            <v>x</v>
          </cell>
          <cell r="AC132" t="str">
            <v>(</v>
          </cell>
          <cell r="AD132">
            <v>1</v>
          </cell>
          <cell r="AE132" t="str">
            <v>+</v>
          </cell>
          <cell r="AF132" t="str">
            <v>운빈</v>
          </cell>
          <cell r="AG132" t="str">
            <v>)</v>
          </cell>
        </row>
        <row r="133">
          <cell r="D133" t="str">
            <v>보통인부</v>
          </cell>
          <cell r="E133" t="str">
            <v>자갈소운반</v>
          </cell>
          <cell r="F133" t="str">
            <v>인</v>
          </cell>
          <cell r="H133">
            <v>0.35</v>
          </cell>
          <cell r="I133" t="str">
            <v>x</v>
          </cell>
          <cell r="J133">
            <v>1</v>
          </cell>
          <cell r="K133" t="str">
            <v>x</v>
          </cell>
          <cell r="L133" t="str">
            <v>(</v>
          </cell>
          <cell r="M133">
            <v>1</v>
          </cell>
          <cell r="N133" t="str">
            <v>+</v>
          </cell>
          <cell r="O133">
            <v>0.15</v>
          </cell>
          <cell r="P133" t="str">
            <v>)</v>
          </cell>
          <cell r="V133" t="str">
            <v>=</v>
          </cell>
          <cell r="W133">
            <v>0.4</v>
          </cell>
          <cell r="Y133" t="str">
            <v>기본</v>
          </cell>
          <cell r="Z133" t="str">
            <v>x</v>
          </cell>
          <cell r="AA133" t="str">
            <v>단위량</v>
          </cell>
          <cell r="AB133" t="str">
            <v>x</v>
          </cell>
          <cell r="AC133" t="str">
            <v>(</v>
          </cell>
          <cell r="AD133">
            <v>1</v>
          </cell>
          <cell r="AE133" t="str">
            <v>+</v>
          </cell>
          <cell r="AF133" t="str">
            <v>운빈</v>
          </cell>
          <cell r="AG133" t="str">
            <v>)</v>
          </cell>
          <cell r="AL133" t="str">
            <v>건16-1-가(운빈)</v>
          </cell>
        </row>
        <row r="134">
          <cell r="D134" t="str">
            <v>소    계</v>
          </cell>
        </row>
        <row r="135">
          <cell r="A135">
            <v>604</v>
          </cell>
          <cell r="D135" t="str">
            <v>궤도공</v>
          </cell>
          <cell r="F135" t="str">
            <v>인</v>
          </cell>
          <cell r="V135" t="str">
            <v>=</v>
          </cell>
          <cell r="W135">
            <v>0.23</v>
          </cell>
        </row>
        <row r="136">
          <cell r="A136">
            <v>605</v>
          </cell>
          <cell r="D136" t="str">
            <v>보통인부</v>
          </cell>
          <cell r="F136" t="str">
            <v>인</v>
          </cell>
          <cell r="V136" t="str">
            <v>=</v>
          </cell>
          <cell r="W136">
            <v>0.68</v>
          </cell>
        </row>
        <row r="137">
          <cell r="A137">
            <v>606</v>
          </cell>
          <cell r="D137" t="str">
            <v>다. 공구손료</v>
          </cell>
          <cell r="E137" t="str">
            <v>노무비×3%</v>
          </cell>
          <cell r="F137">
            <v>0</v>
          </cell>
          <cell r="W137">
            <v>0</v>
          </cell>
        </row>
        <row r="138">
          <cell r="A138">
            <v>607</v>
          </cell>
          <cell r="D138" t="str">
            <v>궤도공</v>
          </cell>
          <cell r="F138" t="str">
            <v>인</v>
          </cell>
          <cell r="H138">
            <v>0.2</v>
          </cell>
          <cell r="I138" t="str">
            <v>x</v>
          </cell>
          <cell r="J138">
            <v>0.03</v>
          </cell>
          <cell r="V138" t="str">
            <v>=</v>
          </cell>
          <cell r="W138">
            <v>6.0000000000000001E-3</v>
          </cell>
          <cell r="Y138" t="str">
            <v>기본</v>
          </cell>
          <cell r="Z138" t="str">
            <v>x</v>
          </cell>
          <cell r="AA138" t="str">
            <v>공구손료</v>
          </cell>
        </row>
        <row r="139">
          <cell r="A139">
            <v>608</v>
          </cell>
          <cell r="D139" t="str">
            <v>보통인부</v>
          </cell>
          <cell r="F139" t="str">
            <v>인</v>
          </cell>
          <cell r="H139">
            <v>0.6</v>
          </cell>
          <cell r="I139" t="str">
            <v>x</v>
          </cell>
          <cell r="J139">
            <v>0.03</v>
          </cell>
          <cell r="V139" t="str">
            <v>=</v>
          </cell>
          <cell r="W139">
            <v>0.01</v>
          </cell>
          <cell r="Y139" t="str">
            <v>기본</v>
          </cell>
          <cell r="Z139" t="str">
            <v>x</v>
          </cell>
          <cell r="AA139" t="str">
            <v>공구손료</v>
          </cell>
        </row>
        <row r="140">
          <cell r="W140">
            <v>0</v>
          </cell>
        </row>
        <row r="151">
          <cell r="W151">
            <v>0</v>
          </cell>
        </row>
        <row r="152">
          <cell r="A152">
            <v>700</v>
          </cell>
          <cell r="C152">
            <v>7</v>
          </cell>
          <cell r="D152" t="str">
            <v>콘크리트보강</v>
          </cell>
          <cell r="E152" t="str">
            <v>무근(250mmx400mm)</v>
          </cell>
          <cell r="F152" t="str">
            <v>m</v>
          </cell>
        </row>
        <row r="153">
          <cell r="A153">
            <v>701</v>
          </cell>
          <cell r="D153" t="str">
            <v>가. 재료비</v>
          </cell>
        </row>
        <row r="154">
          <cell r="A154">
            <v>702</v>
          </cell>
          <cell r="B154" t="str">
            <v>시멘트40㎏</v>
          </cell>
          <cell r="D154" t="str">
            <v>시멘트</v>
          </cell>
          <cell r="E154" t="str">
            <v>40㎏</v>
          </cell>
          <cell r="F154" t="str">
            <v>포</v>
          </cell>
          <cell r="H154">
            <v>220</v>
          </cell>
          <cell r="I154" t="str">
            <v>x</v>
          </cell>
          <cell r="J154">
            <v>0.1</v>
          </cell>
          <cell r="K154" t="str">
            <v>/</v>
          </cell>
          <cell r="M154">
            <v>40</v>
          </cell>
          <cell r="V154" t="str">
            <v>=</v>
          </cell>
          <cell r="W154">
            <v>0.55000000000000004</v>
          </cell>
          <cell r="Y154" t="str">
            <v>기본</v>
          </cell>
          <cell r="Z154" t="str">
            <v>x</v>
          </cell>
          <cell r="AA154" t="str">
            <v>콘크리트량</v>
          </cell>
          <cell r="AB154" t="str">
            <v>/</v>
          </cell>
          <cell r="AD154" t="str">
            <v>포</v>
          </cell>
          <cell r="AL154">
            <v>0</v>
          </cell>
        </row>
        <row r="155">
          <cell r="A155">
            <v>703</v>
          </cell>
          <cell r="B155" t="str">
            <v>모래세사</v>
          </cell>
          <cell r="D155" t="str">
            <v>모래</v>
          </cell>
          <cell r="E155" t="str">
            <v>세사</v>
          </cell>
          <cell r="F155" t="str">
            <v>㎥</v>
          </cell>
          <cell r="H155">
            <v>0.47</v>
          </cell>
          <cell r="I155" t="str">
            <v>x</v>
          </cell>
          <cell r="J155">
            <v>0.1</v>
          </cell>
          <cell r="V155" t="str">
            <v>=</v>
          </cell>
          <cell r="W155">
            <v>4.7E-2</v>
          </cell>
          <cell r="Y155" t="str">
            <v>기본</v>
          </cell>
          <cell r="Z155" t="str">
            <v>x</v>
          </cell>
          <cell r="AA155" t="str">
            <v>콘크리트량</v>
          </cell>
          <cell r="AL155">
            <v>0</v>
          </cell>
        </row>
        <row r="156">
          <cell r="A156">
            <v>704</v>
          </cell>
          <cell r="B156" t="str">
            <v>자갈#57</v>
          </cell>
          <cell r="D156" t="str">
            <v>자갈</v>
          </cell>
          <cell r="E156" t="str">
            <v>#57</v>
          </cell>
          <cell r="F156" t="str">
            <v>㎥</v>
          </cell>
          <cell r="H156">
            <v>0.94</v>
          </cell>
          <cell r="I156" t="str">
            <v>x</v>
          </cell>
          <cell r="J156">
            <v>0.1</v>
          </cell>
          <cell r="V156" t="str">
            <v>=</v>
          </cell>
          <cell r="W156">
            <v>9.4E-2</v>
          </cell>
          <cell r="Y156" t="str">
            <v>기본</v>
          </cell>
          <cell r="Z156" t="str">
            <v>x</v>
          </cell>
          <cell r="AA156" t="str">
            <v>콘크리트량</v>
          </cell>
          <cell r="AL156">
            <v>0</v>
          </cell>
        </row>
        <row r="157">
          <cell r="A157">
            <v>705</v>
          </cell>
          <cell r="B157" t="str">
            <v>보통합판12x1210x2420</v>
          </cell>
          <cell r="D157" t="str">
            <v>보통합판</v>
          </cell>
          <cell r="E157" t="str">
            <v>12x1210x2420</v>
          </cell>
          <cell r="F157" t="str">
            <v>매</v>
          </cell>
          <cell r="H157">
            <v>1.03</v>
          </cell>
          <cell r="I157" t="str">
            <v>x</v>
          </cell>
          <cell r="J157">
            <v>0.371</v>
          </cell>
          <cell r="K157" t="str">
            <v>x</v>
          </cell>
          <cell r="M157">
            <v>1.3</v>
          </cell>
          <cell r="V157" t="str">
            <v>=</v>
          </cell>
          <cell r="W157">
            <v>0.49</v>
          </cell>
          <cell r="Y157" t="str">
            <v>기본</v>
          </cell>
          <cell r="Z157" t="str">
            <v>x</v>
          </cell>
          <cell r="AA157" t="str">
            <v>사용횟수</v>
          </cell>
          <cell r="AB157" t="str">
            <v>x</v>
          </cell>
          <cell r="AD157" t="str">
            <v>거푸집량</v>
          </cell>
          <cell r="AL157" t="str">
            <v xml:space="preserve"> </v>
          </cell>
        </row>
        <row r="158">
          <cell r="A158">
            <v>706</v>
          </cell>
          <cell r="B158" t="str">
            <v>각재외송</v>
          </cell>
          <cell r="D158" t="str">
            <v>각재</v>
          </cell>
          <cell r="E158" t="str">
            <v>외송</v>
          </cell>
          <cell r="F158" t="str">
            <v>재</v>
          </cell>
          <cell r="H158">
            <v>3.7999999999999999E-2</v>
          </cell>
          <cell r="I158" t="str">
            <v>x</v>
          </cell>
          <cell r="J158">
            <v>0.371</v>
          </cell>
          <cell r="K158" t="str">
            <v>x</v>
          </cell>
          <cell r="M158">
            <v>1.3</v>
          </cell>
          <cell r="V158" t="str">
            <v>=</v>
          </cell>
          <cell r="W158">
            <v>0.01</v>
          </cell>
          <cell r="Y158" t="str">
            <v>기본</v>
          </cell>
          <cell r="Z158" t="str">
            <v>x</v>
          </cell>
          <cell r="AA158" t="str">
            <v>사용횟수</v>
          </cell>
          <cell r="AB158" t="str">
            <v>x</v>
          </cell>
          <cell r="AD158" t="str">
            <v>거푸집량</v>
          </cell>
          <cell r="AL158" t="str">
            <v xml:space="preserve"> </v>
          </cell>
        </row>
        <row r="159">
          <cell r="A159">
            <v>707</v>
          </cell>
          <cell r="B159" t="str">
            <v>철못50mm</v>
          </cell>
          <cell r="D159" t="str">
            <v>철못</v>
          </cell>
          <cell r="E159" t="str">
            <v>50mm</v>
          </cell>
          <cell r="F159" t="str">
            <v>㎏</v>
          </cell>
          <cell r="H159">
            <v>0.2</v>
          </cell>
          <cell r="I159" t="str">
            <v>x</v>
          </cell>
          <cell r="J159">
            <v>0.371</v>
          </cell>
          <cell r="K159" t="str">
            <v>x</v>
          </cell>
          <cell r="M159">
            <v>1.3</v>
          </cell>
          <cell r="V159" t="str">
            <v>=</v>
          </cell>
          <cell r="W159">
            <v>0.09</v>
          </cell>
          <cell r="Y159" t="str">
            <v>기본</v>
          </cell>
          <cell r="Z159" t="str">
            <v>x</v>
          </cell>
          <cell r="AA159" t="str">
            <v>사용횟수</v>
          </cell>
          <cell r="AB159" t="str">
            <v>x</v>
          </cell>
          <cell r="AD159" t="str">
            <v>거푸집량</v>
          </cell>
          <cell r="AL159">
            <v>0</v>
          </cell>
        </row>
        <row r="160">
          <cell r="A160">
            <v>708</v>
          </cell>
          <cell r="B160" t="str">
            <v>소철선#8</v>
          </cell>
          <cell r="D160" t="str">
            <v>소철선</v>
          </cell>
          <cell r="E160" t="str">
            <v>#8</v>
          </cell>
          <cell r="F160" t="str">
            <v>㎏</v>
          </cell>
          <cell r="H160">
            <v>0.28999999999999998</v>
          </cell>
          <cell r="I160" t="str">
            <v>x</v>
          </cell>
          <cell r="J160">
            <v>0.371</v>
          </cell>
          <cell r="K160" t="str">
            <v>x</v>
          </cell>
          <cell r="M160">
            <v>1.3</v>
          </cell>
          <cell r="V160" t="str">
            <v>=</v>
          </cell>
          <cell r="W160">
            <v>0.13</v>
          </cell>
          <cell r="Y160" t="str">
            <v>기본</v>
          </cell>
          <cell r="Z160" t="str">
            <v>x</v>
          </cell>
          <cell r="AA160" t="str">
            <v>사용횟수</v>
          </cell>
          <cell r="AB160" t="str">
            <v>x</v>
          </cell>
          <cell r="AD160" t="str">
            <v>거푸집량</v>
          </cell>
          <cell r="AL160">
            <v>0</v>
          </cell>
        </row>
        <row r="161">
          <cell r="A161">
            <v>709</v>
          </cell>
          <cell r="B161" t="str">
            <v>박리제유성</v>
          </cell>
          <cell r="D161" t="str">
            <v>박리제</v>
          </cell>
          <cell r="E161" t="str">
            <v>유성</v>
          </cell>
          <cell r="F161" t="str">
            <v>ℓ</v>
          </cell>
          <cell r="H161">
            <v>0.19</v>
          </cell>
          <cell r="I161" t="str">
            <v>x</v>
          </cell>
          <cell r="J161">
            <v>0.371</v>
          </cell>
          <cell r="K161" t="str">
            <v>x</v>
          </cell>
          <cell r="M161">
            <v>1.3</v>
          </cell>
          <cell r="V161" t="str">
            <v>=</v>
          </cell>
          <cell r="W161">
            <v>0.09</v>
          </cell>
          <cell r="Y161" t="str">
            <v>기본</v>
          </cell>
          <cell r="Z161" t="str">
            <v>x</v>
          </cell>
          <cell r="AA161" t="str">
            <v>사용횟수</v>
          </cell>
          <cell r="AB161" t="str">
            <v>x</v>
          </cell>
          <cell r="AD161" t="str">
            <v>거푸집량</v>
          </cell>
          <cell r="AL161">
            <v>0</v>
          </cell>
        </row>
        <row r="162">
          <cell r="A162">
            <v>710</v>
          </cell>
          <cell r="D162" t="str">
            <v>나. 노무비</v>
          </cell>
          <cell r="AL162" t="str">
            <v>건6-1</v>
          </cell>
        </row>
        <row r="163">
          <cell r="D163" t="str">
            <v>콘크리트공</v>
          </cell>
          <cell r="F163" t="str">
            <v>인</v>
          </cell>
          <cell r="H163">
            <v>0.9</v>
          </cell>
          <cell r="I163" t="str">
            <v>x</v>
          </cell>
          <cell r="J163">
            <v>0.1</v>
          </cell>
          <cell r="V163" t="str">
            <v>=</v>
          </cell>
          <cell r="W163">
            <v>9.0000000000000011E-2</v>
          </cell>
          <cell r="Y163" t="str">
            <v>기본</v>
          </cell>
          <cell r="Z163" t="str">
            <v>x</v>
          </cell>
          <cell r="AA163" t="str">
            <v>단위량</v>
          </cell>
        </row>
        <row r="164">
          <cell r="D164" t="str">
            <v>보통인부</v>
          </cell>
          <cell r="F164" t="str">
            <v>인</v>
          </cell>
          <cell r="H164">
            <v>0.9</v>
          </cell>
          <cell r="I164" t="str">
            <v>x</v>
          </cell>
          <cell r="J164">
            <v>0.1</v>
          </cell>
          <cell r="V164" t="str">
            <v>=</v>
          </cell>
          <cell r="W164">
            <v>9.0000000000000011E-2</v>
          </cell>
          <cell r="Y164" t="str">
            <v>기본</v>
          </cell>
          <cell r="Z164" t="str">
            <v>x</v>
          </cell>
          <cell r="AA164" t="str">
            <v>단위량</v>
          </cell>
        </row>
        <row r="165">
          <cell r="D165" t="str">
            <v>2) 합판거푸집</v>
          </cell>
          <cell r="E165" t="str">
            <v>5회사용시</v>
          </cell>
          <cell r="AL165" t="str">
            <v>건6-3-나</v>
          </cell>
        </row>
        <row r="166">
          <cell r="D166" t="str">
            <v>형틀목공</v>
          </cell>
          <cell r="F166" t="str">
            <v>인</v>
          </cell>
          <cell r="H166">
            <v>0.3</v>
          </cell>
          <cell r="I166" t="str">
            <v>x</v>
          </cell>
          <cell r="J166">
            <v>1.3</v>
          </cell>
          <cell r="K166" t="str">
            <v>x</v>
          </cell>
          <cell r="M166">
            <v>0.34200000000000003</v>
          </cell>
          <cell r="V166" t="str">
            <v>=</v>
          </cell>
          <cell r="W166">
            <v>0.13</v>
          </cell>
          <cell r="Y166" t="str">
            <v>기본</v>
          </cell>
          <cell r="Z166" t="str">
            <v>x</v>
          </cell>
          <cell r="AA166" t="str">
            <v>거푸집량</v>
          </cell>
          <cell r="AB166" t="str">
            <v>x</v>
          </cell>
          <cell r="AD166" t="str">
            <v>사용횟수</v>
          </cell>
        </row>
        <row r="167">
          <cell r="D167" t="str">
            <v>보통인부</v>
          </cell>
          <cell r="F167" t="str">
            <v>인</v>
          </cell>
          <cell r="H167">
            <v>0.25</v>
          </cell>
          <cell r="I167" t="str">
            <v>x</v>
          </cell>
          <cell r="J167">
            <v>1.3</v>
          </cell>
          <cell r="K167" t="str">
            <v>x</v>
          </cell>
          <cell r="M167">
            <v>0.34200000000000003</v>
          </cell>
          <cell r="V167" t="str">
            <v>=</v>
          </cell>
          <cell r="W167">
            <v>0.11</v>
          </cell>
          <cell r="Y167" t="str">
            <v>기본</v>
          </cell>
          <cell r="Z167" t="str">
            <v>x</v>
          </cell>
          <cell r="AA167" t="str">
            <v>거푸집량</v>
          </cell>
          <cell r="AB167" t="str">
            <v>x</v>
          </cell>
          <cell r="AD167" t="str">
            <v>사용횟수</v>
          </cell>
        </row>
        <row r="168">
          <cell r="D168" t="str">
            <v>소   계</v>
          </cell>
        </row>
        <row r="169">
          <cell r="A169">
            <v>711</v>
          </cell>
          <cell r="D169" t="str">
            <v>콘크리트공</v>
          </cell>
          <cell r="F169" t="str">
            <v>인</v>
          </cell>
          <cell r="V169" t="str">
            <v>=</v>
          </cell>
          <cell r="W169">
            <v>9.0000000000000011E-2</v>
          </cell>
        </row>
        <row r="170">
          <cell r="A170">
            <v>712</v>
          </cell>
          <cell r="D170" t="str">
            <v>형틀목공</v>
          </cell>
          <cell r="F170" t="str">
            <v>인</v>
          </cell>
          <cell r="V170" t="str">
            <v>=</v>
          </cell>
          <cell r="W170">
            <v>0.13</v>
          </cell>
        </row>
        <row r="171">
          <cell r="A171">
            <v>713</v>
          </cell>
          <cell r="D171" t="str">
            <v>보통인부</v>
          </cell>
          <cell r="F171" t="str">
            <v>인</v>
          </cell>
          <cell r="V171" t="str">
            <v>=</v>
          </cell>
          <cell r="W171">
            <v>0.2</v>
          </cell>
        </row>
        <row r="172">
          <cell r="A172">
            <v>714</v>
          </cell>
          <cell r="D172" t="str">
            <v>다. 공구손료</v>
          </cell>
          <cell r="E172" t="str">
            <v>노무비×3%</v>
          </cell>
          <cell r="W172">
            <v>0</v>
          </cell>
        </row>
        <row r="173">
          <cell r="A173">
            <v>715</v>
          </cell>
          <cell r="D173" t="str">
            <v>콘크리트공</v>
          </cell>
          <cell r="F173" t="str">
            <v>인</v>
          </cell>
          <cell r="H173">
            <v>9.0000000000000011E-2</v>
          </cell>
          <cell r="I173" t="str">
            <v>x</v>
          </cell>
          <cell r="J173">
            <v>0.03</v>
          </cell>
          <cell r="V173" t="str">
            <v>=</v>
          </cell>
          <cell r="W173">
            <v>2E-3</v>
          </cell>
          <cell r="Y173" t="str">
            <v>기본</v>
          </cell>
          <cell r="Z173" t="str">
            <v>x</v>
          </cell>
          <cell r="AA173" t="str">
            <v>공구손료</v>
          </cell>
        </row>
        <row r="174">
          <cell r="A174">
            <v>716</v>
          </cell>
          <cell r="D174" t="str">
            <v>형틀목공</v>
          </cell>
          <cell r="F174" t="str">
            <v>인</v>
          </cell>
          <cell r="H174">
            <v>0.13</v>
          </cell>
          <cell r="I174" t="str">
            <v>x</v>
          </cell>
          <cell r="J174">
            <v>0.03</v>
          </cell>
          <cell r="V174" t="str">
            <v>=</v>
          </cell>
          <cell r="W174">
            <v>3.0000000000000001E-3</v>
          </cell>
          <cell r="Y174" t="str">
            <v>기본</v>
          </cell>
          <cell r="Z174" t="str">
            <v>x</v>
          </cell>
          <cell r="AA174" t="str">
            <v>공구손료</v>
          </cell>
        </row>
        <row r="175">
          <cell r="A175">
            <v>717</v>
          </cell>
          <cell r="D175" t="str">
            <v>보통인부</v>
          </cell>
          <cell r="F175" t="str">
            <v>인</v>
          </cell>
          <cell r="H175">
            <v>0.2</v>
          </cell>
          <cell r="I175" t="str">
            <v>x</v>
          </cell>
          <cell r="J175">
            <v>0.03</v>
          </cell>
          <cell r="V175" t="str">
            <v>=</v>
          </cell>
          <cell r="W175">
            <v>6.0000000000000001E-3</v>
          </cell>
          <cell r="Y175" t="str">
            <v>기본</v>
          </cell>
          <cell r="Z175" t="str">
            <v>x</v>
          </cell>
          <cell r="AA175" t="str">
            <v>공구손료</v>
          </cell>
        </row>
        <row r="176">
          <cell r="W176">
            <v>0</v>
          </cell>
        </row>
        <row r="177">
          <cell r="A177">
            <v>800</v>
          </cell>
          <cell r="C177">
            <v>8</v>
          </cell>
          <cell r="D177" t="str">
            <v>관로부설</v>
          </cell>
          <cell r="E177" t="str">
            <v>FCΦ100x1열
(3M이내)</v>
          </cell>
          <cell r="F177" t="str">
            <v>m</v>
          </cell>
        </row>
        <row r="178">
          <cell r="A178">
            <v>801</v>
          </cell>
          <cell r="D178" t="str">
            <v>가. 재료비</v>
          </cell>
        </row>
        <row r="179">
          <cell r="A179">
            <v>802</v>
          </cell>
          <cell r="B179" t="str">
            <v>FC관Φ100mm</v>
          </cell>
          <cell r="D179" t="str">
            <v>FC관</v>
          </cell>
          <cell r="E179" t="str">
            <v>Φ100mm</v>
          </cell>
          <cell r="F179" t="str">
            <v>m</v>
          </cell>
          <cell r="H179">
            <v>1</v>
          </cell>
          <cell r="I179" t="str">
            <v>x</v>
          </cell>
          <cell r="J179">
            <v>1</v>
          </cell>
          <cell r="K179" t="str">
            <v>x</v>
          </cell>
          <cell r="L179" t="str">
            <v>(</v>
          </cell>
          <cell r="M179">
            <v>1</v>
          </cell>
          <cell r="N179" t="str">
            <v>+</v>
          </cell>
          <cell r="O179">
            <v>0.02</v>
          </cell>
          <cell r="P179" t="str">
            <v>)</v>
          </cell>
          <cell r="V179" t="str">
            <v>=</v>
          </cell>
          <cell r="W179">
            <v>1.02</v>
          </cell>
          <cell r="Y179" t="str">
            <v>기본</v>
          </cell>
          <cell r="Z179" t="str">
            <v>x</v>
          </cell>
          <cell r="AA179" t="str">
            <v>단위량</v>
          </cell>
          <cell r="AB179" t="str">
            <v>x</v>
          </cell>
          <cell r="AC179" t="str">
            <v>(</v>
          </cell>
          <cell r="AD179">
            <v>1</v>
          </cell>
          <cell r="AE179" t="str">
            <v>+</v>
          </cell>
          <cell r="AF179" t="str">
            <v>할증</v>
          </cell>
          <cell r="AG179" t="str">
            <v>)</v>
          </cell>
          <cell r="AL179" t="str">
            <v>관 급</v>
          </cell>
        </row>
        <row r="180">
          <cell r="A180">
            <v>803</v>
          </cell>
          <cell r="B180" t="str">
            <v>PP로프4mm</v>
          </cell>
          <cell r="D180" t="str">
            <v>PP로프</v>
          </cell>
          <cell r="E180" t="str">
            <v>4mm</v>
          </cell>
          <cell r="F180" t="str">
            <v>m</v>
          </cell>
          <cell r="H180">
            <v>1</v>
          </cell>
          <cell r="I180" t="str">
            <v>x</v>
          </cell>
          <cell r="J180">
            <v>1</v>
          </cell>
          <cell r="K180" t="str">
            <v>x</v>
          </cell>
          <cell r="L180" t="str">
            <v>(</v>
          </cell>
          <cell r="M180">
            <v>1</v>
          </cell>
          <cell r="N180" t="str">
            <v>+</v>
          </cell>
          <cell r="O180">
            <v>0.05</v>
          </cell>
          <cell r="P180" t="str">
            <v>)</v>
          </cell>
          <cell r="V180" t="str">
            <v>=</v>
          </cell>
          <cell r="W180">
            <v>1.05</v>
          </cell>
          <cell r="Y180" t="str">
            <v>기본</v>
          </cell>
          <cell r="Z180" t="str">
            <v>x</v>
          </cell>
          <cell r="AA180" t="str">
            <v>단위량</v>
          </cell>
          <cell r="AB180" t="str">
            <v>x</v>
          </cell>
          <cell r="AC180" t="str">
            <v>(</v>
          </cell>
          <cell r="AD180">
            <v>1</v>
          </cell>
          <cell r="AE180" t="str">
            <v>+</v>
          </cell>
          <cell r="AF180" t="str">
            <v>할증</v>
          </cell>
          <cell r="AG180" t="str">
            <v>)</v>
          </cell>
          <cell r="AL180">
            <v>0</v>
          </cell>
        </row>
        <row r="181">
          <cell r="A181">
            <v>804</v>
          </cell>
          <cell r="B181" t="str">
            <v>접착제</v>
          </cell>
          <cell r="D181" t="str">
            <v>접착제</v>
          </cell>
          <cell r="E181">
            <v>0</v>
          </cell>
          <cell r="F181" t="str">
            <v>g</v>
          </cell>
          <cell r="H181">
            <v>150</v>
          </cell>
          <cell r="I181" t="str">
            <v>/</v>
          </cell>
          <cell r="J181">
            <v>6</v>
          </cell>
          <cell r="V181" t="str">
            <v>=</v>
          </cell>
          <cell r="W181">
            <v>25</v>
          </cell>
          <cell r="Y181" t="str">
            <v>기본</v>
          </cell>
          <cell r="Z181" t="str">
            <v>x</v>
          </cell>
          <cell r="AA181" t="str">
            <v>본</v>
          </cell>
          <cell r="AL181">
            <v>0</v>
          </cell>
        </row>
        <row r="182">
          <cell r="A182">
            <v>805</v>
          </cell>
          <cell r="D182" t="str">
            <v>나. 노무비</v>
          </cell>
        </row>
        <row r="183">
          <cell r="D183" t="str">
            <v>1) 관로부설</v>
          </cell>
          <cell r="AL183" t="str">
            <v>통3-26(운빈)</v>
          </cell>
        </row>
        <row r="184">
          <cell r="D184" t="str">
            <v>배관공</v>
          </cell>
          <cell r="F184" t="str">
            <v>인</v>
          </cell>
          <cell r="H184">
            <v>9.6000000000000002E-2</v>
          </cell>
          <cell r="I184" t="str">
            <v>/</v>
          </cell>
          <cell r="J184">
            <v>6</v>
          </cell>
          <cell r="K184" t="str">
            <v>x</v>
          </cell>
          <cell r="L184" t="str">
            <v>(</v>
          </cell>
          <cell r="M184">
            <v>1</v>
          </cell>
          <cell r="N184" t="str">
            <v>+</v>
          </cell>
          <cell r="O184">
            <v>0.15</v>
          </cell>
          <cell r="P184" t="str">
            <v>)</v>
          </cell>
          <cell r="V184" t="str">
            <v>=</v>
          </cell>
          <cell r="W184">
            <v>0.01</v>
          </cell>
          <cell r="Y184" t="str">
            <v>기본</v>
          </cell>
          <cell r="Z184" t="str">
            <v>x</v>
          </cell>
          <cell r="AA184" t="str">
            <v>본</v>
          </cell>
          <cell r="AB184" t="str">
            <v>x</v>
          </cell>
          <cell r="AC184" t="str">
            <v>(</v>
          </cell>
          <cell r="AD184">
            <v>1</v>
          </cell>
          <cell r="AE184" t="str">
            <v>+</v>
          </cell>
          <cell r="AF184" t="str">
            <v>운빈</v>
          </cell>
          <cell r="AG184" t="str">
            <v>)</v>
          </cell>
        </row>
        <row r="185">
          <cell r="D185" t="str">
            <v>보통인부</v>
          </cell>
          <cell r="F185" t="str">
            <v>인</v>
          </cell>
          <cell r="H185">
            <v>0.26</v>
          </cell>
          <cell r="I185" t="str">
            <v>/</v>
          </cell>
          <cell r="J185">
            <v>6</v>
          </cell>
          <cell r="K185" t="str">
            <v>x</v>
          </cell>
          <cell r="L185" t="str">
            <v>(</v>
          </cell>
          <cell r="M185">
            <v>1</v>
          </cell>
          <cell r="N185" t="str">
            <v>+</v>
          </cell>
          <cell r="O185">
            <v>0.15</v>
          </cell>
          <cell r="P185" t="str">
            <v>)</v>
          </cell>
          <cell r="V185" t="str">
            <v>=</v>
          </cell>
          <cell r="W185">
            <v>0.04</v>
          </cell>
          <cell r="Y185" t="str">
            <v>기본</v>
          </cell>
          <cell r="Z185" t="str">
            <v>x</v>
          </cell>
          <cell r="AA185" t="str">
            <v>본</v>
          </cell>
          <cell r="AB185" t="str">
            <v>x</v>
          </cell>
          <cell r="AC185" t="str">
            <v>(</v>
          </cell>
          <cell r="AD185">
            <v>1</v>
          </cell>
          <cell r="AE185" t="str">
            <v>+</v>
          </cell>
          <cell r="AF185" t="str">
            <v>운빈</v>
          </cell>
          <cell r="AG185" t="str">
            <v>)</v>
          </cell>
        </row>
        <row r="186">
          <cell r="D186" t="str">
            <v>2) 견인선포설</v>
          </cell>
          <cell r="AL186" t="str">
            <v>통3-49(운빈)</v>
          </cell>
        </row>
        <row r="187">
          <cell r="D187" t="str">
            <v>통신외선공</v>
          </cell>
          <cell r="F187" t="str">
            <v>인</v>
          </cell>
          <cell r="H187">
            <v>0.28000000000000003</v>
          </cell>
          <cell r="I187" t="str">
            <v>/</v>
          </cell>
          <cell r="J187">
            <v>100</v>
          </cell>
          <cell r="K187" t="str">
            <v>x</v>
          </cell>
          <cell r="L187" t="str">
            <v>(</v>
          </cell>
          <cell r="M187">
            <v>1</v>
          </cell>
          <cell r="N187" t="str">
            <v>+</v>
          </cell>
          <cell r="O187">
            <v>0.15</v>
          </cell>
          <cell r="P187" t="str">
            <v>)</v>
          </cell>
          <cell r="V187" t="str">
            <v>=</v>
          </cell>
          <cell r="W187">
            <v>3.0000000000000001E-3</v>
          </cell>
          <cell r="Y187" t="str">
            <v>기본</v>
          </cell>
          <cell r="Z187" t="str">
            <v>/</v>
          </cell>
          <cell r="AA187" t="str">
            <v>100m</v>
          </cell>
          <cell r="AB187" t="str">
            <v>x</v>
          </cell>
          <cell r="AC187" t="str">
            <v>(</v>
          </cell>
          <cell r="AD187">
            <v>1</v>
          </cell>
          <cell r="AE187" t="str">
            <v>+</v>
          </cell>
          <cell r="AF187" t="str">
            <v>운빈</v>
          </cell>
          <cell r="AG187" t="str">
            <v>)</v>
          </cell>
        </row>
        <row r="188">
          <cell r="D188" t="str">
            <v>보통인부</v>
          </cell>
          <cell r="F188" t="str">
            <v>인</v>
          </cell>
          <cell r="H188">
            <v>0.42</v>
          </cell>
          <cell r="I188" t="str">
            <v>/</v>
          </cell>
          <cell r="J188">
            <v>100</v>
          </cell>
          <cell r="K188" t="str">
            <v>x</v>
          </cell>
          <cell r="L188" t="str">
            <v>(</v>
          </cell>
          <cell r="M188">
            <v>1</v>
          </cell>
          <cell r="N188" t="str">
            <v>+</v>
          </cell>
          <cell r="O188">
            <v>0.15</v>
          </cell>
          <cell r="P188" t="str">
            <v>)</v>
          </cell>
          <cell r="V188" t="str">
            <v>=</v>
          </cell>
          <cell r="W188">
            <v>4.0000000000000001E-3</v>
          </cell>
          <cell r="Y188" t="str">
            <v>기본</v>
          </cell>
          <cell r="Z188" t="str">
            <v>/</v>
          </cell>
          <cell r="AA188" t="str">
            <v>100m</v>
          </cell>
          <cell r="AB188" t="str">
            <v>x</v>
          </cell>
          <cell r="AC188" t="str">
            <v>(</v>
          </cell>
          <cell r="AD188">
            <v>1</v>
          </cell>
          <cell r="AE188" t="str">
            <v>+</v>
          </cell>
          <cell r="AF188" t="str">
            <v>운빈</v>
          </cell>
          <cell r="AG188" t="str">
            <v>)</v>
          </cell>
        </row>
        <row r="189">
          <cell r="D189" t="str">
            <v>소   계</v>
          </cell>
        </row>
        <row r="190">
          <cell r="A190">
            <v>806</v>
          </cell>
          <cell r="D190" t="str">
            <v>배관공</v>
          </cell>
          <cell r="F190" t="str">
            <v>인</v>
          </cell>
          <cell r="V190" t="str">
            <v>=</v>
          </cell>
          <cell r="W190">
            <v>0.01</v>
          </cell>
        </row>
        <row r="191">
          <cell r="A191">
            <v>807</v>
          </cell>
          <cell r="D191" t="str">
            <v>통신외선공</v>
          </cell>
          <cell r="F191" t="str">
            <v>인</v>
          </cell>
          <cell r="V191" t="str">
            <v>=</v>
          </cell>
          <cell r="W191">
            <v>3.0000000000000001E-3</v>
          </cell>
        </row>
        <row r="192">
          <cell r="A192">
            <v>808</v>
          </cell>
          <cell r="D192" t="str">
            <v>보통인부</v>
          </cell>
          <cell r="F192" t="str">
            <v>인</v>
          </cell>
          <cell r="V192" t="str">
            <v>=</v>
          </cell>
          <cell r="W192">
            <v>0.04</v>
          </cell>
        </row>
        <row r="193">
          <cell r="A193">
            <v>809</v>
          </cell>
          <cell r="D193" t="str">
            <v>다. 공구손료</v>
          </cell>
          <cell r="E193" t="str">
            <v>노무비×3%</v>
          </cell>
        </row>
        <row r="194">
          <cell r="A194">
            <v>810</v>
          </cell>
          <cell r="D194" t="str">
            <v>배관공</v>
          </cell>
          <cell r="F194" t="str">
            <v>인</v>
          </cell>
          <cell r="H194">
            <v>1.6E-2</v>
          </cell>
          <cell r="I194" t="str">
            <v>x</v>
          </cell>
          <cell r="J194">
            <v>0.03</v>
          </cell>
          <cell r="V194" t="str">
            <v>=</v>
          </cell>
          <cell r="W194">
            <v>4.0000000000000002E-4</v>
          </cell>
          <cell r="Y194" t="str">
            <v>기본</v>
          </cell>
          <cell r="Z194" t="str">
            <v>x</v>
          </cell>
          <cell r="AA194" t="str">
            <v>공구손료</v>
          </cell>
        </row>
        <row r="195">
          <cell r="A195">
            <v>811</v>
          </cell>
          <cell r="D195" t="str">
            <v>통신외선공</v>
          </cell>
          <cell r="F195" t="str">
            <v>인</v>
          </cell>
          <cell r="H195">
            <v>2.8000000000000004E-3</v>
          </cell>
          <cell r="I195" t="str">
            <v>x</v>
          </cell>
          <cell r="J195">
            <v>0.03</v>
          </cell>
          <cell r="V195" t="str">
            <v>=</v>
          </cell>
          <cell r="W195">
            <v>8.0000000000000007E-5</v>
          </cell>
          <cell r="Y195" t="str">
            <v>기본</v>
          </cell>
          <cell r="Z195" t="str">
            <v>x</v>
          </cell>
          <cell r="AA195" t="str">
            <v>공구손료</v>
          </cell>
        </row>
        <row r="196">
          <cell r="A196">
            <v>812</v>
          </cell>
          <cell r="D196" t="str">
            <v>보통인부</v>
          </cell>
          <cell r="F196" t="str">
            <v>인</v>
          </cell>
          <cell r="H196">
            <v>4.7533333333333337E-2</v>
          </cell>
          <cell r="I196" t="str">
            <v>x</v>
          </cell>
          <cell r="J196">
            <v>0.03</v>
          </cell>
          <cell r="V196" t="str">
            <v>=</v>
          </cell>
          <cell r="W196">
            <v>1.4E-3</v>
          </cell>
          <cell r="Y196" t="str">
            <v>기본</v>
          </cell>
          <cell r="Z196" t="str">
            <v>x</v>
          </cell>
          <cell r="AA196" t="str">
            <v>공구손료</v>
          </cell>
        </row>
        <row r="202">
          <cell r="A202">
            <v>900</v>
          </cell>
          <cell r="C202">
            <v>9</v>
          </cell>
          <cell r="D202" t="str">
            <v>관로부설</v>
          </cell>
          <cell r="E202" t="str">
            <v>FCΦ100x1열
(3M이내,교량)</v>
          </cell>
          <cell r="F202" t="str">
            <v>m</v>
          </cell>
        </row>
        <row r="203">
          <cell r="A203">
            <v>901</v>
          </cell>
          <cell r="D203" t="str">
            <v>가. 재료비</v>
          </cell>
        </row>
        <row r="204">
          <cell r="A204">
            <v>902</v>
          </cell>
          <cell r="B204" t="str">
            <v>FC관Φ100mm</v>
          </cell>
          <cell r="D204" t="str">
            <v>FC관</v>
          </cell>
          <cell r="E204" t="str">
            <v>Φ100mm</v>
          </cell>
          <cell r="F204" t="str">
            <v>m</v>
          </cell>
          <cell r="H204">
            <v>1</v>
          </cell>
          <cell r="I204" t="str">
            <v>x</v>
          </cell>
          <cell r="J204">
            <v>1</v>
          </cell>
          <cell r="K204" t="str">
            <v>x</v>
          </cell>
          <cell r="L204" t="str">
            <v>(</v>
          </cell>
          <cell r="M204">
            <v>1</v>
          </cell>
          <cell r="N204" t="str">
            <v>+</v>
          </cell>
          <cell r="O204">
            <v>0.02</v>
          </cell>
          <cell r="P204" t="str">
            <v>)</v>
          </cell>
          <cell r="V204" t="str">
            <v>=</v>
          </cell>
          <cell r="W204">
            <v>1.02</v>
          </cell>
          <cell r="Y204" t="str">
            <v>기본</v>
          </cell>
          <cell r="Z204" t="str">
            <v>x</v>
          </cell>
          <cell r="AA204" t="str">
            <v>단위량</v>
          </cell>
          <cell r="AB204" t="str">
            <v>x</v>
          </cell>
          <cell r="AC204" t="str">
            <v>(</v>
          </cell>
          <cell r="AD204">
            <v>1</v>
          </cell>
          <cell r="AE204" t="str">
            <v>+</v>
          </cell>
          <cell r="AF204" t="str">
            <v>할증</v>
          </cell>
          <cell r="AG204" t="str">
            <v>)</v>
          </cell>
          <cell r="AL204" t="str">
            <v>관 급</v>
          </cell>
        </row>
        <row r="205">
          <cell r="A205">
            <v>903</v>
          </cell>
          <cell r="B205" t="str">
            <v>PP로프4mm</v>
          </cell>
          <cell r="D205" t="str">
            <v>PP로프</v>
          </cell>
          <cell r="E205" t="str">
            <v>4mm</v>
          </cell>
          <cell r="F205" t="str">
            <v>m</v>
          </cell>
          <cell r="H205">
            <v>1</v>
          </cell>
          <cell r="I205" t="str">
            <v>x</v>
          </cell>
          <cell r="J205">
            <v>1</v>
          </cell>
          <cell r="K205" t="str">
            <v>x</v>
          </cell>
          <cell r="L205" t="str">
            <v>(</v>
          </cell>
          <cell r="M205">
            <v>1</v>
          </cell>
          <cell r="N205" t="str">
            <v>+</v>
          </cell>
          <cell r="O205">
            <v>0.05</v>
          </cell>
          <cell r="P205" t="str">
            <v>)</v>
          </cell>
          <cell r="V205" t="str">
            <v>=</v>
          </cell>
          <cell r="W205">
            <v>1.05</v>
          </cell>
          <cell r="Y205" t="str">
            <v>기본</v>
          </cell>
          <cell r="Z205" t="str">
            <v>x</v>
          </cell>
          <cell r="AA205" t="str">
            <v>단위량</v>
          </cell>
          <cell r="AB205" t="str">
            <v>x</v>
          </cell>
          <cell r="AC205" t="str">
            <v>(</v>
          </cell>
          <cell r="AD205">
            <v>1</v>
          </cell>
          <cell r="AE205" t="str">
            <v>+</v>
          </cell>
          <cell r="AF205" t="str">
            <v>할증</v>
          </cell>
          <cell r="AG205" t="str">
            <v>)</v>
          </cell>
          <cell r="AL205">
            <v>0</v>
          </cell>
        </row>
        <row r="206">
          <cell r="A206">
            <v>904</v>
          </cell>
          <cell r="B206" t="str">
            <v>접착제</v>
          </cell>
          <cell r="D206" t="str">
            <v>접착제</v>
          </cell>
          <cell r="E206">
            <v>0</v>
          </cell>
          <cell r="F206" t="str">
            <v>g</v>
          </cell>
          <cell r="H206">
            <v>150</v>
          </cell>
          <cell r="I206" t="str">
            <v>/</v>
          </cell>
          <cell r="J206">
            <v>6</v>
          </cell>
          <cell r="V206" t="str">
            <v>=</v>
          </cell>
          <cell r="W206">
            <v>25</v>
          </cell>
          <cell r="Y206" t="str">
            <v>기본</v>
          </cell>
          <cell r="Z206" t="str">
            <v>x</v>
          </cell>
          <cell r="AA206" t="str">
            <v>본</v>
          </cell>
          <cell r="AL206">
            <v>0</v>
          </cell>
        </row>
        <row r="207">
          <cell r="A207">
            <v>905</v>
          </cell>
          <cell r="D207" t="str">
            <v>나. 노무비</v>
          </cell>
        </row>
        <row r="208">
          <cell r="D208" t="str">
            <v>1) 관로부설</v>
          </cell>
          <cell r="AL208" t="str">
            <v>통3-26
(운빈+교량)</v>
          </cell>
        </row>
        <row r="209">
          <cell r="D209" t="str">
            <v>배관공</v>
          </cell>
          <cell r="F209" t="str">
            <v>인</v>
          </cell>
          <cell r="H209">
            <v>9.6000000000000002E-2</v>
          </cell>
          <cell r="I209" t="str">
            <v>/</v>
          </cell>
          <cell r="J209">
            <v>6</v>
          </cell>
          <cell r="K209" t="str">
            <v>x</v>
          </cell>
          <cell r="L209" t="str">
            <v>(</v>
          </cell>
          <cell r="M209">
            <v>1</v>
          </cell>
          <cell r="N209" t="str">
            <v>+</v>
          </cell>
          <cell r="O209">
            <v>0.15</v>
          </cell>
          <cell r="P209" t="str">
            <v>+</v>
          </cell>
          <cell r="Q209">
            <v>0.3</v>
          </cell>
          <cell r="R209" t="str">
            <v>)</v>
          </cell>
          <cell r="V209" t="str">
            <v>=</v>
          </cell>
          <cell r="W209">
            <v>0.02</v>
          </cell>
          <cell r="Y209" t="str">
            <v>기본</v>
          </cell>
          <cell r="Z209" t="str">
            <v>x</v>
          </cell>
          <cell r="AA209" t="str">
            <v>본</v>
          </cell>
          <cell r="AB209" t="str">
            <v>x</v>
          </cell>
          <cell r="AC209" t="str">
            <v>(</v>
          </cell>
          <cell r="AD209">
            <v>1</v>
          </cell>
          <cell r="AE209" t="str">
            <v>+</v>
          </cell>
          <cell r="AF209" t="str">
            <v>운빈</v>
          </cell>
          <cell r="AG209" t="str">
            <v>+</v>
          </cell>
          <cell r="AH209" t="str">
            <v>교량</v>
          </cell>
          <cell r="AI209" t="str">
            <v>)</v>
          </cell>
        </row>
        <row r="210">
          <cell r="D210" t="str">
            <v>보통인부</v>
          </cell>
          <cell r="F210" t="str">
            <v>인</v>
          </cell>
          <cell r="H210">
            <v>0.26</v>
          </cell>
          <cell r="I210" t="str">
            <v>/</v>
          </cell>
          <cell r="J210">
            <v>6</v>
          </cell>
          <cell r="K210" t="str">
            <v>x</v>
          </cell>
          <cell r="L210" t="str">
            <v>(</v>
          </cell>
          <cell r="M210">
            <v>1</v>
          </cell>
          <cell r="N210" t="str">
            <v>+</v>
          </cell>
          <cell r="O210">
            <v>0.15</v>
          </cell>
          <cell r="P210" t="str">
            <v>+</v>
          </cell>
          <cell r="Q210">
            <v>0.3</v>
          </cell>
          <cell r="R210" t="str">
            <v>)</v>
          </cell>
          <cell r="V210" t="str">
            <v>=</v>
          </cell>
          <cell r="W210">
            <v>0.06</v>
          </cell>
          <cell r="Y210" t="str">
            <v>기본</v>
          </cell>
          <cell r="Z210" t="str">
            <v>x</v>
          </cell>
          <cell r="AA210" t="str">
            <v>본</v>
          </cell>
          <cell r="AB210" t="str">
            <v>x</v>
          </cell>
          <cell r="AC210" t="str">
            <v>(</v>
          </cell>
          <cell r="AD210">
            <v>1</v>
          </cell>
          <cell r="AE210" t="str">
            <v>+</v>
          </cell>
          <cell r="AF210" t="str">
            <v>운빈</v>
          </cell>
          <cell r="AG210" t="str">
            <v>+</v>
          </cell>
          <cell r="AH210" t="str">
            <v>교량</v>
          </cell>
          <cell r="AI210" t="str">
            <v>)</v>
          </cell>
        </row>
        <row r="211">
          <cell r="D211" t="str">
            <v>2) 견인선포설</v>
          </cell>
          <cell r="AL211" t="str">
            <v>통3-49
(운빈+교량)</v>
          </cell>
        </row>
        <row r="212">
          <cell r="D212" t="str">
            <v>통신외선공</v>
          </cell>
          <cell r="F212" t="str">
            <v>인</v>
          </cell>
          <cell r="H212">
            <v>0.28000000000000003</v>
          </cell>
          <cell r="I212" t="str">
            <v>/</v>
          </cell>
          <cell r="J212">
            <v>100</v>
          </cell>
          <cell r="K212" t="str">
            <v>x</v>
          </cell>
          <cell r="L212" t="str">
            <v>(</v>
          </cell>
          <cell r="M212">
            <v>1</v>
          </cell>
          <cell r="N212" t="str">
            <v>+</v>
          </cell>
          <cell r="O212">
            <v>0.15</v>
          </cell>
          <cell r="P212" t="str">
            <v>+</v>
          </cell>
          <cell r="Q212">
            <v>0.3</v>
          </cell>
          <cell r="R212" t="str">
            <v>)</v>
          </cell>
          <cell r="V212" t="str">
            <v>=</v>
          </cell>
          <cell r="W212">
            <v>4.0000000000000001E-3</v>
          </cell>
          <cell r="Y212" t="str">
            <v>기본</v>
          </cell>
          <cell r="Z212" t="str">
            <v>/</v>
          </cell>
          <cell r="AA212" t="str">
            <v>100m</v>
          </cell>
          <cell r="AB212" t="str">
            <v>x</v>
          </cell>
          <cell r="AC212" t="str">
            <v>(</v>
          </cell>
          <cell r="AD212">
            <v>1</v>
          </cell>
          <cell r="AE212" t="str">
            <v>+</v>
          </cell>
          <cell r="AF212" t="str">
            <v>운빈</v>
          </cell>
          <cell r="AG212" t="str">
            <v>+</v>
          </cell>
          <cell r="AH212" t="str">
            <v>교량</v>
          </cell>
          <cell r="AI212" t="str">
            <v>)</v>
          </cell>
        </row>
        <row r="213">
          <cell r="D213" t="str">
            <v>보통인부</v>
          </cell>
          <cell r="F213" t="str">
            <v>인</v>
          </cell>
          <cell r="H213">
            <v>0.42</v>
          </cell>
          <cell r="I213" t="str">
            <v>/</v>
          </cell>
          <cell r="J213">
            <v>100</v>
          </cell>
          <cell r="K213" t="str">
            <v>x</v>
          </cell>
          <cell r="L213" t="str">
            <v>(</v>
          </cell>
          <cell r="M213">
            <v>1</v>
          </cell>
          <cell r="N213" t="str">
            <v>+</v>
          </cell>
          <cell r="O213">
            <v>0.15</v>
          </cell>
          <cell r="P213" t="str">
            <v>+</v>
          </cell>
          <cell r="Q213">
            <v>0.3</v>
          </cell>
          <cell r="R213" t="str">
            <v>)</v>
          </cell>
          <cell r="V213" t="str">
            <v>=</v>
          </cell>
          <cell r="W213">
            <v>6.0000000000000001E-3</v>
          </cell>
          <cell r="Y213" t="str">
            <v>기본</v>
          </cell>
          <cell r="Z213" t="str">
            <v>/</v>
          </cell>
          <cell r="AA213" t="str">
            <v>100m</v>
          </cell>
          <cell r="AB213" t="str">
            <v>x</v>
          </cell>
          <cell r="AC213" t="str">
            <v>(</v>
          </cell>
          <cell r="AD213">
            <v>1</v>
          </cell>
          <cell r="AE213" t="str">
            <v>+</v>
          </cell>
          <cell r="AF213" t="str">
            <v>운빈</v>
          </cell>
          <cell r="AG213" t="str">
            <v>+</v>
          </cell>
          <cell r="AH213" t="str">
            <v>교량</v>
          </cell>
          <cell r="AI213" t="str">
            <v>)</v>
          </cell>
        </row>
        <row r="214">
          <cell r="D214" t="str">
            <v>소   계</v>
          </cell>
        </row>
        <row r="215">
          <cell r="A215">
            <v>906</v>
          </cell>
          <cell r="D215" t="str">
            <v>배관공</v>
          </cell>
          <cell r="F215" t="str">
            <v>인</v>
          </cell>
          <cell r="V215" t="str">
            <v>=</v>
          </cell>
          <cell r="W215">
            <v>0.02</v>
          </cell>
        </row>
        <row r="216">
          <cell r="A216">
            <v>907</v>
          </cell>
          <cell r="D216" t="str">
            <v>통신외선공</v>
          </cell>
          <cell r="F216" t="str">
            <v>인</v>
          </cell>
          <cell r="V216" t="str">
            <v>=</v>
          </cell>
          <cell r="W216">
            <v>4.0000000000000001E-3</v>
          </cell>
        </row>
        <row r="217">
          <cell r="A217">
            <v>908</v>
          </cell>
          <cell r="D217" t="str">
            <v>보통인부</v>
          </cell>
          <cell r="F217" t="str">
            <v>인</v>
          </cell>
          <cell r="V217" t="str">
            <v>=</v>
          </cell>
          <cell r="W217">
            <v>6.6000000000000003E-2</v>
          </cell>
        </row>
        <row r="218">
          <cell r="A218">
            <v>909</v>
          </cell>
          <cell r="D218" t="str">
            <v>다. 공구손료</v>
          </cell>
          <cell r="E218" t="str">
            <v>노무비×3%</v>
          </cell>
        </row>
        <row r="219">
          <cell r="A219">
            <v>910</v>
          </cell>
          <cell r="D219" t="str">
            <v>배관공</v>
          </cell>
          <cell r="F219" t="str">
            <v>인</v>
          </cell>
          <cell r="H219">
            <v>1.6E-2</v>
          </cell>
          <cell r="I219" t="str">
            <v>x</v>
          </cell>
          <cell r="J219">
            <v>0.03</v>
          </cell>
          <cell r="V219" t="str">
            <v>=</v>
          </cell>
          <cell r="W219">
            <v>4.0000000000000002E-4</v>
          </cell>
          <cell r="Y219" t="str">
            <v>기본</v>
          </cell>
          <cell r="Z219" t="str">
            <v>x</v>
          </cell>
          <cell r="AA219" t="str">
            <v>공구손료</v>
          </cell>
        </row>
        <row r="220">
          <cell r="A220">
            <v>911</v>
          </cell>
          <cell r="D220" t="str">
            <v>통신외선공</v>
          </cell>
          <cell r="F220" t="str">
            <v>인</v>
          </cell>
          <cell r="H220">
            <v>2.8000000000000004E-3</v>
          </cell>
          <cell r="I220" t="str">
            <v>x</v>
          </cell>
          <cell r="J220">
            <v>0.03</v>
          </cell>
          <cell r="V220" t="str">
            <v>=</v>
          </cell>
          <cell r="W220">
            <v>8.0000000000000007E-5</v>
          </cell>
          <cell r="Y220" t="str">
            <v>기본</v>
          </cell>
          <cell r="Z220" t="str">
            <v>x</v>
          </cell>
          <cell r="AA220" t="str">
            <v>공구손료</v>
          </cell>
        </row>
        <row r="221">
          <cell r="A221">
            <v>912</v>
          </cell>
          <cell r="D221" t="str">
            <v>보통인부</v>
          </cell>
          <cell r="F221" t="str">
            <v>인</v>
          </cell>
          <cell r="H221">
            <v>4.7533333333333337E-2</v>
          </cell>
          <cell r="I221" t="str">
            <v>x</v>
          </cell>
          <cell r="J221">
            <v>0.03</v>
          </cell>
          <cell r="V221" t="str">
            <v>=</v>
          </cell>
          <cell r="W221">
            <v>1.42E-3</v>
          </cell>
          <cell r="Y221" t="str">
            <v>기본</v>
          </cell>
          <cell r="Z221" t="str">
            <v>x</v>
          </cell>
          <cell r="AA221" t="str">
            <v>공구손료</v>
          </cell>
        </row>
        <row r="227">
          <cell r="A227">
            <v>1000</v>
          </cell>
          <cell r="C227">
            <v>10</v>
          </cell>
          <cell r="D227" t="str">
            <v>관로부설</v>
          </cell>
          <cell r="E227" t="str">
            <v>FCΦ100x1열
(3M이내,터널)</v>
          </cell>
          <cell r="F227" t="str">
            <v>m</v>
          </cell>
        </row>
        <row r="228">
          <cell r="A228">
            <v>1001</v>
          </cell>
          <cell r="D228" t="str">
            <v>가. 재료비</v>
          </cell>
        </row>
        <row r="229">
          <cell r="A229">
            <v>1002</v>
          </cell>
          <cell r="B229" t="str">
            <v>FC관Φ100mm</v>
          </cell>
          <cell r="D229" t="str">
            <v>FC관</v>
          </cell>
          <cell r="E229" t="str">
            <v>Φ100mm</v>
          </cell>
          <cell r="F229" t="str">
            <v>m</v>
          </cell>
          <cell r="H229">
            <v>1</v>
          </cell>
          <cell r="I229" t="str">
            <v>x</v>
          </cell>
          <cell r="J229">
            <v>1</v>
          </cell>
          <cell r="K229" t="str">
            <v>x</v>
          </cell>
          <cell r="L229" t="str">
            <v>(</v>
          </cell>
          <cell r="M229">
            <v>1</v>
          </cell>
          <cell r="N229" t="str">
            <v>+</v>
          </cell>
          <cell r="O229">
            <v>0.02</v>
          </cell>
          <cell r="P229" t="str">
            <v>)</v>
          </cell>
          <cell r="V229" t="str">
            <v>=</v>
          </cell>
          <cell r="W229">
            <v>1.02</v>
          </cell>
          <cell r="Y229" t="str">
            <v>기본</v>
          </cell>
          <cell r="Z229" t="str">
            <v>x</v>
          </cell>
          <cell r="AA229" t="str">
            <v>단위량</v>
          </cell>
          <cell r="AB229" t="str">
            <v>x</v>
          </cell>
          <cell r="AC229" t="str">
            <v>(</v>
          </cell>
          <cell r="AD229">
            <v>1</v>
          </cell>
          <cell r="AE229" t="str">
            <v>+</v>
          </cell>
          <cell r="AF229" t="str">
            <v>할증</v>
          </cell>
          <cell r="AG229" t="str">
            <v>)</v>
          </cell>
          <cell r="AL229" t="str">
            <v>관 급</v>
          </cell>
        </row>
        <row r="230">
          <cell r="A230">
            <v>1003</v>
          </cell>
          <cell r="B230" t="str">
            <v>PP로프4mm</v>
          </cell>
          <cell r="D230" t="str">
            <v>PP로프</v>
          </cell>
          <cell r="E230" t="str">
            <v>4mm</v>
          </cell>
          <cell r="F230" t="str">
            <v>m</v>
          </cell>
          <cell r="H230">
            <v>1</v>
          </cell>
          <cell r="I230" t="str">
            <v>x</v>
          </cell>
          <cell r="J230">
            <v>1</v>
          </cell>
          <cell r="K230" t="str">
            <v>x</v>
          </cell>
          <cell r="L230" t="str">
            <v>(</v>
          </cell>
          <cell r="M230">
            <v>1</v>
          </cell>
          <cell r="N230" t="str">
            <v>+</v>
          </cell>
          <cell r="O230">
            <v>0.05</v>
          </cell>
          <cell r="P230" t="str">
            <v>)</v>
          </cell>
          <cell r="V230" t="str">
            <v>=</v>
          </cell>
          <cell r="W230">
            <v>1.05</v>
          </cell>
          <cell r="Y230" t="str">
            <v>기본</v>
          </cell>
          <cell r="Z230" t="str">
            <v>x</v>
          </cell>
          <cell r="AA230" t="str">
            <v>단위량</v>
          </cell>
          <cell r="AB230" t="str">
            <v>x</v>
          </cell>
          <cell r="AC230" t="str">
            <v>(</v>
          </cell>
          <cell r="AD230">
            <v>1</v>
          </cell>
          <cell r="AE230" t="str">
            <v>+</v>
          </cell>
          <cell r="AF230" t="str">
            <v>할증</v>
          </cell>
          <cell r="AG230" t="str">
            <v>)</v>
          </cell>
          <cell r="AL230">
            <v>0</v>
          </cell>
        </row>
        <row r="231">
          <cell r="A231">
            <v>1004</v>
          </cell>
          <cell r="B231" t="str">
            <v>접착제</v>
          </cell>
          <cell r="D231" t="str">
            <v>접착제</v>
          </cell>
          <cell r="E231">
            <v>0</v>
          </cell>
          <cell r="F231" t="str">
            <v>g</v>
          </cell>
          <cell r="H231">
            <v>150</v>
          </cell>
          <cell r="I231" t="str">
            <v>/</v>
          </cell>
          <cell r="J231">
            <v>6</v>
          </cell>
          <cell r="V231" t="str">
            <v>=</v>
          </cell>
          <cell r="W231">
            <v>25</v>
          </cell>
          <cell r="Y231" t="str">
            <v>기본</v>
          </cell>
          <cell r="Z231" t="str">
            <v>x</v>
          </cell>
          <cell r="AA231" t="str">
            <v>본</v>
          </cell>
          <cell r="AL231">
            <v>0</v>
          </cell>
        </row>
        <row r="232">
          <cell r="A232">
            <v>1005</v>
          </cell>
          <cell r="D232" t="str">
            <v>나. 노무비</v>
          </cell>
        </row>
        <row r="233">
          <cell r="D233" t="str">
            <v>1) 관로부설</v>
          </cell>
          <cell r="AL233" t="str">
            <v>통3-26
(운빈+터널)</v>
          </cell>
        </row>
        <row r="234">
          <cell r="D234" t="str">
            <v>배관공</v>
          </cell>
          <cell r="F234" t="str">
            <v>인</v>
          </cell>
          <cell r="H234">
            <v>9.6000000000000002E-2</v>
          </cell>
          <cell r="I234" t="str">
            <v>/</v>
          </cell>
          <cell r="J234">
            <v>6</v>
          </cell>
          <cell r="K234" t="str">
            <v>x</v>
          </cell>
          <cell r="L234" t="str">
            <v>(</v>
          </cell>
          <cell r="M234">
            <v>1</v>
          </cell>
          <cell r="N234" t="str">
            <v>+</v>
          </cell>
          <cell r="O234">
            <v>0.15</v>
          </cell>
          <cell r="P234" t="str">
            <v>+</v>
          </cell>
          <cell r="Q234">
            <v>0.3</v>
          </cell>
          <cell r="R234" t="str">
            <v>+</v>
          </cell>
          <cell r="S234">
            <v>0.1</v>
          </cell>
          <cell r="T234" t="str">
            <v>)</v>
          </cell>
          <cell r="V234" t="str">
            <v>=</v>
          </cell>
          <cell r="W234">
            <v>0.02</v>
          </cell>
          <cell r="Y234" t="str">
            <v>기본</v>
          </cell>
          <cell r="Z234" t="str">
            <v>x</v>
          </cell>
          <cell r="AA234" t="str">
            <v>본</v>
          </cell>
          <cell r="AB234" t="str">
            <v>x</v>
          </cell>
          <cell r="AC234" t="str">
            <v>(</v>
          </cell>
          <cell r="AD234">
            <v>1</v>
          </cell>
          <cell r="AE234" t="str">
            <v>+</v>
          </cell>
          <cell r="AF234" t="str">
            <v>운빈</v>
          </cell>
          <cell r="AG234" t="str">
            <v>+</v>
          </cell>
          <cell r="AH234" t="str">
            <v>터널</v>
          </cell>
          <cell r="AI234" t="str">
            <v>+</v>
          </cell>
          <cell r="AJ234" t="str">
            <v>사다리</v>
          </cell>
          <cell r="AK234" t="str">
            <v>)</v>
          </cell>
        </row>
        <row r="235">
          <cell r="D235" t="str">
            <v>보통인부</v>
          </cell>
          <cell r="F235" t="str">
            <v>인</v>
          </cell>
          <cell r="H235">
            <v>0.26</v>
          </cell>
          <cell r="I235" t="str">
            <v>/</v>
          </cell>
          <cell r="J235">
            <v>6</v>
          </cell>
          <cell r="K235" t="str">
            <v>x</v>
          </cell>
          <cell r="L235" t="str">
            <v>(</v>
          </cell>
          <cell r="M235">
            <v>1</v>
          </cell>
          <cell r="N235" t="str">
            <v>+</v>
          </cell>
          <cell r="O235">
            <v>0.15</v>
          </cell>
          <cell r="P235" t="str">
            <v>+</v>
          </cell>
          <cell r="Q235">
            <v>0.3</v>
          </cell>
          <cell r="R235" t="str">
            <v>+</v>
          </cell>
          <cell r="S235">
            <v>0.1</v>
          </cell>
          <cell r="T235" t="str">
            <v>)</v>
          </cell>
          <cell r="V235" t="str">
            <v>=</v>
          </cell>
          <cell r="W235">
            <v>0.06</v>
          </cell>
          <cell r="Y235" t="str">
            <v>기본</v>
          </cell>
          <cell r="Z235" t="str">
            <v>x</v>
          </cell>
          <cell r="AA235" t="str">
            <v>본</v>
          </cell>
          <cell r="AB235" t="str">
            <v>x</v>
          </cell>
          <cell r="AC235" t="str">
            <v>(</v>
          </cell>
          <cell r="AD235">
            <v>1</v>
          </cell>
          <cell r="AE235" t="str">
            <v>+</v>
          </cell>
          <cell r="AF235" t="str">
            <v>운빈</v>
          </cell>
          <cell r="AG235" t="str">
            <v>+</v>
          </cell>
          <cell r="AH235" t="str">
            <v>터널</v>
          </cell>
          <cell r="AI235" t="str">
            <v>+</v>
          </cell>
          <cell r="AJ235" t="str">
            <v>사다리</v>
          </cell>
          <cell r="AK235" t="str">
            <v>)</v>
          </cell>
        </row>
        <row r="236">
          <cell r="D236" t="str">
            <v>2) 견인선포설</v>
          </cell>
          <cell r="AL236" t="str">
            <v>통3-49
(운빈+터널)</v>
          </cell>
        </row>
        <row r="237">
          <cell r="D237" t="str">
            <v>통신외선공</v>
          </cell>
          <cell r="F237" t="str">
            <v>인</v>
          </cell>
          <cell r="H237">
            <v>0.28000000000000003</v>
          </cell>
          <cell r="I237" t="str">
            <v>/</v>
          </cell>
          <cell r="J237">
            <v>100</v>
          </cell>
          <cell r="K237" t="str">
            <v>x</v>
          </cell>
          <cell r="L237" t="str">
            <v>(</v>
          </cell>
          <cell r="M237">
            <v>1</v>
          </cell>
          <cell r="N237" t="str">
            <v>+</v>
          </cell>
          <cell r="O237">
            <v>0.15</v>
          </cell>
          <cell r="P237" t="str">
            <v>+</v>
          </cell>
          <cell r="Q237">
            <v>0.3</v>
          </cell>
          <cell r="R237" t="str">
            <v>+</v>
          </cell>
          <cell r="S237">
            <v>0.1</v>
          </cell>
          <cell r="T237" t="str">
            <v>)</v>
          </cell>
          <cell r="V237" t="str">
            <v>=</v>
          </cell>
          <cell r="W237">
            <v>4.0000000000000001E-3</v>
          </cell>
          <cell r="Y237" t="str">
            <v>기본</v>
          </cell>
          <cell r="Z237" t="str">
            <v>/</v>
          </cell>
          <cell r="AA237" t="str">
            <v>100m</v>
          </cell>
          <cell r="AB237" t="str">
            <v>x</v>
          </cell>
          <cell r="AC237" t="str">
            <v>(</v>
          </cell>
          <cell r="AD237">
            <v>1</v>
          </cell>
          <cell r="AE237" t="str">
            <v>+</v>
          </cell>
          <cell r="AF237" t="str">
            <v>운빈</v>
          </cell>
          <cell r="AG237" t="str">
            <v>+</v>
          </cell>
          <cell r="AH237" t="str">
            <v>터널</v>
          </cell>
          <cell r="AI237" t="str">
            <v>+</v>
          </cell>
          <cell r="AJ237" t="str">
            <v>사다리</v>
          </cell>
          <cell r="AK237" t="str">
            <v>)</v>
          </cell>
        </row>
        <row r="238">
          <cell r="D238" t="str">
            <v>보통인부</v>
          </cell>
          <cell r="F238" t="str">
            <v>인</v>
          </cell>
          <cell r="H238">
            <v>0.42</v>
          </cell>
          <cell r="I238" t="str">
            <v>/</v>
          </cell>
          <cell r="J238">
            <v>100</v>
          </cell>
          <cell r="K238" t="str">
            <v>x</v>
          </cell>
          <cell r="L238" t="str">
            <v>(</v>
          </cell>
          <cell r="M238">
            <v>1</v>
          </cell>
          <cell r="N238" t="str">
            <v>+</v>
          </cell>
          <cell r="O238">
            <v>0.15</v>
          </cell>
          <cell r="P238" t="str">
            <v>+</v>
          </cell>
          <cell r="Q238">
            <v>0.3</v>
          </cell>
          <cell r="R238" t="str">
            <v>+</v>
          </cell>
          <cell r="S238">
            <v>0.1</v>
          </cell>
          <cell r="T238" t="str">
            <v>)</v>
          </cell>
          <cell r="V238" t="str">
            <v>=</v>
          </cell>
          <cell r="W238">
            <v>6.0000000000000001E-3</v>
          </cell>
          <cell r="Y238" t="str">
            <v>기본</v>
          </cell>
          <cell r="Z238" t="str">
            <v>/</v>
          </cell>
          <cell r="AA238" t="str">
            <v>100m</v>
          </cell>
          <cell r="AB238" t="str">
            <v>x</v>
          </cell>
          <cell r="AC238" t="str">
            <v>(</v>
          </cell>
          <cell r="AD238">
            <v>1</v>
          </cell>
          <cell r="AE238" t="str">
            <v>+</v>
          </cell>
          <cell r="AF238" t="str">
            <v>운빈</v>
          </cell>
          <cell r="AG238" t="str">
            <v>+</v>
          </cell>
          <cell r="AH238" t="str">
            <v>터널</v>
          </cell>
          <cell r="AI238" t="str">
            <v>+</v>
          </cell>
          <cell r="AJ238" t="str">
            <v>사다리</v>
          </cell>
          <cell r="AK238" t="str">
            <v>)</v>
          </cell>
        </row>
        <row r="239">
          <cell r="D239" t="str">
            <v>소   계</v>
          </cell>
        </row>
        <row r="240">
          <cell r="A240">
            <v>1006</v>
          </cell>
          <cell r="D240" t="str">
            <v>배관공</v>
          </cell>
          <cell r="F240" t="str">
            <v>인</v>
          </cell>
          <cell r="V240" t="str">
            <v>=</v>
          </cell>
          <cell r="W240">
            <v>0.02</v>
          </cell>
        </row>
        <row r="241">
          <cell r="A241">
            <v>1007</v>
          </cell>
          <cell r="D241" t="str">
            <v>통신외선공</v>
          </cell>
          <cell r="F241" t="str">
            <v>인</v>
          </cell>
          <cell r="V241" t="str">
            <v>=</v>
          </cell>
          <cell r="W241">
            <v>4.0000000000000001E-3</v>
          </cell>
        </row>
        <row r="242">
          <cell r="A242">
            <v>1008</v>
          </cell>
          <cell r="D242" t="str">
            <v>보통인부</v>
          </cell>
          <cell r="F242" t="str">
            <v>인</v>
          </cell>
          <cell r="V242" t="str">
            <v>=</v>
          </cell>
          <cell r="W242">
            <v>6.6000000000000003E-2</v>
          </cell>
        </row>
        <row r="243">
          <cell r="A243">
            <v>1009</v>
          </cell>
          <cell r="D243" t="str">
            <v>다. 공구손료</v>
          </cell>
          <cell r="E243" t="str">
            <v>노무비×3%</v>
          </cell>
        </row>
        <row r="244">
          <cell r="A244">
            <v>1010</v>
          </cell>
          <cell r="D244" t="str">
            <v>배관공</v>
          </cell>
          <cell r="F244" t="str">
            <v>인</v>
          </cell>
          <cell r="H244">
            <v>1.6E-2</v>
          </cell>
          <cell r="I244" t="str">
            <v>x</v>
          </cell>
          <cell r="J244">
            <v>0.03</v>
          </cell>
          <cell r="V244" t="str">
            <v>=</v>
          </cell>
          <cell r="W244">
            <v>4.0000000000000002E-4</v>
          </cell>
          <cell r="Y244" t="str">
            <v>기본</v>
          </cell>
          <cell r="Z244" t="str">
            <v>x</v>
          </cell>
          <cell r="AA244" t="str">
            <v>공구손료</v>
          </cell>
        </row>
        <row r="245">
          <cell r="A245">
            <v>1011</v>
          </cell>
          <cell r="D245" t="str">
            <v>통신외선공</v>
          </cell>
          <cell r="F245" t="str">
            <v>인</v>
          </cell>
          <cell r="H245">
            <v>2.8000000000000004E-3</v>
          </cell>
          <cell r="I245" t="str">
            <v>x</v>
          </cell>
          <cell r="J245">
            <v>0.03</v>
          </cell>
          <cell r="V245" t="str">
            <v>=</v>
          </cell>
          <cell r="W245">
            <v>8.0000000000000007E-5</v>
          </cell>
          <cell r="Y245" t="str">
            <v>기본</v>
          </cell>
          <cell r="Z245" t="str">
            <v>x</v>
          </cell>
          <cell r="AA245" t="str">
            <v>공구손료</v>
          </cell>
        </row>
        <row r="246">
          <cell r="A246">
            <v>1012</v>
          </cell>
          <cell r="D246" t="str">
            <v>보통인부</v>
          </cell>
          <cell r="F246" t="str">
            <v>인</v>
          </cell>
          <cell r="H246">
            <v>4.7533333333333337E-2</v>
          </cell>
          <cell r="I246" t="str">
            <v>x</v>
          </cell>
          <cell r="J246">
            <v>0.03</v>
          </cell>
          <cell r="V246" t="str">
            <v>=</v>
          </cell>
          <cell r="W246">
            <v>1.4E-3</v>
          </cell>
          <cell r="Y246" t="str">
            <v>기본</v>
          </cell>
          <cell r="Z246" t="str">
            <v>x</v>
          </cell>
          <cell r="AA246" t="str">
            <v>공구손료</v>
          </cell>
        </row>
        <row r="252">
          <cell r="A252">
            <v>1100</v>
          </cell>
          <cell r="C252">
            <v>11</v>
          </cell>
          <cell r="D252" t="str">
            <v>내관포설</v>
          </cell>
          <cell r="E252" t="str">
            <v>PEΦ28x4열</v>
          </cell>
          <cell r="F252" t="str">
            <v>100m</v>
          </cell>
        </row>
        <row r="253">
          <cell r="A253">
            <v>1101</v>
          </cell>
          <cell r="D253" t="str">
            <v>가. 재료비</v>
          </cell>
        </row>
        <row r="254">
          <cell r="A254">
            <v>1102</v>
          </cell>
          <cell r="B254" t="str">
            <v>PE전선관Φ28mm</v>
          </cell>
          <cell r="D254" t="str">
            <v>PE전선관</v>
          </cell>
          <cell r="E254" t="str">
            <v>Φ28mm</v>
          </cell>
          <cell r="F254" t="str">
            <v>m</v>
          </cell>
          <cell r="H254">
            <v>400</v>
          </cell>
          <cell r="I254" t="str">
            <v>x</v>
          </cell>
          <cell r="J254">
            <v>1</v>
          </cell>
          <cell r="K254" t="str">
            <v>x</v>
          </cell>
          <cell r="L254" t="str">
            <v>(</v>
          </cell>
          <cell r="M254">
            <v>1</v>
          </cell>
          <cell r="N254" t="str">
            <v>+</v>
          </cell>
          <cell r="O254">
            <v>0.02</v>
          </cell>
          <cell r="P254" t="str">
            <v>)</v>
          </cell>
          <cell r="V254" t="str">
            <v>=</v>
          </cell>
          <cell r="W254">
            <v>408</v>
          </cell>
          <cell r="Y254" t="str">
            <v>기본</v>
          </cell>
          <cell r="Z254" t="str">
            <v>x</v>
          </cell>
          <cell r="AA254" t="str">
            <v>단위량</v>
          </cell>
          <cell r="AB254" t="str">
            <v>x</v>
          </cell>
          <cell r="AC254" t="str">
            <v>(</v>
          </cell>
          <cell r="AD254">
            <v>1</v>
          </cell>
          <cell r="AE254" t="str">
            <v>+</v>
          </cell>
          <cell r="AF254" t="str">
            <v>할증</v>
          </cell>
          <cell r="AG254" t="str">
            <v>)</v>
          </cell>
          <cell r="AL254" t="str">
            <v>관 급</v>
          </cell>
        </row>
        <row r="255">
          <cell r="A255">
            <v>1103</v>
          </cell>
          <cell r="B255" t="str">
            <v>접착제</v>
          </cell>
          <cell r="D255" t="str">
            <v>접착제</v>
          </cell>
          <cell r="E255">
            <v>0</v>
          </cell>
          <cell r="F255" t="str">
            <v>g</v>
          </cell>
          <cell r="H255">
            <v>20</v>
          </cell>
          <cell r="I255" t="str">
            <v>x</v>
          </cell>
          <cell r="J255">
            <v>1.1100000000000001</v>
          </cell>
          <cell r="K255" t="str">
            <v>x</v>
          </cell>
          <cell r="M255">
            <v>4</v>
          </cell>
          <cell r="V255" t="str">
            <v>=</v>
          </cell>
          <cell r="W255">
            <v>88.800000000000011</v>
          </cell>
          <cell r="Y255" t="str">
            <v>기본</v>
          </cell>
          <cell r="Z255" t="str">
            <v>x</v>
          </cell>
          <cell r="AA255" t="str">
            <v>접속횟수</v>
          </cell>
          <cell r="AB255" t="str">
            <v>x</v>
          </cell>
          <cell r="AD255" t="str">
            <v>4열</v>
          </cell>
          <cell r="AL255">
            <v>0</v>
          </cell>
        </row>
        <row r="256">
          <cell r="A256">
            <v>1104</v>
          </cell>
          <cell r="D256" t="str">
            <v>나. 노무비</v>
          </cell>
          <cell r="AL256" t="str">
            <v>통3-49(4열동시)</v>
          </cell>
        </row>
        <row r="257">
          <cell r="D257" t="str">
            <v>배관공</v>
          </cell>
          <cell r="F257" t="str">
            <v>인</v>
          </cell>
          <cell r="H257">
            <v>0.48</v>
          </cell>
          <cell r="I257" t="str">
            <v>x</v>
          </cell>
          <cell r="J257">
            <v>3.4</v>
          </cell>
          <cell r="V257" t="str">
            <v>=</v>
          </cell>
          <cell r="W257">
            <v>1.63</v>
          </cell>
          <cell r="Y257" t="str">
            <v>기본</v>
          </cell>
          <cell r="Z257" t="str">
            <v>x</v>
          </cell>
          <cell r="AA257" t="str">
            <v>4열동시</v>
          </cell>
        </row>
        <row r="258">
          <cell r="D258" t="str">
            <v>보통인부</v>
          </cell>
          <cell r="F258" t="str">
            <v>인</v>
          </cell>
          <cell r="H258">
            <v>0.53</v>
          </cell>
          <cell r="I258" t="str">
            <v>x</v>
          </cell>
          <cell r="J258">
            <v>3.4</v>
          </cell>
          <cell r="V258" t="str">
            <v>=</v>
          </cell>
          <cell r="W258">
            <v>1.8</v>
          </cell>
          <cell r="Y258" t="str">
            <v>기본</v>
          </cell>
          <cell r="Z258" t="str">
            <v>x</v>
          </cell>
          <cell r="AA258" t="str">
            <v>4열동시</v>
          </cell>
        </row>
        <row r="259">
          <cell r="D259" t="str">
            <v>소   계</v>
          </cell>
        </row>
        <row r="260">
          <cell r="A260">
            <v>1105</v>
          </cell>
          <cell r="D260" t="str">
            <v>배관공</v>
          </cell>
          <cell r="F260" t="str">
            <v>인</v>
          </cell>
          <cell r="V260" t="str">
            <v>=</v>
          </cell>
          <cell r="W260">
            <v>1.63</v>
          </cell>
        </row>
        <row r="261">
          <cell r="A261">
            <v>1106</v>
          </cell>
          <cell r="D261" t="str">
            <v>보통인부</v>
          </cell>
          <cell r="F261" t="str">
            <v>인</v>
          </cell>
          <cell r="V261" t="str">
            <v>=</v>
          </cell>
          <cell r="W261">
            <v>1.8</v>
          </cell>
        </row>
        <row r="262">
          <cell r="A262">
            <v>1107</v>
          </cell>
          <cell r="D262" t="str">
            <v>다. 공구손료</v>
          </cell>
          <cell r="E262" t="str">
            <v>노무비×3%</v>
          </cell>
        </row>
        <row r="263">
          <cell r="A263">
            <v>1108</v>
          </cell>
          <cell r="D263" t="str">
            <v>배관공</v>
          </cell>
          <cell r="F263" t="str">
            <v>인</v>
          </cell>
          <cell r="H263">
            <v>1.6319999999999999</v>
          </cell>
          <cell r="I263" t="str">
            <v>x</v>
          </cell>
          <cell r="J263">
            <v>0.03</v>
          </cell>
          <cell r="V263" t="str">
            <v>=</v>
          </cell>
          <cell r="W263">
            <v>0.04</v>
          </cell>
          <cell r="Y263" t="str">
            <v>기본</v>
          </cell>
          <cell r="Z263" t="str">
            <v>x</v>
          </cell>
          <cell r="AA263" t="str">
            <v>공구손료</v>
          </cell>
        </row>
        <row r="264">
          <cell r="A264">
            <v>1109</v>
          </cell>
          <cell r="D264" t="str">
            <v>보통인부</v>
          </cell>
          <cell r="F264" t="str">
            <v>인</v>
          </cell>
          <cell r="H264">
            <v>1.802</v>
          </cell>
          <cell r="I264" t="str">
            <v>x</v>
          </cell>
          <cell r="J264">
            <v>0.03</v>
          </cell>
          <cell r="V264" t="str">
            <v>=</v>
          </cell>
          <cell r="W264">
            <v>0.05</v>
          </cell>
          <cell r="Y264" t="str">
            <v>기본</v>
          </cell>
          <cell r="Z264" t="str">
            <v>x</v>
          </cell>
          <cell r="AA264" t="str">
            <v>공구손료</v>
          </cell>
        </row>
        <row r="277">
          <cell r="A277">
            <v>1200</v>
          </cell>
          <cell r="C277">
            <v>12</v>
          </cell>
          <cell r="D277" t="str">
            <v>내관포설(교량)</v>
          </cell>
          <cell r="E277" t="str">
            <v>PEΦ28x1열</v>
          </cell>
          <cell r="F277" t="str">
            <v>100m</v>
          </cell>
        </row>
        <row r="278">
          <cell r="A278">
            <v>1201</v>
          </cell>
          <cell r="D278" t="str">
            <v>가. 재료비</v>
          </cell>
        </row>
        <row r="279">
          <cell r="A279">
            <v>1202</v>
          </cell>
          <cell r="B279" t="str">
            <v>PE전선관Φ28mm</v>
          </cell>
          <cell r="D279" t="str">
            <v>PE전선관</v>
          </cell>
          <cell r="E279" t="str">
            <v>Φ28mm</v>
          </cell>
          <cell r="F279" t="str">
            <v>m</v>
          </cell>
          <cell r="H279">
            <v>100</v>
          </cell>
          <cell r="I279" t="str">
            <v>x</v>
          </cell>
          <cell r="J279">
            <v>1</v>
          </cell>
          <cell r="K279" t="str">
            <v>x</v>
          </cell>
          <cell r="L279" t="str">
            <v>(</v>
          </cell>
          <cell r="M279">
            <v>1</v>
          </cell>
          <cell r="N279" t="str">
            <v>+</v>
          </cell>
          <cell r="O279">
            <v>0.02</v>
          </cell>
          <cell r="P279" t="str">
            <v>)</v>
          </cell>
          <cell r="V279" t="str">
            <v>=</v>
          </cell>
          <cell r="W279">
            <v>102</v>
          </cell>
          <cell r="Y279" t="str">
            <v>기본</v>
          </cell>
          <cell r="Z279" t="str">
            <v>x</v>
          </cell>
          <cell r="AA279" t="str">
            <v>단위량</v>
          </cell>
          <cell r="AB279" t="str">
            <v>x</v>
          </cell>
          <cell r="AC279" t="str">
            <v>(</v>
          </cell>
          <cell r="AD279">
            <v>1</v>
          </cell>
          <cell r="AE279" t="str">
            <v>+</v>
          </cell>
          <cell r="AF279" t="str">
            <v>할증</v>
          </cell>
          <cell r="AG279" t="str">
            <v>)</v>
          </cell>
          <cell r="AL279" t="str">
            <v>관 급</v>
          </cell>
        </row>
        <row r="280">
          <cell r="A280">
            <v>1203</v>
          </cell>
          <cell r="B280" t="str">
            <v>접착제</v>
          </cell>
          <cell r="D280" t="str">
            <v>접착제</v>
          </cell>
          <cell r="E280">
            <v>0</v>
          </cell>
          <cell r="F280" t="str">
            <v>g</v>
          </cell>
          <cell r="H280">
            <v>20</v>
          </cell>
          <cell r="I280" t="str">
            <v>x</v>
          </cell>
          <cell r="J280">
            <v>1.1100000000000001</v>
          </cell>
          <cell r="V280" t="str">
            <v>=</v>
          </cell>
          <cell r="W280">
            <v>22.200000000000003</v>
          </cell>
          <cell r="Y280" t="str">
            <v>기본</v>
          </cell>
          <cell r="Z280" t="str">
            <v>x</v>
          </cell>
          <cell r="AA280" t="str">
            <v>접속횟수</v>
          </cell>
          <cell r="AL280">
            <v>0</v>
          </cell>
        </row>
        <row r="281">
          <cell r="A281">
            <v>1204</v>
          </cell>
          <cell r="D281" t="str">
            <v>나. 노무비</v>
          </cell>
          <cell r="AL281" t="str">
            <v>통3-49
(운빈+교량)</v>
          </cell>
        </row>
        <row r="282">
          <cell r="A282">
            <v>1205</v>
          </cell>
          <cell r="D282" t="str">
            <v>배관공</v>
          </cell>
          <cell r="F282" t="str">
            <v>인</v>
          </cell>
          <cell r="H282">
            <v>0.48</v>
          </cell>
          <cell r="I282" t="str">
            <v>x</v>
          </cell>
          <cell r="J282">
            <v>1</v>
          </cell>
          <cell r="L282" t="str">
            <v>+</v>
          </cell>
          <cell r="M282">
            <v>0.15</v>
          </cell>
          <cell r="N282" t="str">
            <v>+</v>
          </cell>
          <cell r="O282">
            <v>0.3</v>
          </cell>
          <cell r="P282" t="str">
            <v>)</v>
          </cell>
          <cell r="V282" t="str">
            <v>=</v>
          </cell>
          <cell r="W282">
            <v>0.69</v>
          </cell>
          <cell r="Y282" t="str">
            <v>기본</v>
          </cell>
          <cell r="Z282" t="str">
            <v>x</v>
          </cell>
          <cell r="AA282" t="str">
            <v>(</v>
          </cell>
          <cell r="AB282">
            <v>1</v>
          </cell>
          <cell r="AC282" t="str">
            <v>+</v>
          </cell>
          <cell r="AD282" t="str">
            <v>운빈</v>
          </cell>
          <cell r="AE282" t="str">
            <v>+</v>
          </cell>
          <cell r="AF282" t="str">
            <v>교량</v>
          </cell>
          <cell r="AG282" t="str">
            <v>)</v>
          </cell>
        </row>
        <row r="283">
          <cell r="A283">
            <v>1206</v>
          </cell>
          <cell r="D283" t="str">
            <v>보통인부</v>
          </cell>
          <cell r="F283" t="str">
            <v>인</v>
          </cell>
          <cell r="H283">
            <v>0.53</v>
          </cell>
          <cell r="I283" t="str">
            <v>x</v>
          </cell>
          <cell r="J283">
            <v>1</v>
          </cell>
          <cell r="L283" t="str">
            <v>+</v>
          </cell>
          <cell r="M283">
            <v>0.15</v>
          </cell>
          <cell r="N283" t="str">
            <v>+</v>
          </cell>
          <cell r="O283">
            <v>0.3</v>
          </cell>
          <cell r="P283" t="str">
            <v>)</v>
          </cell>
          <cell r="V283" t="str">
            <v>=</v>
          </cell>
          <cell r="W283">
            <v>0.76</v>
          </cell>
          <cell r="Y283" t="str">
            <v>기본</v>
          </cell>
          <cell r="Z283" t="str">
            <v>x</v>
          </cell>
          <cell r="AA283" t="str">
            <v>(</v>
          </cell>
          <cell r="AB283">
            <v>1</v>
          </cell>
          <cell r="AC283" t="str">
            <v>+</v>
          </cell>
          <cell r="AD283" t="str">
            <v>운빈</v>
          </cell>
          <cell r="AE283" t="str">
            <v>+</v>
          </cell>
          <cell r="AF283" t="str">
            <v>교량</v>
          </cell>
          <cell r="AG283" t="str">
            <v>)</v>
          </cell>
        </row>
        <row r="284">
          <cell r="D284" t="str">
            <v>소   계</v>
          </cell>
        </row>
        <row r="285">
          <cell r="A285">
            <v>1207</v>
          </cell>
          <cell r="D285" t="str">
            <v>다. 공구손료</v>
          </cell>
          <cell r="E285" t="str">
            <v>노무비×3%</v>
          </cell>
        </row>
        <row r="286">
          <cell r="A286">
            <v>1208</v>
          </cell>
          <cell r="D286" t="str">
            <v>배관공</v>
          </cell>
          <cell r="F286" t="str">
            <v>인</v>
          </cell>
          <cell r="H286">
            <v>0.48</v>
          </cell>
          <cell r="I286" t="str">
            <v>x</v>
          </cell>
          <cell r="J286">
            <v>0.03</v>
          </cell>
          <cell r="V286" t="str">
            <v>=</v>
          </cell>
          <cell r="W286">
            <v>0.01</v>
          </cell>
          <cell r="Y286" t="str">
            <v>기본</v>
          </cell>
          <cell r="Z286" t="str">
            <v>x</v>
          </cell>
          <cell r="AA286" t="str">
            <v>공구손료</v>
          </cell>
        </row>
        <row r="287">
          <cell r="A287">
            <v>1209</v>
          </cell>
          <cell r="D287" t="str">
            <v>보통인부</v>
          </cell>
          <cell r="F287" t="str">
            <v>인</v>
          </cell>
          <cell r="H287">
            <v>0.53</v>
          </cell>
          <cell r="I287" t="str">
            <v>x</v>
          </cell>
          <cell r="J287">
            <v>0.03</v>
          </cell>
          <cell r="V287" t="str">
            <v>=</v>
          </cell>
          <cell r="W287">
            <v>0.01</v>
          </cell>
          <cell r="Y287" t="str">
            <v>기본</v>
          </cell>
          <cell r="Z287" t="str">
            <v>x</v>
          </cell>
          <cell r="AA287" t="str">
            <v>공구손료</v>
          </cell>
        </row>
        <row r="302">
          <cell r="A302">
            <v>1300</v>
          </cell>
          <cell r="C302">
            <v>13</v>
          </cell>
          <cell r="D302" t="str">
            <v>내관포설(터널)</v>
          </cell>
          <cell r="E302" t="str">
            <v>PEΦ28x4열</v>
          </cell>
          <cell r="F302" t="str">
            <v>100m</v>
          </cell>
        </row>
        <row r="303">
          <cell r="A303">
            <v>1301</v>
          </cell>
          <cell r="D303" t="str">
            <v>가. 재료비</v>
          </cell>
        </row>
        <row r="304">
          <cell r="A304">
            <v>1302</v>
          </cell>
          <cell r="B304" t="str">
            <v>PE전선관Φ28mm</v>
          </cell>
          <cell r="D304" t="str">
            <v>PE전선관</v>
          </cell>
          <cell r="E304" t="str">
            <v>Φ28mm</v>
          </cell>
          <cell r="F304" t="str">
            <v>m</v>
          </cell>
          <cell r="H304">
            <v>400</v>
          </cell>
          <cell r="I304" t="str">
            <v>x</v>
          </cell>
          <cell r="J304">
            <v>1</v>
          </cell>
          <cell r="K304" t="str">
            <v>x</v>
          </cell>
          <cell r="L304" t="str">
            <v>(</v>
          </cell>
          <cell r="M304">
            <v>1</v>
          </cell>
          <cell r="N304" t="str">
            <v>+</v>
          </cell>
          <cell r="O304">
            <v>0.02</v>
          </cell>
          <cell r="P304" t="str">
            <v>)</v>
          </cell>
          <cell r="V304" t="str">
            <v>=</v>
          </cell>
          <cell r="W304">
            <v>408</v>
          </cell>
          <cell r="Y304" t="str">
            <v>기본</v>
          </cell>
          <cell r="Z304" t="str">
            <v>x</v>
          </cell>
          <cell r="AA304" t="str">
            <v>단위량</v>
          </cell>
          <cell r="AB304" t="str">
            <v>x</v>
          </cell>
          <cell r="AC304" t="str">
            <v>(</v>
          </cell>
          <cell r="AD304">
            <v>1</v>
          </cell>
          <cell r="AE304" t="str">
            <v>+</v>
          </cell>
          <cell r="AF304" t="str">
            <v>할증</v>
          </cell>
          <cell r="AG304" t="str">
            <v>)</v>
          </cell>
          <cell r="AL304" t="str">
            <v>관 급</v>
          </cell>
        </row>
        <row r="305">
          <cell r="A305">
            <v>1303</v>
          </cell>
          <cell r="B305" t="str">
            <v>접착제</v>
          </cell>
          <cell r="D305" t="str">
            <v>접착제</v>
          </cell>
          <cell r="E305">
            <v>0</v>
          </cell>
          <cell r="F305" t="str">
            <v>g</v>
          </cell>
          <cell r="H305">
            <v>20</v>
          </cell>
          <cell r="I305" t="str">
            <v>x</v>
          </cell>
          <cell r="J305">
            <v>1.1100000000000001</v>
          </cell>
          <cell r="K305" t="str">
            <v>x</v>
          </cell>
          <cell r="M305">
            <v>4</v>
          </cell>
          <cell r="V305" t="str">
            <v>=</v>
          </cell>
          <cell r="W305">
            <v>88.800000000000011</v>
          </cell>
          <cell r="Y305" t="str">
            <v>기본</v>
          </cell>
          <cell r="Z305" t="str">
            <v>x</v>
          </cell>
          <cell r="AA305" t="str">
            <v>접속횟수</v>
          </cell>
          <cell r="AB305" t="str">
            <v>x</v>
          </cell>
          <cell r="AD305" t="str">
            <v>4열</v>
          </cell>
          <cell r="AL305">
            <v>0</v>
          </cell>
        </row>
        <row r="306">
          <cell r="A306">
            <v>1304</v>
          </cell>
          <cell r="D306" t="str">
            <v>나. 노무비</v>
          </cell>
          <cell r="AL306" t="str">
            <v>통3-49
(4열+운빈+터널)</v>
          </cell>
        </row>
        <row r="307">
          <cell r="D307" t="str">
            <v>배관공</v>
          </cell>
          <cell r="F307" t="str">
            <v>인</v>
          </cell>
          <cell r="H307">
            <v>0.48</v>
          </cell>
          <cell r="I307" t="str">
            <v>x</v>
          </cell>
          <cell r="J307">
            <v>3.4</v>
          </cell>
          <cell r="K307" t="str">
            <v>x</v>
          </cell>
          <cell r="L307" t="str">
            <v>(</v>
          </cell>
          <cell r="M307">
            <v>1</v>
          </cell>
          <cell r="N307" t="str">
            <v>+</v>
          </cell>
          <cell r="O307">
            <v>0.15</v>
          </cell>
          <cell r="P307" t="str">
            <v>+</v>
          </cell>
          <cell r="Q307">
            <v>0.3</v>
          </cell>
          <cell r="R307" t="str">
            <v>+</v>
          </cell>
          <cell r="S307">
            <v>0.1</v>
          </cell>
          <cell r="T307" t="str">
            <v>)</v>
          </cell>
          <cell r="V307" t="str">
            <v>=</v>
          </cell>
          <cell r="W307">
            <v>2.52</v>
          </cell>
          <cell r="Y307" t="str">
            <v>기본</v>
          </cell>
          <cell r="Z307" t="str">
            <v>x</v>
          </cell>
          <cell r="AA307" t="str">
            <v>4열동시</v>
          </cell>
          <cell r="AB307" t="str">
            <v>x</v>
          </cell>
          <cell r="AC307" t="str">
            <v>(</v>
          </cell>
          <cell r="AD307">
            <v>1</v>
          </cell>
          <cell r="AE307" t="str">
            <v>+</v>
          </cell>
          <cell r="AF307" t="str">
            <v>운빈</v>
          </cell>
          <cell r="AG307" t="str">
            <v>+</v>
          </cell>
          <cell r="AH307" t="str">
            <v>터널</v>
          </cell>
          <cell r="AI307" t="str">
            <v>+</v>
          </cell>
          <cell r="AJ307" t="str">
            <v>사다리</v>
          </cell>
          <cell r="AK307" t="str">
            <v>)</v>
          </cell>
        </row>
        <row r="308">
          <cell r="D308" t="str">
            <v>보통인부</v>
          </cell>
          <cell r="F308" t="str">
            <v>인</v>
          </cell>
          <cell r="H308">
            <v>0.53</v>
          </cell>
          <cell r="I308" t="str">
            <v>x</v>
          </cell>
          <cell r="J308">
            <v>3.4</v>
          </cell>
          <cell r="K308" t="str">
            <v>x</v>
          </cell>
          <cell r="L308" t="str">
            <v>(</v>
          </cell>
          <cell r="M308">
            <v>1</v>
          </cell>
          <cell r="N308" t="str">
            <v>+</v>
          </cell>
          <cell r="O308">
            <v>0.15</v>
          </cell>
          <cell r="P308" t="str">
            <v>+</v>
          </cell>
          <cell r="Q308">
            <v>0.3</v>
          </cell>
          <cell r="R308" t="str">
            <v>+</v>
          </cell>
          <cell r="S308">
            <v>0.1</v>
          </cell>
          <cell r="T308" t="str">
            <v>)</v>
          </cell>
          <cell r="V308" t="str">
            <v>=</v>
          </cell>
          <cell r="W308">
            <v>2.79</v>
          </cell>
          <cell r="Y308" t="str">
            <v>기본</v>
          </cell>
          <cell r="Z308" t="str">
            <v>x</v>
          </cell>
          <cell r="AA308" t="str">
            <v>4열동시</v>
          </cell>
          <cell r="AB308" t="str">
            <v>x</v>
          </cell>
          <cell r="AC308" t="str">
            <v>(</v>
          </cell>
          <cell r="AD308">
            <v>1</v>
          </cell>
          <cell r="AE308" t="str">
            <v>+</v>
          </cell>
          <cell r="AF308" t="str">
            <v>운빈</v>
          </cell>
          <cell r="AG308" t="str">
            <v>+</v>
          </cell>
          <cell r="AH308" t="str">
            <v>터널</v>
          </cell>
          <cell r="AI308" t="str">
            <v>+</v>
          </cell>
          <cell r="AJ308" t="str">
            <v>사다리</v>
          </cell>
          <cell r="AK308" t="str">
            <v>)</v>
          </cell>
        </row>
        <row r="309">
          <cell r="D309" t="str">
            <v>소   계</v>
          </cell>
        </row>
        <row r="310">
          <cell r="A310">
            <v>1305</v>
          </cell>
          <cell r="D310" t="str">
            <v>배관공</v>
          </cell>
          <cell r="F310" t="str">
            <v>인</v>
          </cell>
          <cell r="V310" t="str">
            <v>=</v>
          </cell>
          <cell r="W310">
            <v>2.52</v>
          </cell>
        </row>
        <row r="311">
          <cell r="A311">
            <v>1306</v>
          </cell>
          <cell r="D311" t="str">
            <v>보통인부</v>
          </cell>
          <cell r="F311" t="str">
            <v>인</v>
          </cell>
          <cell r="V311" t="str">
            <v>=</v>
          </cell>
          <cell r="W311">
            <v>2.79</v>
          </cell>
        </row>
        <row r="312">
          <cell r="A312">
            <v>1307</v>
          </cell>
          <cell r="D312" t="str">
            <v>다. 공구손료</v>
          </cell>
          <cell r="E312" t="str">
            <v>노무비×3%</v>
          </cell>
        </row>
        <row r="313">
          <cell r="A313">
            <v>1308</v>
          </cell>
          <cell r="D313" t="str">
            <v>배관공</v>
          </cell>
          <cell r="F313" t="str">
            <v>인</v>
          </cell>
          <cell r="H313">
            <v>1.6319999999999999</v>
          </cell>
          <cell r="I313" t="str">
            <v>x</v>
          </cell>
          <cell r="J313">
            <v>0.03</v>
          </cell>
          <cell r="V313" t="str">
            <v>=</v>
          </cell>
          <cell r="W313">
            <v>0.04</v>
          </cell>
          <cell r="Y313" t="str">
            <v>기본</v>
          </cell>
          <cell r="Z313" t="str">
            <v>x</v>
          </cell>
          <cell r="AA313" t="str">
            <v>공구손료</v>
          </cell>
        </row>
        <row r="314">
          <cell r="A314">
            <v>1309</v>
          </cell>
          <cell r="D314" t="str">
            <v>보통인부</v>
          </cell>
          <cell r="F314" t="str">
            <v>인</v>
          </cell>
          <cell r="H314">
            <v>1.802</v>
          </cell>
          <cell r="I314" t="str">
            <v>x</v>
          </cell>
          <cell r="J314">
            <v>0.03</v>
          </cell>
          <cell r="V314" t="str">
            <v>=</v>
          </cell>
          <cell r="W314">
            <v>0.05</v>
          </cell>
          <cell r="Y314" t="str">
            <v>기본</v>
          </cell>
          <cell r="Z314" t="str">
            <v>x</v>
          </cell>
          <cell r="AA314" t="str">
            <v>공구손료</v>
          </cell>
        </row>
        <row r="327">
          <cell r="A327">
            <v>1400</v>
          </cell>
          <cell r="C327">
            <v>14</v>
          </cell>
          <cell r="D327" t="str">
            <v>도관전선관신설</v>
          </cell>
          <cell r="E327" t="str">
            <v>HPΦ115mm
(3M이내,콘교량)</v>
          </cell>
          <cell r="F327" t="str">
            <v>m</v>
          </cell>
        </row>
        <row r="328">
          <cell r="A328">
            <v>1401</v>
          </cell>
          <cell r="D328" t="str">
            <v>가. 재료비</v>
          </cell>
        </row>
        <row r="329">
          <cell r="A329">
            <v>1402</v>
          </cell>
          <cell r="B329" t="str">
            <v>도관전선관115mm</v>
          </cell>
          <cell r="D329" t="str">
            <v>도관전선관</v>
          </cell>
          <cell r="E329" t="str">
            <v>115mm</v>
          </cell>
          <cell r="F329" t="str">
            <v>m</v>
          </cell>
          <cell r="H329">
            <v>1</v>
          </cell>
          <cell r="I329" t="str">
            <v>x</v>
          </cell>
          <cell r="J329">
            <v>1</v>
          </cell>
          <cell r="K329" t="str">
            <v>x</v>
          </cell>
          <cell r="L329" t="str">
            <v>(</v>
          </cell>
          <cell r="M329">
            <v>1</v>
          </cell>
          <cell r="N329" t="str">
            <v>+</v>
          </cell>
          <cell r="O329">
            <v>0.1</v>
          </cell>
          <cell r="P329" t="str">
            <v>)</v>
          </cell>
          <cell r="V329" t="str">
            <v>=</v>
          </cell>
          <cell r="W329">
            <v>1.1000000000000001</v>
          </cell>
          <cell r="Y329" t="str">
            <v>기본</v>
          </cell>
          <cell r="Z329" t="str">
            <v>x</v>
          </cell>
          <cell r="AA329" t="str">
            <v>단위량</v>
          </cell>
          <cell r="AB329" t="str">
            <v>x</v>
          </cell>
          <cell r="AC329" t="str">
            <v>(</v>
          </cell>
          <cell r="AD329">
            <v>1</v>
          </cell>
          <cell r="AE329" t="str">
            <v>+</v>
          </cell>
          <cell r="AF329" t="str">
            <v>할증</v>
          </cell>
          <cell r="AG329" t="str">
            <v>)</v>
          </cell>
          <cell r="AL329" t="str">
            <v>관 급</v>
          </cell>
        </row>
        <row r="330">
          <cell r="A330">
            <v>1403</v>
          </cell>
          <cell r="B330" t="str">
            <v>밴드115mm</v>
          </cell>
          <cell r="D330" t="str">
            <v>밴드</v>
          </cell>
          <cell r="E330" t="str">
            <v>115mm</v>
          </cell>
          <cell r="F330" t="str">
            <v>m</v>
          </cell>
          <cell r="H330">
            <v>1.33</v>
          </cell>
          <cell r="I330" t="str">
            <v>x</v>
          </cell>
          <cell r="J330">
            <v>1</v>
          </cell>
          <cell r="V330" t="str">
            <v>=</v>
          </cell>
          <cell r="W330">
            <v>1.33</v>
          </cell>
          <cell r="Y330" t="str">
            <v>기본</v>
          </cell>
          <cell r="Z330" t="str">
            <v>x</v>
          </cell>
          <cell r="AA330" t="str">
            <v>단위량</v>
          </cell>
          <cell r="AB330" t="str">
            <v>x</v>
          </cell>
          <cell r="AC330" t="str">
            <v>(</v>
          </cell>
          <cell r="AD330">
            <v>1</v>
          </cell>
          <cell r="AE330" t="str">
            <v>+</v>
          </cell>
          <cell r="AF330" t="str">
            <v>할증</v>
          </cell>
          <cell r="AG330" t="str">
            <v>)</v>
          </cell>
          <cell r="AL330">
            <v>0</v>
          </cell>
        </row>
        <row r="331">
          <cell r="A331">
            <v>1404</v>
          </cell>
          <cell r="D331" t="str">
            <v>나. 노무비</v>
          </cell>
        </row>
        <row r="332">
          <cell r="D332" t="str">
            <v>도관전선관설치</v>
          </cell>
          <cell r="AL332" t="str">
            <v>기계설비4-1-3
(운빈+교량)</v>
          </cell>
        </row>
        <row r="333">
          <cell r="D333" t="str">
            <v>배관공</v>
          </cell>
          <cell r="F333" t="str">
            <v>인</v>
          </cell>
          <cell r="H333">
            <v>0.32</v>
          </cell>
          <cell r="I333" t="str">
            <v>/</v>
          </cell>
          <cell r="J333">
            <v>6</v>
          </cell>
          <cell r="K333" t="str">
            <v>x</v>
          </cell>
          <cell r="L333" t="str">
            <v>(</v>
          </cell>
          <cell r="M333">
            <v>1</v>
          </cell>
          <cell r="N333" t="str">
            <v>+</v>
          </cell>
          <cell r="O333">
            <v>0.15</v>
          </cell>
          <cell r="P333" t="str">
            <v>+</v>
          </cell>
          <cell r="Q333">
            <v>0.3</v>
          </cell>
          <cell r="R333" t="str">
            <v>)</v>
          </cell>
          <cell r="V333" t="str">
            <v>=</v>
          </cell>
          <cell r="W333">
            <v>7.0000000000000007E-2</v>
          </cell>
          <cell r="Y333" t="str">
            <v>기본</v>
          </cell>
          <cell r="Z333" t="str">
            <v>/</v>
          </cell>
          <cell r="AA333" t="str">
            <v>본</v>
          </cell>
          <cell r="AB333" t="str">
            <v>x</v>
          </cell>
          <cell r="AC333" t="str">
            <v>(</v>
          </cell>
          <cell r="AD333">
            <v>1</v>
          </cell>
          <cell r="AE333" t="str">
            <v>+</v>
          </cell>
          <cell r="AF333" t="str">
            <v>운빈</v>
          </cell>
          <cell r="AG333" t="str">
            <v>+</v>
          </cell>
          <cell r="AH333" t="str">
            <v>교량</v>
          </cell>
          <cell r="AI333" t="str">
            <v>)</v>
          </cell>
        </row>
        <row r="334">
          <cell r="D334" t="str">
            <v>보통인부</v>
          </cell>
          <cell r="F334" t="str">
            <v>인</v>
          </cell>
          <cell r="H334">
            <v>0.84</v>
          </cell>
          <cell r="I334" t="str">
            <v>/</v>
          </cell>
          <cell r="J334">
            <v>6</v>
          </cell>
          <cell r="K334" t="str">
            <v>x</v>
          </cell>
          <cell r="L334" t="str">
            <v>(</v>
          </cell>
          <cell r="M334">
            <v>1</v>
          </cell>
          <cell r="N334" t="str">
            <v>+</v>
          </cell>
          <cell r="O334">
            <v>0.15</v>
          </cell>
          <cell r="P334" t="str">
            <v>+</v>
          </cell>
          <cell r="Q334">
            <v>0.3</v>
          </cell>
          <cell r="R334" t="str">
            <v>)</v>
          </cell>
          <cell r="V334" t="str">
            <v>=</v>
          </cell>
          <cell r="W334">
            <v>0.2</v>
          </cell>
          <cell r="Y334" t="str">
            <v>기본</v>
          </cell>
          <cell r="Z334" t="str">
            <v>/</v>
          </cell>
          <cell r="AA334" t="str">
            <v>본</v>
          </cell>
          <cell r="AB334" t="str">
            <v>x</v>
          </cell>
          <cell r="AC334" t="str">
            <v>(</v>
          </cell>
          <cell r="AD334">
            <v>1</v>
          </cell>
          <cell r="AE334" t="str">
            <v>+</v>
          </cell>
          <cell r="AF334" t="str">
            <v>운빈</v>
          </cell>
          <cell r="AG334" t="str">
            <v>+</v>
          </cell>
          <cell r="AH334" t="str">
            <v>교량</v>
          </cell>
          <cell r="AI334" t="str">
            <v>)</v>
          </cell>
        </row>
        <row r="335">
          <cell r="D335" t="str">
            <v>소   계</v>
          </cell>
        </row>
        <row r="336">
          <cell r="A336">
            <v>1405</v>
          </cell>
          <cell r="D336" t="str">
            <v>배관공</v>
          </cell>
          <cell r="F336" t="str">
            <v>인</v>
          </cell>
          <cell r="V336" t="str">
            <v>=</v>
          </cell>
          <cell r="W336">
            <v>7.0000000000000007E-2</v>
          </cell>
        </row>
        <row r="337">
          <cell r="A337">
            <v>1406</v>
          </cell>
          <cell r="D337" t="str">
            <v>보통인부</v>
          </cell>
          <cell r="F337" t="str">
            <v>인</v>
          </cell>
          <cell r="V337" t="str">
            <v>=</v>
          </cell>
          <cell r="W337">
            <v>0.2</v>
          </cell>
        </row>
        <row r="338">
          <cell r="A338">
            <v>1407</v>
          </cell>
          <cell r="D338" t="str">
            <v>다. 공구손료</v>
          </cell>
          <cell r="E338" t="str">
            <v>노무비×3%</v>
          </cell>
        </row>
        <row r="339">
          <cell r="A339">
            <v>1408</v>
          </cell>
          <cell r="D339" t="str">
            <v>배관공</v>
          </cell>
          <cell r="F339" t="str">
            <v>인</v>
          </cell>
          <cell r="H339">
            <v>5.3333333333333337E-2</v>
          </cell>
          <cell r="I339" t="str">
            <v>x</v>
          </cell>
          <cell r="J339">
            <v>0.03</v>
          </cell>
          <cell r="V339" t="str">
            <v>=</v>
          </cell>
          <cell r="W339">
            <v>1E-3</v>
          </cell>
          <cell r="Y339" t="str">
            <v>기본</v>
          </cell>
          <cell r="Z339" t="str">
            <v>x</v>
          </cell>
          <cell r="AA339" t="str">
            <v>공구손료</v>
          </cell>
        </row>
        <row r="340">
          <cell r="A340">
            <v>1409</v>
          </cell>
          <cell r="D340" t="str">
            <v>보통인부</v>
          </cell>
          <cell r="F340" t="str">
            <v>인</v>
          </cell>
          <cell r="H340">
            <v>0.13999999999999999</v>
          </cell>
          <cell r="I340" t="str">
            <v>x</v>
          </cell>
          <cell r="J340">
            <v>0.03</v>
          </cell>
          <cell r="V340" t="str">
            <v>=</v>
          </cell>
          <cell r="W340">
            <v>4.0000000000000001E-3</v>
          </cell>
          <cell r="Y340" t="str">
            <v>기본</v>
          </cell>
          <cell r="Z340" t="str">
            <v>x</v>
          </cell>
          <cell r="AA340" t="str">
            <v>공구손료</v>
          </cell>
        </row>
        <row r="352">
          <cell r="A352">
            <v>1500</v>
          </cell>
          <cell r="C352">
            <v>15</v>
          </cell>
          <cell r="D352" t="str">
            <v>도관전선관신설</v>
          </cell>
          <cell r="E352" t="str">
            <v>HPΦ115mm
(3M이내,철교량)</v>
          </cell>
          <cell r="F352" t="str">
            <v>m</v>
          </cell>
        </row>
        <row r="353">
          <cell r="A353">
            <v>1501</v>
          </cell>
          <cell r="D353" t="str">
            <v>가. 재료비</v>
          </cell>
        </row>
        <row r="354">
          <cell r="A354">
            <v>1502</v>
          </cell>
          <cell r="B354" t="str">
            <v>도관전선관115mm</v>
          </cell>
          <cell r="D354" t="str">
            <v>도관전선관</v>
          </cell>
          <cell r="E354" t="str">
            <v>115mm</v>
          </cell>
          <cell r="F354" t="str">
            <v>m</v>
          </cell>
          <cell r="H354">
            <v>1</v>
          </cell>
          <cell r="I354" t="str">
            <v>x</v>
          </cell>
          <cell r="J354">
            <v>1</v>
          </cell>
          <cell r="K354" t="str">
            <v>x</v>
          </cell>
          <cell r="L354" t="str">
            <v>(</v>
          </cell>
          <cell r="M354">
            <v>1</v>
          </cell>
          <cell r="N354" t="str">
            <v>+</v>
          </cell>
          <cell r="O354">
            <v>0.1</v>
          </cell>
          <cell r="P354" t="str">
            <v>)</v>
          </cell>
          <cell r="V354" t="str">
            <v>=</v>
          </cell>
          <cell r="W354">
            <v>1.1000000000000001</v>
          </cell>
          <cell r="Y354" t="str">
            <v>기본</v>
          </cell>
          <cell r="Z354" t="str">
            <v>x</v>
          </cell>
          <cell r="AA354" t="str">
            <v>단위량</v>
          </cell>
          <cell r="AB354" t="str">
            <v>x</v>
          </cell>
          <cell r="AC354" t="str">
            <v>(</v>
          </cell>
          <cell r="AD354">
            <v>1</v>
          </cell>
          <cell r="AE354" t="str">
            <v>+</v>
          </cell>
          <cell r="AF354" t="str">
            <v>할증</v>
          </cell>
          <cell r="AG354" t="str">
            <v>)</v>
          </cell>
          <cell r="AL354" t="str">
            <v>관 급</v>
          </cell>
        </row>
        <row r="355">
          <cell r="A355">
            <v>1503</v>
          </cell>
          <cell r="B355" t="str">
            <v>밴드115mm</v>
          </cell>
          <cell r="D355" t="str">
            <v>밴드</v>
          </cell>
          <cell r="E355" t="str">
            <v>115mm</v>
          </cell>
          <cell r="F355" t="str">
            <v>m</v>
          </cell>
          <cell r="H355">
            <v>1.33</v>
          </cell>
          <cell r="I355" t="str">
            <v>x</v>
          </cell>
          <cell r="J355">
            <v>1</v>
          </cell>
          <cell r="V355" t="str">
            <v>=</v>
          </cell>
          <cell r="W355">
            <v>1.33</v>
          </cell>
          <cell r="Y355" t="str">
            <v>기본</v>
          </cell>
          <cell r="Z355" t="str">
            <v>x</v>
          </cell>
          <cell r="AA355" t="str">
            <v>단위량</v>
          </cell>
          <cell r="AL355">
            <v>0</v>
          </cell>
        </row>
        <row r="356">
          <cell r="A356">
            <v>1504</v>
          </cell>
          <cell r="B356" t="str">
            <v>방진고무2구</v>
          </cell>
          <cell r="D356" t="str">
            <v>방진고무</v>
          </cell>
          <cell r="E356" t="str">
            <v>2구</v>
          </cell>
          <cell r="F356" t="str">
            <v>개</v>
          </cell>
          <cell r="H356">
            <v>0.5</v>
          </cell>
          <cell r="I356" t="str">
            <v>x</v>
          </cell>
          <cell r="J356">
            <v>1</v>
          </cell>
          <cell r="V356" t="str">
            <v>=</v>
          </cell>
          <cell r="W356">
            <v>0.5</v>
          </cell>
          <cell r="Y356" t="str">
            <v>기본</v>
          </cell>
          <cell r="Z356" t="str">
            <v>x</v>
          </cell>
          <cell r="AA356" t="str">
            <v>단위량</v>
          </cell>
          <cell r="AL356">
            <v>0</v>
          </cell>
        </row>
        <row r="357">
          <cell r="A357">
            <v>1505</v>
          </cell>
          <cell r="B357" t="str">
            <v>볼트.너트M16xL150</v>
          </cell>
          <cell r="D357" t="str">
            <v>볼트.너트</v>
          </cell>
          <cell r="E357" t="str">
            <v>M16xL150</v>
          </cell>
          <cell r="F357" t="str">
            <v>개</v>
          </cell>
          <cell r="H357">
            <v>0.8</v>
          </cell>
          <cell r="I357" t="str">
            <v>x</v>
          </cell>
          <cell r="J357">
            <v>1</v>
          </cell>
          <cell r="V357" t="str">
            <v>=</v>
          </cell>
          <cell r="W357">
            <v>0.8</v>
          </cell>
          <cell r="Y357" t="str">
            <v>기본</v>
          </cell>
          <cell r="Z357" t="str">
            <v>x</v>
          </cell>
          <cell r="AA357" t="str">
            <v>단위량</v>
          </cell>
          <cell r="AL357">
            <v>0</v>
          </cell>
        </row>
        <row r="358">
          <cell r="A358">
            <v>1506</v>
          </cell>
          <cell r="B358" t="str">
            <v>너트M16</v>
          </cell>
          <cell r="D358" t="str">
            <v>너트</v>
          </cell>
          <cell r="E358" t="str">
            <v>M16</v>
          </cell>
          <cell r="F358" t="str">
            <v>개</v>
          </cell>
          <cell r="H358">
            <v>0.8</v>
          </cell>
          <cell r="I358" t="str">
            <v>x</v>
          </cell>
          <cell r="J358">
            <v>1</v>
          </cell>
          <cell r="V358" t="str">
            <v>=</v>
          </cell>
          <cell r="W358">
            <v>0.8</v>
          </cell>
          <cell r="Y358" t="str">
            <v>기본</v>
          </cell>
          <cell r="Z358" t="str">
            <v>x</v>
          </cell>
          <cell r="AA358" t="str">
            <v>단위량</v>
          </cell>
          <cell r="AL358">
            <v>0</v>
          </cell>
        </row>
        <row r="359">
          <cell r="A359">
            <v>1507</v>
          </cell>
          <cell r="B359" t="str">
            <v>평와샤M16</v>
          </cell>
          <cell r="D359" t="str">
            <v>평와샤</v>
          </cell>
          <cell r="E359" t="str">
            <v>M16</v>
          </cell>
          <cell r="F359" t="str">
            <v>개</v>
          </cell>
          <cell r="H359">
            <v>1.6</v>
          </cell>
          <cell r="I359" t="str">
            <v>x</v>
          </cell>
          <cell r="J359">
            <v>1</v>
          </cell>
          <cell r="V359" t="str">
            <v>=</v>
          </cell>
          <cell r="W359">
            <v>1.6</v>
          </cell>
          <cell r="Y359" t="str">
            <v>기본</v>
          </cell>
          <cell r="Z359" t="str">
            <v>x</v>
          </cell>
          <cell r="AA359" t="str">
            <v>단위량</v>
          </cell>
          <cell r="AL359">
            <v>0</v>
          </cell>
        </row>
        <row r="360">
          <cell r="A360">
            <v>1508</v>
          </cell>
          <cell r="B360" t="str">
            <v>교량지지금구철교량</v>
          </cell>
          <cell r="D360" t="str">
            <v>교량지지금구</v>
          </cell>
          <cell r="E360" t="str">
            <v>철교량</v>
          </cell>
          <cell r="F360" t="str">
            <v>개</v>
          </cell>
          <cell r="H360">
            <v>0.5</v>
          </cell>
          <cell r="I360" t="str">
            <v>x</v>
          </cell>
          <cell r="J360">
            <v>1</v>
          </cell>
          <cell r="V360" t="str">
            <v>=</v>
          </cell>
          <cell r="W360">
            <v>0.5</v>
          </cell>
          <cell r="Y360" t="str">
            <v>기본</v>
          </cell>
          <cell r="Z360" t="str">
            <v>x</v>
          </cell>
          <cell r="AA360" t="str">
            <v>단위량</v>
          </cell>
          <cell r="AL360">
            <v>0</v>
          </cell>
        </row>
        <row r="361">
          <cell r="A361">
            <v>1509</v>
          </cell>
          <cell r="D361" t="str">
            <v>나. 노무비</v>
          </cell>
        </row>
        <row r="362">
          <cell r="D362" t="str">
            <v>볼트구멍및설치</v>
          </cell>
          <cell r="AL362" t="str">
            <v>통3-61-사
(운반+교량)</v>
          </cell>
        </row>
        <row r="363">
          <cell r="D363" t="str">
            <v>보통인부</v>
          </cell>
          <cell r="F363" t="str">
            <v>인</v>
          </cell>
          <cell r="H363">
            <v>3.5999999999999997E-2</v>
          </cell>
          <cell r="I363" t="str">
            <v>x</v>
          </cell>
          <cell r="J363">
            <v>0.8</v>
          </cell>
          <cell r="K363" t="str">
            <v>x</v>
          </cell>
          <cell r="L363" t="str">
            <v>(</v>
          </cell>
          <cell r="M363">
            <v>1</v>
          </cell>
          <cell r="N363" t="str">
            <v>+</v>
          </cell>
          <cell r="O363">
            <v>0.15</v>
          </cell>
          <cell r="P363" t="str">
            <v>+</v>
          </cell>
          <cell r="Q363">
            <v>0.3</v>
          </cell>
          <cell r="R363" t="str">
            <v>)</v>
          </cell>
          <cell r="V363" t="str">
            <v>=</v>
          </cell>
          <cell r="W363">
            <v>0.04</v>
          </cell>
          <cell r="Y363" t="str">
            <v>기본</v>
          </cell>
          <cell r="Z363" t="str">
            <v>x</v>
          </cell>
          <cell r="AA363" t="str">
            <v>수량</v>
          </cell>
          <cell r="AB363" t="str">
            <v>x</v>
          </cell>
          <cell r="AC363" t="str">
            <v>(</v>
          </cell>
          <cell r="AD363">
            <v>1</v>
          </cell>
          <cell r="AE363" t="str">
            <v>+</v>
          </cell>
          <cell r="AF363" t="str">
            <v>운빈</v>
          </cell>
          <cell r="AG363" t="str">
            <v>+</v>
          </cell>
          <cell r="AH363" t="str">
            <v>교량</v>
          </cell>
          <cell r="AI363" t="str">
            <v>)</v>
          </cell>
        </row>
        <row r="364">
          <cell r="D364" t="str">
            <v>통신내선공</v>
          </cell>
          <cell r="F364" t="str">
            <v>인</v>
          </cell>
          <cell r="H364">
            <v>0.08</v>
          </cell>
          <cell r="I364" t="str">
            <v>x</v>
          </cell>
          <cell r="J364">
            <v>0.8</v>
          </cell>
          <cell r="K364" t="str">
            <v>x</v>
          </cell>
          <cell r="L364" t="str">
            <v>(</v>
          </cell>
          <cell r="M364">
            <v>1</v>
          </cell>
          <cell r="N364" t="str">
            <v>+</v>
          </cell>
          <cell r="O364">
            <v>0.15</v>
          </cell>
          <cell r="P364" t="str">
            <v>+</v>
          </cell>
          <cell r="Q364">
            <v>0.3</v>
          </cell>
          <cell r="R364" t="str">
            <v>)</v>
          </cell>
          <cell r="V364" t="str">
            <v>=</v>
          </cell>
          <cell r="W364">
            <v>0.09</v>
          </cell>
          <cell r="Y364" t="str">
            <v>기본</v>
          </cell>
          <cell r="Z364" t="str">
            <v>/</v>
          </cell>
          <cell r="AA364" t="str">
            <v>본</v>
          </cell>
          <cell r="AB364" t="str">
            <v>x</v>
          </cell>
          <cell r="AC364" t="str">
            <v>(</v>
          </cell>
          <cell r="AD364">
            <v>1</v>
          </cell>
          <cell r="AE364" t="str">
            <v>+</v>
          </cell>
          <cell r="AF364" t="str">
            <v>운빈</v>
          </cell>
          <cell r="AG364" t="str">
            <v>+</v>
          </cell>
          <cell r="AH364" t="str">
            <v>교량</v>
          </cell>
          <cell r="AI364" t="str">
            <v>)</v>
          </cell>
        </row>
        <row r="365">
          <cell r="D365" t="str">
            <v>도관전선관설치</v>
          </cell>
          <cell r="AL365" t="str">
            <v>기계설비4-1-3
(운빈+교량)</v>
          </cell>
        </row>
        <row r="366">
          <cell r="D366" t="str">
            <v>배관공</v>
          </cell>
          <cell r="F366" t="str">
            <v>인</v>
          </cell>
          <cell r="H366">
            <v>0.32</v>
          </cell>
          <cell r="I366" t="str">
            <v>/</v>
          </cell>
          <cell r="J366">
            <v>6</v>
          </cell>
          <cell r="K366" t="str">
            <v>x</v>
          </cell>
          <cell r="L366" t="str">
            <v>(</v>
          </cell>
          <cell r="M366">
            <v>1</v>
          </cell>
          <cell r="N366" t="str">
            <v>+</v>
          </cell>
          <cell r="O366">
            <v>0.15</v>
          </cell>
          <cell r="P366" t="str">
            <v>+</v>
          </cell>
          <cell r="Q366">
            <v>0.3</v>
          </cell>
          <cell r="R366" t="str">
            <v>)</v>
          </cell>
          <cell r="V366" t="str">
            <v>=</v>
          </cell>
          <cell r="W366">
            <v>7.0000000000000007E-2</v>
          </cell>
          <cell r="Y366" t="str">
            <v>기본</v>
          </cell>
          <cell r="Z366" t="str">
            <v>/</v>
          </cell>
          <cell r="AA366" t="str">
            <v>본</v>
          </cell>
          <cell r="AB366" t="str">
            <v>x</v>
          </cell>
          <cell r="AC366" t="str">
            <v>(</v>
          </cell>
          <cell r="AD366">
            <v>1</v>
          </cell>
          <cell r="AE366" t="str">
            <v>+</v>
          </cell>
          <cell r="AF366" t="str">
            <v>운빈</v>
          </cell>
          <cell r="AG366" t="str">
            <v>+</v>
          </cell>
          <cell r="AH366" t="str">
            <v>교량</v>
          </cell>
          <cell r="AI366" t="str">
            <v>)</v>
          </cell>
        </row>
        <row r="367">
          <cell r="D367" t="str">
            <v>보통인부</v>
          </cell>
          <cell r="F367" t="str">
            <v>인</v>
          </cell>
          <cell r="H367">
            <v>0.84</v>
          </cell>
          <cell r="I367" t="str">
            <v>/</v>
          </cell>
          <cell r="J367">
            <v>6</v>
          </cell>
          <cell r="K367" t="str">
            <v>x</v>
          </cell>
          <cell r="L367" t="str">
            <v>(</v>
          </cell>
          <cell r="M367">
            <v>1</v>
          </cell>
          <cell r="N367" t="str">
            <v>+</v>
          </cell>
          <cell r="O367">
            <v>0.15</v>
          </cell>
          <cell r="P367" t="str">
            <v>+</v>
          </cell>
          <cell r="Q367">
            <v>0.3</v>
          </cell>
          <cell r="R367" t="str">
            <v>)</v>
          </cell>
          <cell r="V367" t="str">
            <v>=</v>
          </cell>
          <cell r="W367">
            <v>0.2</v>
          </cell>
          <cell r="Y367" t="str">
            <v>기본</v>
          </cell>
          <cell r="Z367" t="str">
            <v>/</v>
          </cell>
          <cell r="AA367" t="str">
            <v>본</v>
          </cell>
          <cell r="AB367" t="str">
            <v>x</v>
          </cell>
          <cell r="AC367" t="str">
            <v>(</v>
          </cell>
          <cell r="AD367">
            <v>1</v>
          </cell>
          <cell r="AE367" t="str">
            <v>+</v>
          </cell>
          <cell r="AF367" t="str">
            <v>운빈</v>
          </cell>
          <cell r="AG367" t="str">
            <v>+</v>
          </cell>
          <cell r="AH367" t="str">
            <v>교량</v>
          </cell>
          <cell r="AI367" t="str">
            <v>)</v>
          </cell>
        </row>
        <row r="368">
          <cell r="D368" t="str">
            <v>소   계</v>
          </cell>
        </row>
        <row r="369">
          <cell r="A369">
            <v>1510</v>
          </cell>
          <cell r="D369" t="str">
            <v>통신내선공</v>
          </cell>
          <cell r="F369" t="str">
            <v>인</v>
          </cell>
          <cell r="V369" t="str">
            <v>=</v>
          </cell>
          <cell r="W369">
            <v>0.09</v>
          </cell>
        </row>
        <row r="370">
          <cell r="A370">
            <v>1511</v>
          </cell>
          <cell r="D370" t="str">
            <v>배관공</v>
          </cell>
          <cell r="F370" t="str">
            <v>인</v>
          </cell>
          <cell r="V370" t="str">
            <v>=</v>
          </cell>
          <cell r="W370">
            <v>7.0000000000000007E-2</v>
          </cell>
        </row>
        <row r="371">
          <cell r="A371">
            <v>1512</v>
          </cell>
          <cell r="D371" t="str">
            <v>보통인부</v>
          </cell>
          <cell r="F371" t="str">
            <v>인</v>
          </cell>
          <cell r="V371" t="str">
            <v>=</v>
          </cell>
          <cell r="W371">
            <v>0.24000000000000002</v>
          </cell>
        </row>
        <row r="372">
          <cell r="A372">
            <v>1513</v>
          </cell>
          <cell r="D372" t="str">
            <v>다. 공구손료</v>
          </cell>
          <cell r="E372" t="str">
            <v>노무비×3%</v>
          </cell>
        </row>
        <row r="373">
          <cell r="A373">
            <v>1514</v>
          </cell>
          <cell r="D373" t="str">
            <v>통신내선공</v>
          </cell>
          <cell r="F373" t="str">
            <v>인</v>
          </cell>
          <cell r="H373">
            <v>6.4000000000000001E-2</v>
          </cell>
          <cell r="I373" t="str">
            <v>x</v>
          </cell>
          <cell r="J373">
            <v>0.03</v>
          </cell>
          <cell r="V373" t="str">
            <v>=</v>
          </cell>
          <cell r="W373">
            <v>1E-3</v>
          </cell>
          <cell r="Y373" t="str">
            <v>기본</v>
          </cell>
          <cell r="Z373" t="str">
            <v>x</v>
          </cell>
          <cell r="AA373" t="str">
            <v>공구손료</v>
          </cell>
        </row>
        <row r="374">
          <cell r="A374">
            <v>1515</v>
          </cell>
          <cell r="D374" t="str">
            <v>배관공</v>
          </cell>
          <cell r="F374" t="str">
            <v>인</v>
          </cell>
          <cell r="H374">
            <v>5.3333333333333337E-2</v>
          </cell>
          <cell r="I374" t="str">
            <v>x</v>
          </cell>
          <cell r="J374">
            <v>0.03</v>
          </cell>
          <cell r="V374" t="str">
            <v>=</v>
          </cell>
          <cell r="W374">
            <v>1E-3</v>
          </cell>
          <cell r="Y374" t="str">
            <v>기본</v>
          </cell>
          <cell r="Z374" t="str">
            <v>x</v>
          </cell>
          <cell r="AA374" t="str">
            <v>공구손료</v>
          </cell>
        </row>
        <row r="375">
          <cell r="A375">
            <v>1516</v>
          </cell>
          <cell r="D375" t="str">
            <v>보통인부</v>
          </cell>
          <cell r="F375" t="str">
            <v>인</v>
          </cell>
          <cell r="H375">
            <v>0.16879999999999998</v>
          </cell>
          <cell r="I375" t="str">
            <v>x</v>
          </cell>
          <cell r="J375">
            <v>0.03</v>
          </cell>
          <cell r="V375" t="str">
            <v>=</v>
          </cell>
          <cell r="W375">
            <v>5.0000000000000001E-3</v>
          </cell>
          <cell r="Y375" t="str">
            <v>기본</v>
          </cell>
          <cell r="Z375" t="str">
            <v>x</v>
          </cell>
          <cell r="AA375" t="str">
            <v>공구손료</v>
          </cell>
        </row>
        <row r="377">
          <cell r="A377">
            <v>1600</v>
          </cell>
          <cell r="C377">
            <v>16</v>
          </cell>
          <cell r="D377" t="str">
            <v>도관전선관신설</v>
          </cell>
          <cell r="E377" t="str">
            <v>HPΦ115mm
(3M이내,터널)</v>
          </cell>
          <cell r="F377" t="str">
            <v>m</v>
          </cell>
        </row>
        <row r="378">
          <cell r="A378">
            <v>1601</v>
          </cell>
          <cell r="D378" t="str">
            <v>가. 재료비</v>
          </cell>
        </row>
        <row r="379">
          <cell r="A379">
            <v>1602</v>
          </cell>
          <cell r="B379" t="str">
            <v>도관전선관115mm</v>
          </cell>
          <cell r="D379" t="str">
            <v>도관전선관</v>
          </cell>
          <cell r="E379" t="str">
            <v>115mm</v>
          </cell>
          <cell r="F379" t="str">
            <v>m</v>
          </cell>
          <cell r="H379">
            <v>1</v>
          </cell>
          <cell r="I379" t="str">
            <v>x</v>
          </cell>
          <cell r="J379">
            <v>1</v>
          </cell>
          <cell r="K379" t="str">
            <v>x</v>
          </cell>
          <cell r="L379" t="str">
            <v>(</v>
          </cell>
          <cell r="M379">
            <v>1</v>
          </cell>
          <cell r="N379" t="str">
            <v>+</v>
          </cell>
          <cell r="O379">
            <v>0.1</v>
          </cell>
          <cell r="P379" t="str">
            <v>)</v>
          </cell>
          <cell r="V379" t="str">
            <v>=</v>
          </cell>
          <cell r="W379">
            <v>1.1000000000000001</v>
          </cell>
          <cell r="Y379" t="str">
            <v>기본</v>
          </cell>
          <cell r="Z379" t="str">
            <v>x</v>
          </cell>
          <cell r="AA379" t="str">
            <v>단위량</v>
          </cell>
          <cell r="AB379" t="str">
            <v>x</v>
          </cell>
          <cell r="AC379" t="str">
            <v>(</v>
          </cell>
          <cell r="AD379">
            <v>1</v>
          </cell>
          <cell r="AE379" t="str">
            <v>+</v>
          </cell>
          <cell r="AF379" t="str">
            <v>할증</v>
          </cell>
          <cell r="AG379" t="str">
            <v>)</v>
          </cell>
          <cell r="AL379" t="str">
            <v>관 급</v>
          </cell>
        </row>
        <row r="380">
          <cell r="A380">
            <v>1603</v>
          </cell>
          <cell r="B380" t="str">
            <v>밴드115mm</v>
          </cell>
          <cell r="D380" t="str">
            <v>밴드</v>
          </cell>
          <cell r="E380" t="str">
            <v>115mm</v>
          </cell>
          <cell r="F380" t="str">
            <v>m</v>
          </cell>
          <cell r="H380">
            <v>1.33</v>
          </cell>
          <cell r="I380" t="str">
            <v>x</v>
          </cell>
          <cell r="J380">
            <v>1</v>
          </cell>
          <cell r="V380" t="str">
            <v>=</v>
          </cell>
          <cell r="W380">
            <v>1.33</v>
          </cell>
          <cell r="Y380" t="str">
            <v>기본</v>
          </cell>
          <cell r="Z380" t="str">
            <v>x</v>
          </cell>
          <cell r="AA380" t="str">
            <v>단위량</v>
          </cell>
          <cell r="AB380" t="str">
            <v>x</v>
          </cell>
          <cell r="AC380" t="str">
            <v>(</v>
          </cell>
          <cell r="AD380">
            <v>1</v>
          </cell>
          <cell r="AE380" t="str">
            <v>+</v>
          </cell>
          <cell r="AF380" t="str">
            <v>할증</v>
          </cell>
          <cell r="AG380" t="str">
            <v>)</v>
          </cell>
          <cell r="AL380">
            <v>0</v>
          </cell>
        </row>
        <row r="381">
          <cell r="A381">
            <v>1604</v>
          </cell>
          <cell r="B381" t="str">
            <v>방진고무2구</v>
          </cell>
          <cell r="D381" t="str">
            <v>방진고무</v>
          </cell>
          <cell r="E381" t="str">
            <v>2구</v>
          </cell>
          <cell r="F381" t="str">
            <v>개</v>
          </cell>
          <cell r="H381">
            <v>0.2</v>
          </cell>
          <cell r="I381" t="str">
            <v>x</v>
          </cell>
          <cell r="J381">
            <v>1</v>
          </cell>
          <cell r="V381" t="str">
            <v>=</v>
          </cell>
          <cell r="W381">
            <v>0.2</v>
          </cell>
          <cell r="Y381" t="str">
            <v>기본</v>
          </cell>
          <cell r="Z381" t="str">
            <v>x</v>
          </cell>
          <cell r="AA381" t="str">
            <v>단위량</v>
          </cell>
          <cell r="AB381" t="str">
            <v>x</v>
          </cell>
          <cell r="AC381" t="str">
            <v>(</v>
          </cell>
          <cell r="AD381">
            <v>1</v>
          </cell>
          <cell r="AE381" t="str">
            <v>+</v>
          </cell>
          <cell r="AF381" t="str">
            <v>할증</v>
          </cell>
          <cell r="AG381" t="str">
            <v>)</v>
          </cell>
          <cell r="AL381">
            <v>0</v>
          </cell>
        </row>
        <row r="382">
          <cell r="A382">
            <v>1605</v>
          </cell>
          <cell r="B382" t="str">
            <v>앙카볼트1/2"x150</v>
          </cell>
          <cell r="D382" t="str">
            <v>앙카볼트</v>
          </cell>
          <cell r="E382" t="str">
            <v>1/2"x150</v>
          </cell>
          <cell r="F382" t="str">
            <v>개</v>
          </cell>
          <cell r="H382">
            <v>0.8</v>
          </cell>
          <cell r="I382" t="str">
            <v>x</v>
          </cell>
          <cell r="J382">
            <v>1</v>
          </cell>
          <cell r="V382" t="str">
            <v>=</v>
          </cell>
          <cell r="W382">
            <v>0.8</v>
          </cell>
          <cell r="Y382" t="str">
            <v>기본</v>
          </cell>
          <cell r="Z382" t="str">
            <v>x</v>
          </cell>
          <cell r="AA382" t="str">
            <v>단위량</v>
          </cell>
          <cell r="AB382" t="str">
            <v>x</v>
          </cell>
          <cell r="AC382" t="str">
            <v>(</v>
          </cell>
          <cell r="AD382">
            <v>1</v>
          </cell>
          <cell r="AE382" t="str">
            <v>+</v>
          </cell>
          <cell r="AF382" t="str">
            <v>할증</v>
          </cell>
          <cell r="AG382" t="str">
            <v>)</v>
          </cell>
          <cell r="AL382">
            <v>0</v>
          </cell>
        </row>
        <row r="383">
          <cell r="A383">
            <v>1606</v>
          </cell>
          <cell r="D383" t="str">
            <v>나. 노무비</v>
          </cell>
        </row>
        <row r="384">
          <cell r="D384" t="str">
            <v>앙카볼트구멍및설치</v>
          </cell>
          <cell r="AL384" t="str">
            <v>통3-61-사
(운빈+터널)</v>
          </cell>
        </row>
        <row r="385">
          <cell r="D385" t="str">
            <v>보통인부</v>
          </cell>
          <cell r="F385" t="str">
            <v>인</v>
          </cell>
          <cell r="H385">
            <v>3.5999999999999997E-2</v>
          </cell>
          <cell r="I385" t="str">
            <v>x</v>
          </cell>
          <cell r="J385">
            <v>0.8</v>
          </cell>
          <cell r="K385" t="str">
            <v>x</v>
          </cell>
          <cell r="L385" t="str">
            <v>(</v>
          </cell>
          <cell r="M385">
            <v>1</v>
          </cell>
          <cell r="N385" t="str">
            <v>+</v>
          </cell>
          <cell r="O385">
            <v>0.15</v>
          </cell>
          <cell r="P385" t="str">
            <v>+</v>
          </cell>
          <cell r="Q385">
            <v>0.3</v>
          </cell>
          <cell r="R385" t="str">
            <v>+</v>
          </cell>
          <cell r="S385">
            <v>0.1</v>
          </cell>
          <cell r="T385" t="str">
            <v>)</v>
          </cell>
          <cell r="V385" t="str">
            <v>=</v>
          </cell>
          <cell r="W385">
            <v>0.04</v>
          </cell>
          <cell r="Y385" t="str">
            <v>기본</v>
          </cell>
          <cell r="Z385" t="str">
            <v>x</v>
          </cell>
          <cell r="AA385" t="str">
            <v>수량</v>
          </cell>
          <cell r="AB385" t="str">
            <v>x</v>
          </cell>
          <cell r="AC385" t="str">
            <v>(</v>
          </cell>
          <cell r="AD385">
            <v>1</v>
          </cell>
          <cell r="AE385" t="str">
            <v>+</v>
          </cell>
          <cell r="AF385" t="str">
            <v>운빈</v>
          </cell>
          <cell r="AG385" t="str">
            <v>+</v>
          </cell>
          <cell r="AH385" t="str">
            <v>터널</v>
          </cell>
          <cell r="AI385" t="str">
            <v>+</v>
          </cell>
          <cell r="AJ385" t="str">
            <v>사다리</v>
          </cell>
          <cell r="AK385" t="str">
            <v>)</v>
          </cell>
        </row>
        <row r="386">
          <cell r="D386" t="str">
            <v>통신내선공</v>
          </cell>
          <cell r="F386" t="str">
            <v>인</v>
          </cell>
          <cell r="H386">
            <v>0.08</v>
          </cell>
          <cell r="I386" t="str">
            <v>x</v>
          </cell>
          <cell r="J386">
            <v>0.8</v>
          </cell>
          <cell r="K386" t="str">
            <v>x</v>
          </cell>
          <cell r="L386" t="str">
            <v>(</v>
          </cell>
          <cell r="M386">
            <v>1</v>
          </cell>
          <cell r="N386" t="str">
            <v>+</v>
          </cell>
          <cell r="O386">
            <v>0.15</v>
          </cell>
          <cell r="P386" t="str">
            <v>+</v>
          </cell>
          <cell r="Q386">
            <v>0.3</v>
          </cell>
          <cell r="R386" t="str">
            <v>+</v>
          </cell>
          <cell r="S386">
            <v>0.1</v>
          </cell>
          <cell r="T386" t="str">
            <v>)</v>
          </cell>
          <cell r="V386" t="str">
            <v>=</v>
          </cell>
          <cell r="W386">
            <v>0.09</v>
          </cell>
          <cell r="Y386" t="str">
            <v>기본</v>
          </cell>
          <cell r="Z386" t="str">
            <v>x</v>
          </cell>
          <cell r="AA386" t="str">
            <v>수량</v>
          </cell>
          <cell r="AB386" t="str">
            <v>x</v>
          </cell>
          <cell r="AC386" t="str">
            <v>(</v>
          </cell>
          <cell r="AD386">
            <v>1</v>
          </cell>
          <cell r="AE386" t="str">
            <v>+</v>
          </cell>
          <cell r="AF386" t="str">
            <v>운빈</v>
          </cell>
          <cell r="AG386" t="str">
            <v>+</v>
          </cell>
          <cell r="AH386" t="str">
            <v>터널</v>
          </cell>
          <cell r="AI386" t="str">
            <v>+</v>
          </cell>
          <cell r="AJ386" t="str">
            <v>사다리</v>
          </cell>
          <cell r="AK386" t="str">
            <v>)</v>
          </cell>
        </row>
        <row r="387">
          <cell r="D387" t="str">
            <v>도관전선관설치</v>
          </cell>
          <cell r="AL387" t="str">
            <v>기계설비4-1-3
(운빈+터널)</v>
          </cell>
        </row>
        <row r="388">
          <cell r="D388" t="str">
            <v>배관공</v>
          </cell>
          <cell r="F388" t="str">
            <v>인</v>
          </cell>
          <cell r="H388">
            <v>0.32</v>
          </cell>
          <cell r="I388" t="str">
            <v>/</v>
          </cell>
          <cell r="J388">
            <v>6</v>
          </cell>
          <cell r="K388" t="str">
            <v>x</v>
          </cell>
          <cell r="L388" t="str">
            <v>(</v>
          </cell>
          <cell r="M388">
            <v>1</v>
          </cell>
          <cell r="N388" t="str">
            <v>+</v>
          </cell>
          <cell r="O388">
            <v>0.15</v>
          </cell>
          <cell r="P388" t="str">
            <v>+</v>
          </cell>
          <cell r="Q388">
            <v>0.3</v>
          </cell>
          <cell r="R388" t="str">
            <v>+</v>
          </cell>
          <cell r="S388">
            <v>0.1</v>
          </cell>
          <cell r="T388" t="str">
            <v>)</v>
          </cell>
          <cell r="V388" t="str">
            <v>=</v>
          </cell>
          <cell r="W388">
            <v>0.08</v>
          </cell>
          <cell r="Y388" t="str">
            <v>기본</v>
          </cell>
          <cell r="Z388" t="str">
            <v>/</v>
          </cell>
          <cell r="AA388" t="str">
            <v>본</v>
          </cell>
          <cell r="AB388" t="str">
            <v>x</v>
          </cell>
          <cell r="AC388" t="str">
            <v>(</v>
          </cell>
          <cell r="AD388">
            <v>1</v>
          </cell>
          <cell r="AE388" t="str">
            <v>+</v>
          </cell>
          <cell r="AF388" t="str">
            <v>운빈</v>
          </cell>
          <cell r="AG388" t="str">
            <v>+</v>
          </cell>
          <cell r="AH388" t="str">
            <v>터널</v>
          </cell>
          <cell r="AI388" t="str">
            <v>+</v>
          </cell>
          <cell r="AJ388" t="str">
            <v>사다리</v>
          </cell>
          <cell r="AK388" t="str">
            <v>)</v>
          </cell>
        </row>
        <row r="389">
          <cell r="D389" t="str">
            <v>보통인부</v>
          </cell>
          <cell r="F389" t="str">
            <v>인</v>
          </cell>
          <cell r="H389">
            <v>0.84</v>
          </cell>
          <cell r="I389" t="str">
            <v>/</v>
          </cell>
          <cell r="J389">
            <v>6</v>
          </cell>
          <cell r="K389" t="str">
            <v>x</v>
          </cell>
          <cell r="L389" t="str">
            <v>(</v>
          </cell>
          <cell r="M389">
            <v>1</v>
          </cell>
          <cell r="N389" t="str">
            <v>+</v>
          </cell>
          <cell r="O389">
            <v>0.15</v>
          </cell>
          <cell r="P389" t="str">
            <v>+</v>
          </cell>
          <cell r="Q389">
            <v>0.3</v>
          </cell>
          <cell r="R389" t="str">
            <v>+</v>
          </cell>
          <cell r="S389">
            <v>0.1</v>
          </cell>
          <cell r="T389" t="str">
            <v>)</v>
          </cell>
          <cell r="V389" t="str">
            <v>=</v>
          </cell>
          <cell r="W389">
            <v>0.21</v>
          </cell>
          <cell r="Y389" t="str">
            <v>기본</v>
          </cell>
          <cell r="Z389" t="str">
            <v>/</v>
          </cell>
          <cell r="AA389" t="str">
            <v>본</v>
          </cell>
          <cell r="AB389" t="str">
            <v>x</v>
          </cell>
          <cell r="AC389" t="str">
            <v>(</v>
          </cell>
          <cell r="AD389">
            <v>1</v>
          </cell>
          <cell r="AE389" t="str">
            <v>+</v>
          </cell>
          <cell r="AF389" t="str">
            <v>운빈</v>
          </cell>
          <cell r="AG389" t="str">
            <v>+</v>
          </cell>
          <cell r="AH389" t="str">
            <v>터널</v>
          </cell>
          <cell r="AI389" t="str">
            <v>+</v>
          </cell>
          <cell r="AJ389" t="str">
            <v>사다리</v>
          </cell>
          <cell r="AK389" t="str">
            <v>)</v>
          </cell>
        </row>
        <row r="390">
          <cell r="D390" t="str">
            <v>소   계</v>
          </cell>
        </row>
        <row r="391">
          <cell r="A391">
            <v>1607</v>
          </cell>
          <cell r="D391" t="str">
            <v>통신내선공</v>
          </cell>
          <cell r="F391" t="str">
            <v>인</v>
          </cell>
          <cell r="V391" t="str">
            <v>=</v>
          </cell>
          <cell r="W391">
            <v>0.09</v>
          </cell>
        </row>
        <row r="392">
          <cell r="A392">
            <v>1608</v>
          </cell>
          <cell r="D392" t="str">
            <v>배관공</v>
          </cell>
          <cell r="F392" t="str">
            <v>인</v>
          </cell>
          <cell r="V392" t="str">
            <v>=</v>
          </cell>
          <cell r="W392">
            <v>0.08</v>
          </cell>
        </row>
        <row r="393">
          <cell r="A393">
            <v>1609</v>
          </cell>
          <cell r="D393" t="str">
            <v>보통인부</v>
          </cell>
          <cell r="F393" t="str">
            <v>인</v>
          </cell>
          <cell r="V393" t="str">
            <v>=</v>
          </cell>
          <cell r="W393">
            <v>0.25</v>
          </cell>
        </row>
        <row r="394">
          <cell r="A394">
            <v>1610</v>
          </cell>
          <cell r="D394" t="str">
            <v>다. 공구손료</v>
          </cell>
          <cell r="E394" t="str">
            <v>노무비×3%</v>
          </cell>
        </row>
        <row r="395">
          <cell r="A395">
            <v>1611</v>
          </cell>
          <cell r="D395" t="str">
            <v>통신내선공</v>
          </cell>
          <cell r="F395" t="str">
            <v>인</v>
          </cell>
          <cell r="H395">
            <v>6.4000000000000001E-2</v>
          </cell>
          <cell r="I395" t="str">
            <v>x</v>
          </cell>
          <cell r="J395">
            <v>0.03</v>
          </cell>
          <cell r="V395" t="str">
            <v>=</v>
          </cell>
          <cell r="W395">
            <v>1E-3</v>
          </cell>
          <cell r="Y395" t="str">
            <v>기본</v>
          </cell>
          <cell r="Z395" t="str">
            <v>x</v>
          </cell>
          <cell r="AA395" t="str">
            <v>공구손료</v>
          </cell>
        </row>
        <row r="396">
          <cell r="A396">
            <v>1612</v>
          </cell>
          <cell r="D396" t="str">
            <v>배관공</v>
          </cell>
          <cell r="F396" t="str">
            <v>인</v>
          </cell>
          <cell r="H396">
            <v>5.3333333333333337E-2</v>
          </cell>
          <cell r="I396" t="str">
            <v>x</v>
          </cell>
          <cell r="J396">
            <v>0.03</v>
          </cell>
          <cell r="V396" t="str">
            <v>=</v>
          </cell>
          <cell r="W396">
            <v>1E-3</v>
          </cell>
          <cell r="Y396" t="str">
            <v>기본</v>
          </cell>
          <cell r="Z396" t="str">
            <v>x</v>
          </cell>
          <cell r="AA396" t="str">
            <v>공구손료</v>
          </cell>
        </row>
        <row r="397">
          <cell r="A397">
            <v>1613</v>
          </cell>
          <cell r="D397" t="str">
            <v>보통인부</v>
          </cell>
          <cell r="F397" t="str">
            <v>인</v>
          </cell>
          <cell r="H397">
            <v>0.16879999999999998</v>
          </cell>
          <cell r="I397" t="str">
            <v>x</v>
          </cell>
          <cell r="J397">
            <v>0.03</v>
          </cell>
          <cell r="V397" t="str">
            <v>=</v>
          </cell>
          <cell r="W397">
            <v>5.0000000000000001E-3</v>
          </cell>
          <cell r="Y397" t="str">
            <v>기본</v>
          </cell>
          <cell r="Z397" t="str">
            <v>x</v>
          </cell>
          <cell r="AA397" t="str">
            <v>공구손료</v>
          </cell>
        </row>
        <row r="402">
          <cell r="A402">
            <v>1700</v>
          </cell>
          <cell r="C402">
            <v>17</v>
          </cell>
          <cell r="D402" t="str">
            <v>도관전선관신설</v>
          </cell>
          <cell r="E402" t="str">
            <v>HPΦ76mm
(3M이내,콘교량)</v>
          </cell>
          <cell r="F402" t="str">
            <v>m</v>
          </cell>
        </row>
        <row r="403">
          <cell r="A403">
            <v>1701</v>
          </cell>
          <cell r="D403" t="str">
            <v>가. 재료비</v>
          </cell>
        </row>
        <row r="404">
          <cell r="A404">
            <v>1702</v>
          </cell>
          <cell r="B404" t="str">
            <v>도관전선관76mm</v>
          </cell>
          <cell r="D404" t="str">
            <v>도관전선관</v>
          </cell>
          <cell r="E404" t="str">
            <v>76mm</v>
          </cell>
          <cell r="F404" t="str">
            <v>m</v>
          </cell>
          <cell r="H404">
            <v>1</v>
          </cell>
          <cell r="I404" t="str">
            <v>x</v>
          </cell>
          <cell r="J404">
            <v>1</v>
          </cell>
          <cell r="K404" t="str">
            <v>x</v>
          </cell>
          <cell r="L404" t="str">
            <v>(</v>
          </cell>
          <cell r="M404">
            <v>1</v>
          </cell>
          <cell r="N404" t="str">
            <v>+</v>
          </cell>
          <cell r="O404">
            <v>0.1</v>
          </cell>
          <cell r="P404" t="str">
            <v>)</v>
          </cell>
          <cell r="V404" t="str">
            <v>=</v>
          </cell>
          <cell r="W404">
            <v>1.1000000000000001</v>
          </cell>
          <cell r="Y404" t="str">
            <v>기본</v>
          </cell>
          <cell r="Z404" t="str">
            <v>x</v>
          </cell>
          <cell r="AA404" t="str">
            <v>단위량</v>
          </cell>
          <cell r="AB404" t="str">
            <v>x</v>
          </cell>
          <cell r="AC404" t="str">
            <v>(</v>
          </cell>
          <cell r="AD404">
            <v>1</v>
          </cell>
          <cell r="AE404" t="str">
            <v>+</v>
          </cell>
          <cell r="AF404" t="str">
            <v>할증</v>
          </cell>
          <cell r="AG404" t="str">
            <v>)</v>
          </cell>
          <cell r="AL404" t="str">
            <v>관 급</v>
          </cell>
        </row>
        <row r="405">
          <cell r="A405">
            <v>1703</v>
          </cell>
          <cell r="B405" t="str">
            <v>밴드76mm</v>
          </cell>
          <cell r="D405" t="str">
            <v>밴드</v>
          </cell>
          <cell r="E405" t="str">
            <v>76mm</v>
          </cell>
          <cell r="F405" t="str">
            <v>m</v>
          </cell>
          <cell r="H405">
            <v>1.33</v>
          </cell>
          <cell r="I405" t="str">
            <v>x</v>
          </cell>
          <cell r="J405">
            <v>1</v>
          </cell>
          <cell r="V405" t="str">
            <v>=</v>
          </cell>
          <cell r="W405">
            <v>1.33</v>
          </cell>
          <cell r="Y405" t="str">
            <v>기본</v>
          </cell>
          <cell r="Z405" t="str">
            <v>x</v>
          </cell>
          <cell r="AA405" t="str">
            <v>단위량</v>
          </cell>
          <cell r="AB405" t="str">
            <v>x</v>
          </cell>
          <cell r="AC405" t="str">
            <v>(</v>
          </cell>
          <cell r="AD405">
            <v>1</v>
          </cell>
          <cell r="AE405" t="str">
            <v>+</v>
          </cell>
          <cell r="AF405" t="str">
            <v>할증</v>
          </cell>
          <cell r="AG405" t="str">
            <v>)</v>
          </cell>
          <cell r="AL405">
            <v>0</v>
          </cell>
        </row>
        <row r="406">
          <cell r="A406">
            <v>1704</v>
          </cell>
          <cell r="D406" t="str">
            <v>나. 노무비</v>
          </cell>
        </row>
        <row r="407">
          <cell r="D407" t="str">
            <v>도관전선관설치</v>
          </cell>
          <cell r="AL407" t="str">
            <v>기계설비4-1-3
(운빈+교량)</v>
          </cell>
        </row>
        <row r="408">
          <cell r="D408" t="str">
            <v>배관공</v>
          </cell>
          <cell r="F408" t="str">
            <v>인</v>
          </cell>
          <cell r="H408">
            <v>0.13</v>
          </cell>
          <cell r="I408" t="str">
            <v>/</v>
          </cell>
          <cell r="J408">
            <v>6</v>
          </cell>
          <cell r="K408" t="str">
            <v>x</v>
          </cell>
          <cell r="L408" t="str">
            <v>(</v>
          </cell>
          <cell r="M408">
            <v>1</v>
          </cell>
          <cell r="N408" t="str">
            <v>+</v>
          </cell>
          <cell r="O408">
            <v>0.15</v>
          </cell>
          <cell r="P408" t="str">
            <v>+</v>
          </cell>
          <cell r="Q408">
            <v>0.3</v>
          </cell>
          <cell r="R408" t="str">
            <v>)</v>
          </cell>
          <cell r="V408" t="str">
            <v>=</v>
          </cell>
          <cell r="W408">
            <v>0.03</v>
          </cell>
          <cell r="Y408" t="str">
            <v>기본</v>
          </cell>
          <cell r="Z408" t="str">
            <v>/</v>
          </cell>
          <cell r="AA408" t="str">
            <v>본</v>
          </cell>
          <cell r="AB408" t="str">
            <v>x</v>
          </cell>
          <cell r="AC408" t="str">
            <v>(</v>
          </cell>
          <cell r="AD408">
            <v>1</v>
          </cell>
          <cell r="AE408" t="str">
            <v>+</v>
          </cell>
          <cell r="AF408" t="str">
            <v>운빈</v>
          </cell>
          <cell r="AG408" t="str">
            <v>+</v>
          </cell>
          <cell r="AH408" t="str">
            <v>교량</v>
          </cell>
          <cell r="AI408" t="str">
            <v>)</v>
          </cell>
        </row>
        <row r="409">
          <cell r="D409" t="str">
            <v>보통인부</v>
          </cell>
          <cell r="F409" t="str">
            <v>인</v>
          </cell>
          <cell r="H409">
            <v>0.52</v>
          </cell>
          <cell r="I409" t="str">
            <v>/</v>
          </cell>
          <cell r="J409">
            <v>6</v>
          </cell>
          <cell r="K409" t="str">
            <v>x</v>
          </cell>
          <cell r="L409" t="str">
            <v>(</v>
          </cell>
          <cell r="M409">
            <v>1</v>
          </cell>
          <cell r="N409" t="str">
            <v>+</v>
          </cell>
          <cell r="O409">
            <v>0.15</v>
          </cell>
          <cell r="P409" t="str">
            <v>+</v>
          </cell>
          <cell r="Q409">
            <v>0.3</v>
          </cell>
          <cell r="R409" t="str">
            <v>)</v>
          </cell>
          <cell r="V409" t="str">
            <v>=</v>
          </cell>
          <cell r="W409">
            <v>0.12</v>
          </cell>
          <cell r="Y409" t="str">
            <v>기본</v>
          </cell>
          <cell r="Z409" t="str">
            <v>/</v>
          </cell>
          <cell r="AA409" t="str">
            <v>본</v>
          </cell>
          <cell r="AB409" t="str">
            <v>x</v>
          </cell>
          <cell r="AC409" t="str">
            <v>(</v>
          </cell>
          <cell r="AD409">
            <v>1</v>
          </cell>
          <cell r="AE409" t="str">
            <v>+</v>
          </cell>
          <cell r="AF409" t="str">
            <v>운빈</v>
          </cell>
          <cell r="AG409" t="str">
            <v>+</v>
          </cell>
          <cell r="AH409" t="str">
            <v>교량</v>
          </cell>
          <cell r="AI409" t="str">
            <v>)</v>
          </cell>
        </row>
        <row r="410">
          <cell r="D410" t="str">
            <v>소   계</v>
          </cell>
        </row>
        <row r="411">
          <cell r="A411">
            <v>1705</v>
          </cell>
          <cell r="D411" t="str">
            <v>배관공</v>
          </cell>
          <cell r="F411" t="str">
            <v>인</v>
          </cell>
          <cell r="V411" t="str">
            <v>=</v>
          </cell>
          <cell r="W411">
            <v>0.03</v>
          </cell>
        </row>
        <row r="412">
          <cell r="A412">
            <v>1706</v>
          </cell>
          <cell r="D412" t="str">
            <v>보통인부</v>
          </cell>
          <cell r="F412" t="str">
            <v>인</v>
          </cell>
          <cell r="V412" t="str">
            <v>=</v>
          </cell>
          <cell r="W412">
            <v>0.12</v>
          </cell>
        </row>
        <row r="413">
          <cell r="A413">
            <v>1707</v>
          </cell>
          <cell r="D413" t="str">
            <v>다. 공구손료</v>
          </cell>
          <cell r="E413" t="str">
            <v>노무비×3%</v>
          </cell>
        </row>
        <row r="414">
          <cell r="A414">
            <v>1708</v>
          </cell>
          <cell r="D414" t="str">
            <v>배관공</v>
          </cell>
          <cell r="F414" t="str">
            <v>인</v>
          </cell>
          <cell r="H414">
            <v>2.1666666666666667E-2</v>
          </cell>
          <cell r="I414" t="str">
            <v>x</v>
          </cell>
          <cell r="J414">
            <v>0.03</v>
          </cell>
          <cell r="V414" t="str">
            <v>=</v>
          </cell>
          <cell r="W414">
            <v>5.9999999999999995E-4</v>
          </cell>
          <cell r="Y414" t="str">
            <v>기본</v>
          </cell>
          <cell r="Z414" t="str">
            <v>x</v>
          </cell>
          <cell r="AA414" t="str">
            <v>공구손료</v>
          </cell>
        </row>
        <row r="415">
          <cell r="A415">
            <v>1709</v>
          </cell>
          <cell r="D415" t="str">
            <v>보통인부</v>
          </cell>
          <cell r="F415" t="str">
            <v>인</v>
          </cell>
          <cell r="H415">
            <v>8.666666666666667E-2</v>
          </cell>
          <cell r="I415" t="str">
            <v>x</v>
          </cell>
          <cell r="J415">
            <v>0.03</v>
          </cell>
          <cell r="V415" t="str">
            <v>=</v>
          </cell>
          <cell r="W415">
            <v>2E-3</v>
          </cell>
          <cell r="Y415" t="str">
            <v>기본</v>
          </cell>
          <cell r="Z415" t="str">
            <v>x</v>
          </cell>
          <cell r="AA415" t="str">
            <v>공구손료</v>
          </cell>
        </row>
        <row r="427">
          <cell r="A427">
            <v>1800</v>
          </cell>
          <cell r="C427">
            <v>18</v>
          </cell>
          <cell r="D427" t="str">
            <v>도관전선관신설</v>
          </cell>
          <cell r="E427" t="str">
            <v>HPΦ76mm
(3M이내,철교량)</v>
          </cell>
          <cell r="F427" t="str">
            <v>m</v>
          </cell>
        </row>
        <row r="428">
          <cell r="A428">
            <v>1801</v>
          </cell>
          <cell r="D428" t="str">
            <v>가. 재료비</v>
          </cell>
        </row>
        <row r="429">
          <cell r="A429">
            <v>1802</v>
          </cell>
          <cell r="B429" t="str">
            <v>도관전선관76mm</v>
          </cell>
          <cell r="D429" t="str">
            <v>도관전선관</v>
          </cell>
          <cell r="E429" t="str">
            <v>76mm</v>
          </cell>
          <cell r="F429" t="str">
            <v>m</v>
          </cell>
          <cell r="H429">
            <v>1</v>
          </cell>
          <cell r="I429" t="str">
            <v>x</v>
          </cell>
          <cell r="J429">
            <v>1</v>
          </cell>
          <cell r="K429" t="str">
            <v>x</v>
          </cell>
          <cell r="L429" t="str">
            <v>(</v>
          </cell>
          <cell r="M429">
            <v>1</v>
          </cell>
          <cell r="N429" t="str">
            <v>+</v>
          </cell>
          <cell r="O429">
            <v>0.1</v>
          </cell>
          <cell r="P429" t="str">
            <v>)</v>
          </cell>
          <cell r="V429" t="str">
            <v>=</v>
          </cell>
          <cell r="W429">
            <v>1.1000000000000001</v>
          </cell>
          <cell r="Y429" t="str">
            <v>기본</v>
          </cell>
          <cell r="Z429" t="str">
            <v>x</v>
          </cell>
          <cell r="AA429" t="str">
            <v>단위량</v>
          </cell>
          <cell r="AB429" t="str">
            <v>x</v>
          </cell>
          <cell r="AC429" t="str">
            <v>(</v>
          </cell>
          <cell r="AD429">
            <v>1</v>
          </cell>
          <cell r="AE429" t="str">
            <v>+</v>
          </cell>
          <cell r="AF429" t="str">
            <v>할증</v>
          </cell>
          <cell r="AG429" t="str">
            <v>)</v>
          </cell>
          <cell r="AL429" t="str">
            <v>관 급</v>
          </cell>
        </row>
        <row r="430">
          <cell r="A430">
            <v>1803</v>
          </cell>
          <cell r="B430" t="str">
            <v>밴드76mm</v>
          </cell>
          <cell r="D430" t="str">
            <v>밴드</v>
          </cell>
          <cell r="E430" t="str">
            <v>76mm</v>
          </cell>
          <cell r="F430" t="str">
            <v>m</v>
          </cell>
          <cell r="H430">
            <v>1.33</v>
          </cell>
          <cell r="I430" t="str">
            <v>x</v>
          </cell>
          <cell r="J430">
            <v>1</v>
          </cell>
          <cell r="V430" t="str">
            <v>=</v>
          </cell>
          <cell r="W430">
            <v>1.33</v>
          </cell>
          <cell r="Y430" t="str">
            <v>기본</v>
          </cell>
          <cell r="Z430" t="str">
            <v>x</v>
          </cell>
          <cell r="AA430" t="str">
            <v>단위량</v>
          </cell>
          <cell r="AB430" t="str">
            <v>x</v>
          </cell>
          <cell r="AC430" t="str">
            <v>(</v>
          </cell>
          <cell r="AD430">
            <v>1</v>
          </cell>
          <cell r="AE430" t="str">
            <v>+</v>
          </cell>
          <cell r="AF430" t="str">
            <v>할증</v>
          </cell>
          <cell r="AG430" t="str">
            <v>)</v>
          </cell>
          <cell r="AL430">
            <v>0</v>
          </cell>
        </row>
        <row r="431">
          <cell r="A431">
            <v>1804</v>
          </cell>
          <cell r="D431" t="str">
            <v>나. 노무비</v>
          </cell>
        </row>
        <row r="432">
          <cell r="D432" t="str">
            <v>도관전선관설치</v>
          </cell>
          <cell r="AL432" t="str">
            <v>기계설비4-1-3
(운빈+교량)</v>
          </cell>
        </row>
        <row r="433">
          <cell r="D433" t="str">
            <v>배관공</v>
          </cell>
          <cell r="F433" t="str">
            <v>인</v>
          </cell>
          <cell r="H433">
            <v>0.13</v>
          </cell>
          <cell r="I433" t="str">
            <v>/</v>
          </cell>
          <cell r="J433">
            <v>6</v>
          </cell>
          <cell r="K433" t="str">
            <v>x</v>
          </cell>
          <cell r="L433" t="str">
            <v>(</v>
          </cell>
          <cell r="M433">
            <v>1</v>
          </cell>
          <cell r="N433" t="str">
            <v>+</v>
          </cell>
          <cell r="O433">
            <v>0.15</v>
          </cell>
          <cell r="P433" t="str">
            <v>+</v>
          </cell>
          <cell r="Q433">
            <v>0.3</v>
          </cell>
          <cell r="R433" t="str">
            <v>)</v>
          </cell>
          <cell r="V433" t="str">
            <v>=</v>
          </cell>
          <cell r="W433">
            <v>0.03</v>
          </cell>
          <cell r="Y433" t="str">
            <v>기본</v>
          </cell>
          <cell r="Z433" t="str">
            <v>/</v>
          </cell>
          <cell r="AA433" t="str">
            <v>본</v>
          </cell>
          <cell r="AB433" t="str">
            <v>x</v>
          </cell>
          <cell r="AC433" t="str">
            <v>(</v>
          </cell>
          <cell r="AD433">
            <v>1</v>
          </cell>
          <cell r="AE433" t="str">
            <v>+</v>
          </cell>
          <cell r="AF433" t="str">
            <v>운빈</v>
          </cell>
          <cell r="AG433" t="str">
            <v>+</v>
          </cell>
          <cell r="AH433" t="str">
            <v>교량</v>
          </cell>
          <cell r="AI433" t="str">
            <v>)</v>
          </cell>
        </row>
        <row r="434">
          <cell r="D434" t="str">
            <v>보통인부</v>
          </cell>
          <cell r="F434" t="str">
            <v>인</v>
          </cell>
          <cell r="H434">
            <v>0.52</v>
          </cell>
          <cell r="I434" t="str">
            <v>/</v>
          </cell>
          <cell r="J434">
            <v>6</v>
          </cell>
          <cell r="K434" t="str">
            <v>x</v>
          </cell>
          <cell r="L434" t="str">
            <v>(</v>
          </cell>
          <cell r="M434">
            <v>1</v>
          </cell>
          <cell r="N434" t="str">
            <v>+</v>
          </cell>
          <cell r="O434">
            <v>0.15</v>
          </cell>
          <cell r="P434" t="str">
            <v>+</v>
          </cell>
          <cell r="Q434">
            <v>0.3</v>
          </cell>
          <cell r="R434" t="str">
            <v>)</v>
          </cell>
          <cell r="V434" t="str">
            <v>=</v>
          </cell>
          <cell r="W434">
            <v>0.12</v>
          </cell>
          <cell r="Y434" t="str">
            <v>기본</v>
          </cell>
          <cell r="Z434" t="str">
            <v>/</v>
          </cell>
          <cell r="AA434" t="str">
            <v>본</v>
          </cell>
          <cell r="AB434" t="str">
            <v>x</v>
          </cell>
          <cell r="AC434" t="str">
            <v>(</v>
          </cell>
          <cell r="AD434">
            <v>1</v>
          </cell>
          <cell r="AE434" t="str">
            <v>+</v>
          </cell>
          <cell r="AF434" t="str">
            <v>운빈</v>
          </cell>
          <cell r="AG434" t="str">
            <v>+</v>
          </cell>
          <cell r="AH434" t="str">
            <v>교량</v>
          </cell>
          <cell r="AI434" t="str">
            <v>)</v>
          </cell>
        </row>
        <row r="435">
          <cell r="D435" t="str">
            <v>소   계</v>
          </cell>
        </row>
        <row r="436">
          <cell r="A436">
            <v>1805</v>
          </cell>
          <cell r="D436" t="str">
            <v>배관공</v>
          </cell>
          <cell r="F436" t="str">
            <v>인</v>
          </cell>
          <cell r="V436" t="str">
            <v>=</v>
          </cell>
          <cell r="W436">
            <v>0.03</v>
          </cell>
        </row>
        <row r="437">
          <cell r="A437">
            <v>1806</v>
          </cell>
          <cell r="D437" t="str">
            <v>보통인부</v>
          </cell>
          <cell r="F437" t="str">
            <v>인</v>
          </cell>
          <cell r="V437" t="str">
            <v>=</v>
          </cell>
          <cell r="W437">
            <v>0.12</v>
          </cell>
        </row>
        <row r="438">
          <cell r="A438">
            <v>1807</v>
          </cell>
          <cell r="D438" t="str">
            <v>다. 공구손료</v>
          </cell>
          <cell r="E438" t="str">
            <v>노무비×3%</v>
          </cell>
        </row>
        <row r="439">
          <cell r="A439">
            <v>1808</v>
          </cell>
          <cell r="D439" t="str">
            <v>배관공</v>
          </cell>
          <cell r="F439" t="str">
            <v>인</v>
          </cell>
          <cell r="H439">
            <v>2.1666666666666667E-2</v>
          </cell>
          <cell r="I439" t="str">
            <v>x</v>
          </cell>
          <cell r="J439">
            <v>0.03</v>
          </cell>
          <cell r="V439" t="str">
            <v>=</v>
          </cell>
          <cell r="W439">
            <v>5.9999999999999995E-4</v>
          </cell>
          <cell r="Y439" t="str">
            <v>기본</v>
          </cell>
          <cell r="Z439" t="str">
            <v>x</v>
          </cell>
          <cell r="AA439" t="str">
            <v>공구손료</v>
          </cell>
        </row>
        <row r="440">
          <cell r="A440">
            <v>1809</v>
          </cell>
          <cell r="D440" t="str">
            <v>보통인부</v>
          </cell>
          <cell r="F440" t="str">
            <v>인</v>
          </cell>
          <cell r="H440">
            <v>8.666666666666667E-2</v>
          </cell>
          <cell r="I440" t="str">
            <v>x</v>
          </cell>
          <cell r="J440">
            <v>0.03</v>
          </cell>
          <cell r="V440" t="str">
            <v>=</v>
          </cell>
          <cell r="W440">
            <v>2E-3</v>
          </cell>
          <cell r="Y440" t="str">
            <v>기본</v>
          </cell>
          <cell r="Z440" t="str">
            <v>x</v>
          </cell>
          <cell r="AA440" t="str">
            <v>공구손료</v>
          </cell>
        </row>
        <row r="452">
          <cell r="A452">
            <v>1900</v>
          </cell>
          <cell r="C452">
            <v>19</v>
          </cell>
          <cell r="D452" t="str">
            <v>도관전선관신설</v>
          </cell>
          <cell r="E452" t="str">
            <v>HPΦ76mm
(3M이내,터널)</v>
          </cell>
          <cell r="F452" t="str">
            <v>m</v>
          </cell>
        </row>
        <row r="453">
          <cell r="A453">
            <v>1901</v>
          </cell>
          <cell r="D453" t="str">
            <v>가. 재료비</v>
          </cell>
        </row>
        <row r="454">
          <cell r="A454">
            <v>1902</v>
          </cell>
          <cell r="B454" t="str">
            <v>도관전선관76mm</v>
          </cell>
          <cell r="D454" t="str">
            <v>도관전선관</v>
          </cell>
          <cell r="E454" t="str">
            <v>76mm</v>
          </cell>
          <cell r="F454" t="str">
            <v>m</v>
          </cell>
          <cell r="H454">
            <v>1</v>
          </cell>
          <cell r="I454" t="str">
            <v>x</v>
          </cell>
          <cell r="J454">
            <v>1</v>
          </cell>
          <cell r="K454" t="str">
            <v>x</v>
          </cell>
          <cell r="L454" t="str">
            <v>(</v>
          </cell>
          <cell r="M454">
            <v>1</v>
          </cell>
          <cell r="N454" t="str">
            <v>+</v>
          </cell>
          <cell r="O454">
            <v>0.1</v>
          </cell>
          <cell r="P454" t="str">
            <v>)</v>
          </cell>
          <cell r="V454" t="str">
            <v>=</v>
          </cell>
          <cell r="W454">
            <v>1.1000000000000001</v>
          </cell>
          <cell r="Y454" t="str">
            <v>기본</v>
          </cell>
          <cell r="Z454" t="str">
            <v>x</v>
          </cell>
          <cell r="AA454" t="str">
            <v>단위량</v>
          </cell>
          <cell r="AB454" t="str">
            <v>x</v>
          </cell>
          <cell r="AC454" t="str">
            <v>(</v>
          </cell>
          <cell r="AD454">
            <v>1</v>
          </cell>
          <cell r="AE454" t="str">
            <v>+</v>
          </cell>
          <cell r="AF454" t="str">
            <v>할증</v>
          </cell>
          <cell r="AG454" t="str">
            <v>)</v>
          </cell>
          <cell r="AL454" t="str">
            <v>관 급</v>
          </cell>
        </row>
        <row r="455">
          <cell r="A455">
            <v>1903</v>
          </cell>
          <cell r="B455" t="str">
            <v>밴드76mm</v>
          </cell>
          <cell r="D455" t="str">
            <v>밴드</v>
          </cell>
          <cell r="E455" t="str">
            <v>76mm</v>
          </cell>
          <cell r="F455" t="str">
            <v>m</v>
          </cell>
          <cell r="H455">
            <v>1.33</v>
          </cell>
          <cell r="I455" t="str">
            <v>x</v>
          </cell>
          <cell r="J455">
            <v>1</v>
          </cell>
          <cell r="V455" t="str">
            <v>=</v>
          </cell>
          <cell r="W455">
            <v>1.33</v>
          </cell>
          <cell r="Y455" t="str">
            <v>기본</v>
          </cell>
          <cell r="Z455" t="str">
            <v>x</v>
          </cell>
          <cell r="AA455" t="str">
            <v>단위량</v>
          </cell>
          <cell r="AB455" t="str">
            <v>x</v>
          </cell>
          <cell r="AC455" t="str">
            <v>(</v>
          </cell>
          <cell r="AD455">
            <v>1</v>
          </cell>
          <cell r="AE455" t="str">
            <v>+</v>
          </cell>
          <cell r="AF455" t="str">
            <v>할증</v>
          </cell>
          <cell r="AG455" t="str">
            <v>)</v>
          </cell>
          <cell r="AL455">
            <v>0</v>
          </cell>
        </row>
        <row r="456">
          <cell r="A456">
            <v>1904</v>
          </cell>
          <cell r="D456" t="str">
            <v>나. 노무비</v>
          </cell>
        </row>
        <row r="457">
          <cell r="D457" t="str">
            <v>도관전선관설치</v>
          </cell>
          <cell r="AL457" t="str">
            <v>기계설비4-1-3
(운빈+터널)</v>
          </cell>
        </row>
        <row r="458">
          <cell r="D458" t="str">
            <v>배관공</v>
          </cell>
          <cell r="F458" t="str">
            <v>인</v>
          </cell>
          <cell r="H458">
            <v>0.13</v>
          </cell>
          <cell r="I458" t="str">
            <v>/</v>
          </cell>
          <cell r="J458">
            <v>6</v>
          </cell>
          <cell r="K458" t="str">
            <v>x</v>
          </cell>
          <cell r="L458" t="str">
            <v>(</v>
          </cell>
          <cell r="M458">
            <v>1</v>
          </cell>
          <cell r="N458" t="str">
            <v>+</v>
          </cell>
          <cell r="O458">
            <v>0.15</v>
          </cell>
          <cell r="P458" t="str">
            <v>+</v>
          </cell>
          <cell r="Q458">
            <v>0.3</v>
          </cell>
          <cell r="R458" t="str">
            <v>+</v>
          </cell>
          <cell r="S458">
            <v>0.1</v>
          </cell>
          <cell r="T458" t="str">
            <v>)</v>
          </cell>
          <cell r="V458" t="str">
            <v>=</v>
          </cell>
          <cell r="W458">
            <v>0.03</v>
          </cell>
          <cell r="Y458" t="str">
            <v>기본</v>
          </cell>
          <cell r="Z458" t="str">
            <v>/</v>
          </cell>
          <cell r="AA458" t="str">
            <v>본</v>
          </cell>
          <cell r="AB458" t="str">
            <v>x</v>
          </cell>
          <cell r="AC458" t="str">
            <v>(</v>
          </cell>
          <cell r="AD458">
            <v>1</v>
          </cell>
          <cell r="AE458" t="str">
            <v>+</v>
          </cell>
          <cell r="AF458" t="str">
            <v>운빈</v>
          </cell>
          <cell r="AG458" t="str">
            <v>+</v>
          </cell>
          <cell r="AH458" t="str">
            <v>터널</v>
          </cell>
          <cell r="AI458" t="str">
            <v>+</v>
          </cell>
          <cell r="AJ458" t="str">
            <v>사다리</v>
          </cell>
          <cell r="AK458" t="str">
            <v>)</v>
          </cell>
        </row>
        <row r="459">
          <cell r="D459" t="str">
            <v>보통인부</v>
          </cell>
          <cell r="F459" t="str">
            <v>인</v>
          </cell>
          <cell r="H459">
            <v>0.52</v>
          </cell>
          <cell r="I459" t="str">
            <v>/</v>
          </cell>
          <cell r="J459">
            <v>6</v>
          </cell>
          <cell r="K459" t="str">
            <v>x</v>
          </cell>
          <cell r="L459" t="str">
            <v>(</v>
          </cell>
          <cell r="M459">
            <v>1</v>
          </cell>
          <cell r="N459" t="str">
            <v>+</v>
          </cell>
          <cell r="O459">
            <v>0.15</v>
          </cell>
          <cell r="P459" t="str">
            <v>+</v>
          </cell>
          <cell r="Q459">
            <v>0.3</v>
          </cell>
          <cell r="R459" t="str">
            <v>+</v>
          </cell>
          <cell r="S459">
            <v>0.1</v>
          </cell>
          <cell r="T459" t="str">
            <v>)</v>
          </cell>
          <cell r="V459" t="str">
            <v>=</v>
          </cell>
          <cell r="W459">
            <v>0.13</v>
          </cell>
          <cell r="Y459" t="str">
            <v>기본</v>
          </cell>
          <cell r="Z459" t="str">
            <v>/</v>
          </cell>
          <cell r="AA459" t="str">
            <v>본</v>
          </cell>
          <cell r="AB459" t="str">
            <v>x</v>
          </cell>
          <cell r="AC459" t="str">
            <v>(</v>
          </cell>
          <cell r="AD459">
            <v>1</v>
          </cell>
          <cell r="AE459" t="str">
            <v>+</v>
          </cell>
          <cell r="AF459" t="str">
            <v>운빈</v>
          </cell>
          <cell r="AG459" t="str">
            <v>+</v>
          </cell>
          <cell r="AH459" t="str">
            <v>터널</v>
          </cell>
          <cell r="AI459" t="str">
            <v>+</v>
          </cell>
          <cell r="AJ459" t="str">
            <v>사다리</v>
          </cell>
          <cell r="AK459" t="str">
            <v>)</v>
          </cell>
        </row>
        <row r="460">
          <cell r="D460" t="str">
            <v>소   계</v>
          </cell>
        </row>
        <row r="461">
          <cell r="A461">
            <v>1905</v>
          </cell>
          <cell r="D461" t="str">
            <v>배관공</v>
          </cell>
          <cell r="F461" t="str">
            <v>인</v>
          </cell>
          <cell r="V461" t="str">
            <v>=</v>
          </cell>
          <cell r="W461">
            <v>0.03</v>
          </cell>
        </row>
        <row r="462">
          <cell r="A462">
            <v>1906</v>
          </cell>
          <cell r="D462" t="str">
            <v>보통인부</v>
          </cell>
          <cell r="F462" t="str">
            <v>인</v>
          </cell>
          <cell r="V462" t="str">
            <v>=</v>
          </cell>
          <cell r="W462">
            <v>0.13</v>
          </cell>
        </row>
        <row r="463">
          <cell r="A463">
            <v>1907</v>
          </cell>
          <cell r="D463" t="str">
            <v>다. 공구손료</v>
          </cell>
          <cell r="E463" t="str">
            <v>노무비×3%</v>
          </cell>
        </row>
        <row r="464">
          <cell r="A464">
            <v>1908</v>
          </cell>
          <cell r="D464" t="str">
            <v>배관공</v>
          </cell>
          <cell r="F464" t="str">
            <v>인</v>
          </cell>
          <cell r="H464">
            <v>2.1666666666666667E-2</v>
          </cell>
          <cell r="I464" t="str">
            <v>x</v>
          </cell>
          <cell r="J464">
            <v>0.03</v>
          </cell>
          <cell r="V464" t="str">
            <v>=</v>
          </cell>
          <cell r="W464">
            <v>5.9999999999999995E-4</v>
          </cell>
          <cell r="Y464" t="str">
            <v>기본</v>
          </cell>
          <cell r="Z464" t="str">
            <v>x</v>
          </cell>
          <cell r="AA464" t="str">
            <v>공구손료</v>
          </cell>
        </row>
        <row r="465">
          <cell r="A465">
            <v>1909</v>
          </cell>
          <cell r="D465" t="str">
            <v>보통인부</v>
          </cell>
          <cell r="F465" t="str">
            <v>인</v>
          </cell>
          <cell r="H465">
            <v>8.666666666666667E-2</v>
          </cell>
          <cell r="I465" t="str">
            <v>x</v>
          </cell>
          <cell r="J465">
            <v>0.03</v>
          </cell>
          <cell r="V465" t="str">
            <v>=</v>
          </cell>
          <cell r="W465">
            <v>2E-3</v>
          </cell>
          <cell r="Y465" t="str">
            <v>기본</v>
          </cell>
          <cell r="Z465" t="str">
            <v>x</v>
          </cell>
          <cell r="AA465" t="str">
            <v>공구손료</v>
          </cell>
        </row>
        <row r="477">
          <cell r="A477">
            <v>2000</v>
          </cell>
          <cell r="C477">
            <v>20</v>
          </cell>
          <cell r="D477" t="str">
            <v>백관신설</v>
          </cell>
          <cell r="E477" t="str">
            <v>Φ100mm (3M이내)</v>
          </cell>
          <cell r="F477" t="str">
            <v>m</v>
          </cell>
        </row>
        <row r="478">
          <cell r="A478">
            <v>2001</v>
          </cell>
          <cell r="D478" t="str">
            <v>가. 재료비</v>
          </cell>
        </row>
        <row r="479">
          <cell r="A479">
            <v>2002</v>
          </cell>
          <cell r="B479" t="str">
            <v>백관Φ100</v>
          </cell>
          <cell r="D479" t="str">
            <v>백관</v>
          </cell>
          <cell r="E479" t="str">
            <v>Φ100</v>
          </cell>
          <cell r="F479" t="str">
            <v>m</v>
          </cell>
          <cell r="H479">
            <v>1</v>
          </cell>
          <cell r="I479" t="str">
            <v>x</v>
          </cell>
          <cell r="J479">
            <v>1</v>
          </cell>
          <cell r="K479" t="str">
            <v>x</v>
          </cell>
          <cell r="L479" t="str">
            <v>(</v>
          </cell>
          <cell r="M479">
            <v>1</v>
          </cell>
          <cell r="N479" t="str">
            <v>+</v>
          </cell>
          <cell r="O479">
            <v>0.1</v>
          </cell>
          <cell r="P479" t="str">
            <v>)</v>
          </cell>
          <cell r="V479" t="str">
            <v>=</v>
          </cell>
          <cell r="W479">
            <v>1.1000000000000001</v>
          </cell>
          <cell r="Y479" t="str">
            <v>기본</v>
          </cell>
          <cell r="Z479" t="str">
            <v>x</v>
          </cell>
          <cell r="AA479" t="str">
            <v>단위량</v>
          </cell>
          <cell r="AB479" t="str">
            <v>x</v>
          </cell>
          <cell r="AC479" t="str">
            <v>(</v>
          </cell>
          <cell r="AD479">
            <v>1</v>
          </cell>
          <cell r="AE479" t="str">
            <v>+</v>
          </cell>
          <cell r="AF479" t="str">
            <v>할증</v>
          </cell>
          <cell r="AG479" t="str">
            <v>)</v>
          </cell>
          <cell r="AL479">
            <v>0</v>
          </cell>
        </row>
        <row r="480">
          <cell r="A480">
            <v>2003</v>
          </cell>
          <cell r="D480" t="str">
            <v>나. 노무비</v>
          </cell>
          <cell r="AL480" t="str">
            <v>기계설비4-1-3
(운빈)</v>
          </cell>
        </row>
        <row r="481">
          <cell r="D481" t="str">
            <v>배관공</v>
          </cell>
          <cell r="F481" t="str">
            <v>인</v>
          </cell>
          <cell r="H481">
            <v>0.16</v>
          </cell>
          <cell r="I481" t="str">
            <v>/</v>
          </cell>
          <cell r="J481">
            <v>6</v>
          </cell>
          <cell r="K481" t="str">
            <v>x</v>
          </cell>
          <cell r="L481" t="str">
            <v>(</v>
          </cell>
          <cell r="M481">
            <v>1</v>
          </cell>
          <cell r="N481" t="str">
            <v>+</v>
          </cell>
          <cell r="O481">
            <v>0.15</v>
          </cell>
          <cell r="P481" t="str">
            <v>)</v>
          </cell>
          <cell r="V481" t="str">
            <v>=</v>
          </cell>
          <cell r="W481">
            <v>0.03</v>
          </cell>
          <cell r="Y481" t="str">
            <v>기본</v>
          </cell>
          <cell r="Z481" t="str">
            <v>/</v>
          </cell>
          <cell r="AA481" t="str">
            <v>본</v>
          </cell>
          <cell r="AB481" t="str">
            <v>x</v>
          </cell>
          <cell r="AC481" t="str">
            <v>(</v>
          </cell>
          <cell r="AD481">
            <v>1</v>
          </cell>
          <cell r="AE481" t="str">
            <v>+</v>
          </cell>
          <cell r="AF481" t="str">
            <v>운빈</v>
          </cell>
          <cell r="AG481" t="str">
            <v>)</v>
          </cell>
        </row>
        <row r="482">
          <cell r="D482" t="str">
            <v>보통인부</v>
          </cell>
          <cell r="F482" t="str">
            <v>인</v>
          </cell>
          <cell r="H482">
            <v>0.65</v>
          </cell>
          <cell r="I482" t="str">
            <v>/</v>
          </cell>
          <cell r="J482">
            <v>6</v>
          </cell>
          <cell r="K482" t="str">
            <v>x</v>
          </cell>
          <cell r="L482" t="str">
            <v>(</v>
          </cell>
          <cell r="M482">
            <v>1</v>
          </cell>
          <cell r="N482" t="str">
            <v>+</v>
          </cell>
          <cell r="O482">
            <v>0.15</v>
          </cell>
          <cell r="P482" t="str">
            <v>)</v>
          </cell>
          <cell r="V482" t="str">
            <v>=</v>
          </cell>
          <cell r="W482">
            <v>0.12</v>
          </cell>
          <cell r="Y482" t="str">
            <v>기본</v>
          </cell>
          <cell r="Z482" t="str">
            <v>/</v>
          </cell>
          <cell r="AA482" t="str">
            <v>본</v>
          </cell>
          <cell r="AB482" t="str">
            <v>x</v>
          </cell>
          <cell r="AC482" t="str">
            <v>(</v>
          </cell>
          <cell r="AD482">
            <v>1</v>
          </cell>
          <cell r="AE482" t="str">
            <v>+</v>
          </cell>
          <cell r="AF482" t="str">
            <v>운빈</v>
          </cell>
          <cell r="AG482" t="str">
            <v>)</v>
          </cell>
        </row>
        <row r="483">
          <cell r="D483" t="str">
            <v>소   계</v>
          </cell>
        </row>
        <row r="484">
          <cell r="A484">
            <v>2004</v>
          </cell>
          <cell r="D484" t="str">
            <v>배관공</v>
          </cell>
          <cell r="F484" t="str">
            <v>인</v>
          </cell>
          <cell r="V484" t="str">
            <v>=</v>
          </cell>
          <cell r="W484">
            <v>0.03</v>
          </cell>
        </row>
        <row r="485">
          <cell r="A485">
            <v>2005</v>
          </cell>
          <cell r="D485" t="str">
            <v>보통인부</v>
          </cell>
          <cell r="F485" t="str">
            <v>인</v>
          </cell>
          <cell r="V485" t="str">
            <v>=</v>
          </cell>
          <cell r="W485">
            <v>0.12</v>
          </cell>
        </row>
        <row r="486">
          <cell r="A486">
            <v>2006</v>
          </cell>
          <cell r="D486" t="str">
            <v>다. 공구손료</v>
          </cell>
          <cell r="E486" t="str">
            <v>노무비×3%</v>
          </cell>
        </row>
        <row r="487">
          <cell r="A487">
            <v>2007</v>
          </cell>
          <cell r="D487" t="str">
            <v>배관공</v>
          </cell>
          <cell r="F487" t="str">
            <v>인</v>
          </cell>
          <cell r="H487">
            <v>2.6666666666666668E-2</v>
          </cell>
          <cell r="I487" t="str">
            <v>x</v>
          </cell>
          <cell r="J487">
            <v>0.03</v>
          </cell>
          <cell r="V487" t="str">
            <v>=</v>
          </cell>
          <cell r="W487">
            <v>8.0000000000000004E-4</v>
          </cell>
          <cell r="Y487" t="str">
            <v>기본</v>
          </cell>
          <cell r="Z487" t="str">
            <v>x</v>
          </cell>
          <cell r="AA487" t="str">
            <v>공구손료</v>
          </cell>
        </row>
        <row r="488">
          <cell r="A488">
            <v>2008</v>
          </cell>
          <cell r="D488" t="str">
            <v>보통인부</v>
          </cell>
          <cell r="F488" t="str">
            <v>인</v>
          </cell>
          <cell r="H488">
            <v>0.10833333333333334</v>
          </cell>
          <cell r="I488" t="str">
            <v>x</v>
          </cell>
          <cell r="J488">
            <v>0.03</v>
          </cell>
          <cell r="V488" t="str">
            <v>=</v>
          </cell>
          <cell r="W488">
            <v>3.0000000000000001E-3</v>
          </cell>
          <cell r="Y488" t="str">
            <v>기본</v>
          </cell>
          <cell r="Z488" t="str">
            <v>x</v>
          </cell>
          <cell r="AA488" t="str">
            <v>공구손료</v>
          </cell>
        </row>
        <row r="501">
          <cell r="W501">
            <v>0</v>
          </cell>
        </row>
        <row r="502">
          <cell r="A502">
            <v>2100</v>
          </cell>
          <cell r="C502">
            <v>21</v>
          </cell>
          <cell r="D502" t="str">
            <v>경고테이프신설</v>
          </cell>
          <cell r="E502" t="str">
            <v>3m이내</v>
          </cell>
          <cell r="F502" t="str">
            <v>100m</v>
          </cell>
        </row>
        <row r="503">
          <cell r="A503">
            <v>2101</v>
          </cell>
          <cell r="D503" t="str">
            <v>가. 재료비</v>
          </cell>
        </row>
        <row r="504">
          <cell r="A504">
            <v>2102</v>
          </cell>
          <cell r="B504" t="str">
            <v>경고테이프0</v>
          </cell>
          <cell r="D504" t="str">
            <v>경고테이프</v>
          </cell>
          <cell r="E504">
            <v>0</v>
          </cell>
          <cell r="F504" t="str">
            <v>m</v>
          </cell>
          <cell r="H504">
            <v>100</v>
          </cell>
          <cell r="I504" t="str">
            <v>x</v>
          </cell>
          <cell r="J504">
            <v>1</v>
          </cell>
          <cell r="K504" t="str">
            <v>x</v>
          </cell>
          <cell r="L504" t="str">
            <v>(</v>
          </cell>
          <cell r="M504">
            <v>1</v>
          </cell>
          <cell r="N504" t="str">
            <v>+</v>
          </cell>
          <cell r="O504">
            <v>0.02</v>
          </cell>
          <cell r="P504" t="str">
            <v>)</v>
          </cell>
          <cell r="V504" t="str">
            <v>=</v>
          </cell>
          <cell r="W504">
            <v>102</v>
          </cell>
          <cell r="Y504" t="str">
            <v>기본</v>
          </cell>
          <cell r="Z504" t="str">
            <v>x</v>
          </cell>
          <cell r="AA504" t="str">
            <v>단위량</v>
          </cell>
          <cell r="AB504" t="str">
            <v>x</v>
          </cell>
          <cell r="AC504" t="str">
            <v>(</v>
          </cell>
          <cell r="AD504">
            <v>1</v>
          </cell>
          <cell r="AE504" t="str">
            <v>+</v>
          </cell>
          <cell r="AF504" t="str">
            <v>할증</v>
          </cell>
          <cell r="AG504" t="str">
            <v>)</v>
          </cell>
          <cell r="AL504">
            <v>0</v>
          </cell>
        </row>
        <row r="505">
          <cell r="A505">
            <v>2103</v>
          </cell>
          <cell r="D505" t="str">
            <v>나. 노무비</v>
          </cell>
          <cell r="AL505" t="str">
            <v>통3-57(운빈)</v>
          </cell>
        </row>
        <row r="506">
          <cell r="A506">
            <v>2104</v>
          </cell>
          <cell r="D506" t="str">
            <v>보통인부</v>
          </cell>
          <cell r="F506" t="str">
            <v>인</v>
          </cell>
          <cell r="H506">
            <v>0.2</v>
          </cell>
          <cell r="I506" t="str">
            <v>x</v>
          </cell>
          <cell r="J506">
            <v>1</v>
          </cell>
          <cell r="K506" t="str">
            <v>x</v>
          </cell>
          <cell r="L506" t="str">
            <v>(</v>
          </cell>
          <cell r="M506">
            <v>1</v>
          </cell>
          <cell r="N506" t="str">
            <v>+</v>
          </cell>
          <cell r="O506">
            <v>0.15</v>
          </cell>
          <cell r="P506" t="str">
            <v>)</v>
          </cell>
          <cell r="V506" t="str">
            <v>=</v>
          </cell>
          <cell r="W506">
            <v>0.23</v>
          </cell>
          <cell r="Y506" t="str">
            <v>기본</v>
          </cell>
          <cell r="Z506" t="str">
            <v>x</v>
          </cell>
          <cell r="AA506" t="str">
            <v>단위량</v>
          </cell>
          <cell r="AB506" t="str">
            <v>x</v>
          </cell>
          <cell r="AC506" t="str">
            <v>(</v>
          </cell>
          <cell r="AD506">
            <v>1</v>
          </cell>
          <cell r="AE506" t="str">
            <v>+</v>
          </cell>
          <cell r="AF506" t="str">
            <v>운빈</v>
          </cell>
          <cell r="AG506" t="str">
            <v>)</v>
          </cell>
        </row>
        <row r="527">
          <cell r="A527">
            <v>2200</v>
          </cell>
          <cell r="C527">
            <v>22</v>
          </cell>
          <cell r="D527" t="str">
            <v>CREPING PLUG</v>
          </cell>
          <cell r="E527" t="str">
            <v>Φ100 -  4구</v>
          </cell>
          <cell r="F527" t="str">
            <v>개</v>
          </cell>
        </row>
        <row r="528">
          <cell r="A528">
            <v>2201</v>
          </cell>
          <cell r="D528" t="str">
            <v>가. 재료비</v>
          </cell>
        </row>
        <row r="529">
          <cell r="A529">
            <v>2202</v>
          </cell>
          <cell r="B529" t="str">
            <v>CREPING PLUGΦ100 - 4구</v>
          </cell>
          <cell r="D529" t="str">
            <v>CREPING PLUG</v>
          </cell>
          <cell r="E529" t="str">
            <v>Φ100 - 4구</v>
          </cell>
          <cell r="F529" t="str">
            <v>개</v>
          </cell>
          <cell r="H529">
            <v>1</v>
          </cell>
          <cell r="V529" t="str">
            <v>=</v>
          </cell>
          <cell r="W529">
            <v>1</v>
          </cell>
          <cell r="Y529" t="str">
            <v>기본</v>
          </cell>
          <cell r="AL529">
            <v>0</v>
          </cell>
        </row>
        <row r="530">
          <cell r="A530">
            <v>2203</v>
          </cell>
          <cell r="D530" t="str">
            <v>나. 노무비</v>
          </cell>
          <cell r="AL530" t="str">
            <v>통3-55</v>
          </cell>
        </row>
        <row r="531">
          <cell r="D531" t="str">
            <v>통신케이블공</v>
          </cell>
          <cell r="F531" t="str">
            <v>인</v>
          </cell>
          <cell r="H531">
            <v>0.03</v>
          </cell>
          <cell r="V531" t="str">
            <v>=</v>
          </cell>
          <cell r="W531">
            <v>0.03</v>
          </cell>
          <cell r="Y531" t="str">
            <v>기본</v>
          </cell>
        </row>
        <row r="532">
          <cell r="D532" t="str">
            <v>보통인부</v>
          </cell>
          <cell r="F532" t="str">
            <v>인</v>
          </cell>
          <cell r="H532">
            <v>0.03</v>
          </cell>
          <cell r="V532" t="str">
            <v>=</v>
          </cell>
          <cell r="W532">
            <v>0.03</v>
          </cell>
          <cell r="Y532" t="str">
            <v>기본</v>
          </cell>
        </row>
        <row r="533">
          <cell r="D533" t="str">
            <v>소   계</v>
          </cell>
        </row>
        <row r="534">
          <cell r="A534">
            <v>2204</v>
          </cell>
          <cell r="D534" t="str">
            <v>통신케이블공</v>
          </cell>
          <cell r="F534" t="str">
            <v>인</v>
          </cell>
          <cell r="V534" t="str">
            <v>=</v>
          </cell>
          <cell r="W534">
            <v>0.03</v>
          </cell>
        </row>
        <row r="535">
          <cell r="A535">
            <v>2205</v>
          </cell>
          <cell r="D535" t="str">
            <v>보통인부</v>
          </cell>
          <cell r="F535" t="str">
            <v>인</v>
          </cell>
          <cell r="V535" t="str">
            <v>=</v>
          </cell>
          <cell r="W535">
            <v>0.03</v>
          </cell>
        </row>
        <row r="536">
          <cell r="A536">
            <v>2206</v>
          </cell>
          <cell r="D536" t="str">
            <v>다. 공구손료</v>
          </cell>
          <cell r="E536" t="str">
            <v>노무비×3%</v>
          </cell>
        </row>
        <row r="537">
          <cell r="A537">
            <v>2207</v>
          </cell>
          <cell r="D537" t="str">
            <v>통신케이블공</v>
          </cell>
          <cell r="F537" t="str">
            <v>인</v>
          </cell>
          <cell r="H537">
            <v>0.03</v>
          </cell>
          <cell r="I537" t="str">
            <v>x</v>
          </cell>
          <cell r="J537">
            <v>0.03</v>
          </cell>
          <cell r="V537" t="str">
            <v>=</v>
          </cell>
          <cell r="W537">
            <v>8.9999999999999998E-4</v>
          </cell>
          <cell r="Y537" t="str">
            <v>기본</v>
          </cell>
          <cell r="Z537" t="str">
            <v>x</v>
          </cell>
          <cell r="AA537" t="str">
            <v>공구손료</v>
          </cell>
        </row>
        <row r="538">
          <cell r="A538">
            <v>2208</v>
          </cell>
          <cell r="D538" t="str">
            <v>보통인부</v>
          </cell>
          <cell r="F538" t="str">
            <v>인</v>
          </cell>
          <cell r="H538">
            <v>0.03</v>
          </cell>
          <cell r="I538" t="str">
            <v>x</v>
          </cell>
          <cell r="J538">
            <v>0.03</v>
          </cell>
          <cell r="V538" t="str">
            <v>=</v>
          </cell>
          <cell r="W538">
            <v>8.9999999999999998E-4</v>
          </cell>
          <cell r="Y538" t="str">
            <v>기본</v>
          </cell>
          <cell r="Z538" t="str">
            <v>x</v>
          </cell>
          <cell r="AA538" t="str">
            <v>공구손료</v>
          </cell>
        </row>
        <row r="552">
          <cell r="A552">
            <v>2300</v>
          </cell>
          <cell r="C552">
            <v>23</v>
          </cell>
          <cell r="D552" t="str">
            <v>이도함설치</v>
          </cell>
          <cell r="E552" t="str">
            <v>광관로용(교량형)</v>
          </cell>
          <cell r="F552" t="str">
            <v>개</v>
          </cell>
        </row>
        <row r="553">
          <cell r="A553">
            <v>2301</v>
          </cell>
          <cell r="D553" t="str">
            <v>가. 재료비</v>
          </cell>
        </row>
        <row r="554">
          <cell r="A554">
            <v>2302</v>
          </cell>
          <cell r="B554" t="str">
            <v>이도함Φ115</v>
          </cell>
          <cell r="D554" t="str">
            <v>이도함</v>
          </cell>
          <cell r="E554" t="str">
            <v>Φ115</v>
          </cell>
          <cell r="F554" t="str">
            <v>조</v>
          </cell>
          <cell r="H554">
            <v>1</v>
          </cell>
          <cell r="V554" t="str">
            <v>=</v>
          </cell>
          <cell r="W554">
            <v>1</v>
          </cell>
          <cell r="Y554" t="str">
            <v>기본</v>
          </cell>
          <cell r="AL554" t="str">
            <v>관 급</v>
          </cell>
        </row>
        <row r="555">
          <cell r="A555">
            <v>2303</v>
          </cell>
          <cell r="B555" t="str">
            <v>앙카볼트1/2"x150</v>
          </cell>
          <cell r="D555" t="str">
            <v>앙카볼트</v>
          </cell>
          <cell r="E555" t="str">
            <v>1/2"x150</v>
          </cell>
          <cell r="F555" t="str">
            <v>개</v>
          </cell>
          <cell r="H555">
            <v>4</v>
          </cell>
          <cell r="V555" t="str">
            <v>=</v>
          </cell>
          <cell r="W555">
            <v>4</v>
          </cell>
          <cell r="Y555" t="str">
            <v>기본</v>
          </cell>
          <cell r="AL555">
            <v>0</v>
          </cell>
        </row>
        <row r="556">
          <cell r="A556">
            <v>2304</v>
          </cell>
          <cell r="B556" t="str">
            <v>이도함지지금구Φ115</v>
          </cell>
          <cell r="D556" t="str">
            <v>이도함지지금구</v>
          </cell>
          <cell r="E556" t="str">
            <v>Φ115</v>
          </cell>
          <cell r="F556" t="str">
            <v>조</v>
          </cell>
          <cell r="H556">
            <v>1</v>
          </cell>
          <cell r="V556" t="str">
            <v>=</v>
          </cell>
          <cell r="W556">
            <v>1</v>
          </cell>
          <cell r="Y556" t="str">
            <v>기본</v>
          </cell>
          <cell r="AL556">
            <v>0</v>
          </cell>
        </row>
        <row r="557">
          <cell r="A557">
            <v>2305</v>
          </cell>
          <cell r="D557" t="str">
            <v>나. 노무비</v>
          </cell>
          <cell r="AL557" t="str">
            <v>통3-61-라,사
(운빈+교량)</v>
          </cell>
        </row>
        <row r="558">
          <cell r="D558" t="str">
            <v>통신내선공</v>
          </cell>
          <cell r="F558" t="str">
            <v>인</v>
          </cell>
          <cell r="H558">
            <v>5.64</v>
          </cell>
          <cell r="I558" t="str">
            <v>x</v>
          </cell>
          <cell r="J558">
            <v>1</v>
          </cell>
          <cell r="K558" t="str">
            <v>x</v>
          </cell>
          <cell r="L558" t="str">
            <v>(</v>
          </cell>
          <cell r="M558">
            <v>1</v>
          </cell>
          <cell r="N558" t="str">
            <v>+</v>
          </cell>
          <cell r="O558">
            <v>0.15</v>
          </cell>
          <cell r="P558" t="str">
            <v>+</v>
          </cell>
          <cell r="Q558">
            <v>0.3</v>
          </cell>
          <cell r="R558" t="str">
            <v>)</v>
          </cell>
          <cell r="V558" t="str">
            <v>=</v>
          </cell>
          <cell r="W558">
            <v>8.17</v>
          </cell>
          <cell r="Y558" t="str">
            <v>기본</v>
          </cell>
          <cell r="Z558" t="str">
            <v>x</v>
          </cell>
          <cell r="AA558" t="str">
            <v>수량</v>
          </cell>
          <cell r="AB558" t="str">
            <v>x</v>
          </cell>
          <cell r="AC558" t="str">
            <v>(</v>
          </cell>
          <cell r="AD558">
            <v>1</v>
          </cell>
          <cell r="AE558" t="str">
            <v>+</v>
          </cell>
          <cell r="AF558" t="str">
            <v>운빈</v>
          </cell>
          <cell r="AG558" t="str">
            <v>+</v>
          </cell>
          <cell r="AH558" t="str">
            <v>교량</v>
          </cell>
          <cell r="AI558" t="str">
            <v>)</v>
          </cell>
        </row>
        <row r="559">
          <cell r="D559" t="str">
            <v>통신내선공</v>
          </cell>
          <cell r="F559" t="str">
            <v>인</v>
          </cell>
          <cell r="H559">
            <v>0.08</v>
          </cell>
          <cell r="I559" t="str">
            <v>x</v>
          </cell>
          <cell r="J559">
            <v>4</v>
          </cell>
          <cell r="K559" t="str">
            <v>x</v>
          </cell>
          <cell r="L559" t="str">
            <v>(</v>
          </cell>
          <cell r="M559">
            <v>1</v>
          </cell>
          <cell r="N559" t="str">
            <v>+</v>
          </cell>
          <cell r="O559">
            <v>0.15</v>
          </cell>
          <cell r="P559" t="str">
            <v>+</v>
          </cell>
          <cell r="Q559">
            <v>0.3</v>
          </cell>
          <cell r="R559" t="str">
            <v>)</v>
          </cell>
          <cell r="V559" t="str">
            <v>=</v>
          </cell>
          <cell r="W559">
            <v>0.46</v>
          </cell>
          <cell r="Y559" t="str">
            <v>기본</v>
          </cell>
          <cell r="Z559" t="str">
            <v>x</v>
          </cell>
          <cell r="AA559" t="str">
            <v>수량</v>
          </cell>
          <cell r="AB559" t="str">
            <v>x</v>
          </cell>
          <cell r="AC559" t="str">
            <v>(</v>
          </cell>
          <cell r="AD559">
            <v>1</v>
          </cell>
          <cell r="AE559" t="str">
            <v>+</v>
          </cell>
          <cell r="AF559" t="str">
            <v>운빈</v>
          </cell>
          <cell r="AG559" t="str">
            <v>+</v>
          </cell>
          <cell r="AH559" t="str">
            <v>교량</v>
          </cell>
          <cell r="AI559" t="str">
            <v>)</v>
          </cell>
        </row>
        <row r="560">
          <cell r="D560" t="str">
            <v>보통인부</v>
          </cell>
          <cell r="F560" t="str">
            <v>인</v>
          </cell>
          <cell r="H560">
            <v>3.5999999999999997E-2</v>
          </cell>
          <cell r="I560" t="str">
            <v>x</v>
          </cell>
          <cell r="J560">
            <v>4</v>
          </cell>
          <cell r="K560" t="str">
            <v>x</v>
          </cell>
          <cell r="L560" t="str">
            <v>(</v>
          </cell>
          <cell r="M560">
            <v>1</v>
          </cell>
          <cell r="N560" t="str">
            <v>+</v>
          </cell>
          <cell r="O560">
            <v>0.15</v>
          </cell>
          <cell r="P560" t="str">
            <v>+</v>
          </cell>
          <cell r="Q560">
            <v>0.3</v>
          </cell>
          <cell r="R560" t="str">
            <v>)</v>
          </cell>
          <cell r="V560" t="str">
            <v>=</v>
          </cell>
          <cell r="W560">
            <v>0.2</v>
          </cell>
          <cell r="Y560" t="str">
            <v>기본</v>
          </cell>
          <cell r="Z560" t="str">
            <v>x</v>
          </cell>
          <cell r="AA560" t="str">
            <v>수량</v>
          </cell>
          <cell r="AB560" t="str">
            <v>x</v>
          </cell>
          <cell r="AC560" t="str">
            <v>(</v>
          </cell>
          <cell r="AD560">
            <v>1</v>
          </cell>
          <cell r="AE560" t="str">
            <v>+</v>
          </cell>
          <cell r="AF560" t="str">
            <v>운빈</v>
          </cell>
          <cell r="AG560" t="str">
            <v>+</v>
          </cell>
          <cell r="AH560" t="str">
            <v>교량</v>
          </cell>
          <cell r="AI560" t="str">
            <v>)</v>
          </cell>
        </row>
        <row r="561">
          <cell r="D561" t="str">
            <v>소    계</v>
          </cell>
        </row>
        <row r="562">
          <cell r="A562">
            <v>2306</v>
          </cell>
          <cell r="D562" t="str">
            <v>통신내선공</v>
          </cell>
          <cell r="F562" t="str">
            <v>인</v>
          </cell>
          <cell r="V562" t="str">
            <v>=</v>
          </cell>
          <cell r="W562">
            <v>8.6300000000000008</v>
          </cell>
        </row>
        <row r="563">
          <cell r="A563">
            <v>2307</v>
          </cell>
          <cell r="D563" t="str">
            <v>보통인부</v>
          </cell>
          <cell r="F563" t="str">
            <v>인</v>
          </cell>
          <cell r="V563" t="str">
            <v>=</v>
          </cell>
          <cell r="W563">
            <v>0.2</v>
          </cell>
        </row>
        <row r="564">
          <cell r="A564">
            <v>2308</v>
          </cell>
          <cell r="D564" t="str">
            <v>다. 공구손료</v>
          </cell>
          <cell r="E564" t="str">
            <v>노무비×3%</v>
          </cell>
        </row>
        <row r="565">
          <cell r="A565">
            <v>2309</v>
          </cell>
          <cell r="D565" t="str">
            <v>통신내선공</v>
          </cell>
          <cell r="F565" t="str">
            <v>인</v>
          </cell>
          <cell r="H565">
            <v>5.96</v>
          </cell>
          <cell r="I565" t="str">
            <v>x</v>
          </cell>
          <cell r="J565">
            <v>0.03</v>
          </cell>
          <cell r="V565" t="str">
            <v>=</v>
          </cell>
          <cell r="W565">
            <v>0.17879999999999999</v>
          </cell>
          <cell r="Y565" t="str">
            <v>기본</v>
          </cell>
          <cell r="Z565" t="str">
            <v>x</v>
          </cell>
          <cell r="AA565" t="str">
            <v>공구손료</v>
          </cell>
        </row>
        <row r="566">
          <cell r="A566">
            <v>2310</v>
          </cell>
          <cell r="D566" t="str">
            <v>보통인부</v>
          </cell>
          <cell r="F566" t="str">
            <v>인</v>
          </cell>
          <cell r="H566">
            <v>0.14399999999999999</v>
          </cell>
          <cell r="I566" t="str">
            <v>x</v>
          </cell>
          <cell r="J566">
            <v>0.03</v>
          </cell>
          <cell r="V566" t="str">
            <v>=</v>
          </cell>
          <cell r="W566">
            <v>4.3E-3</v>
          </cell>
          <cell r="Y566" t="str">
            <v>기본</v>
          </cell>
          <cell r="Z566" t="str">
            <v>x</v>
          </cell>
          <cell r="AA566" t="str">
            <v>공구손료</v>
          </cell>
        </row>
        <row r="577">
          <cell r="A577">
            <v>2400</v>
          </cell>
          <cell r="C577">
            <v>24</v>
          </cell>
          <cell r="D577" t="str">
            <v>이도함설치</v>
          </cell>
          <cell r="E577" t="str">
            <v>광관로용(터널형)</v>
          </cell>
          <cell r="F577" t="str">
            <v>개</v>
          </cell>
        </row>
        <row r="578">
          <cell r="A578">
            <v>2401</v>
          </cell>
          <cell r="D578" t="str">
            <v>가. 재료비</v>
          </cell>
        </row>
        <row r="579">
          <cell r="A579">
            <v>2402</v>
          </cell>
          <cell r="B579" t="str">
            <v>이도함Φ115</v>
          </cell>
          <cell r="D579" t="str">
            <v>이도함</v>
          </cell>
          <cell r="E579" t="str">
            <v>Φ115</v>
          </cell>
          <cell r="F579" t="str">
            <v>조</v>
          </cell>
          <cell r="H579">
            <v>1</v>
          </cell>
          <cell r="V579" t="str">
            <v>=</v>
          </cell>
          <cell r="W579">
            <v>1</v>
          </cell>
          <cell r="Y579" t="str">
            <v>기본</v>
          </cell>
          <cell r="AL579" t="str">
            <v>관 급</v>
          </cell>
        </row>
        <row r="580">
          <cell r="A580">
            <v>2403</v>
          </cell>
          <cell r="B580" t="str">
            <v>앙카볼트1/2"x150</v>
          </cell>
          <cell r="D580" t="str">
            <v>앙카볼트</v>
          </cell>
          <cell r="E580" t="str">
            <v>1/2"x150</v>
          </cell>
          <cell r="F580" t="str">
            <v>개</v>
          </cell>
          <cell r="H580">
            <v>4</v>
          </cell>
          <cell r="V580" t="str">
            <v>=</v>
          </cell>
          <cell r="W580">
            <v>4</v>
          </cell>
          <cell r="Y580" t="str">
            <v>기본</v>
          </cell>
          <cell r="AL580">
            <v>0</v>
          </cell>
        </row>
        <row r="581">
          <cell r="A581">
            <v>2404</v>
          </cell>
          <cell r="B581" t="str">
            <v>이도함지지금구Φ115</v>
          </cell>
          <cell r="D581" t="str">
            <v>이도함지지금구</v>
          </cell>
          <cell r="E581" t="str">
            <v>Φ115</v>
          </cell>
          <cell r="F581" t="str">
            <v>조</v>
          </cell>
          <cell r="H581">
            <v>1</v>
          </cell>
          <cell r="V581" t="str">
            <v>=</v>
          </cell>
          <cell r="W581">
            <v>1</v>
          </cell>
          <cell r="Y581" t="str">
            <v>기본</v>
          </cell>
          <cell r="AL581">
            <v>0</v>
          </cell>
        </row>
        <row r="582">
          <cell r="A582">
            <v>2405</v>
          </cell>
          <cell r="D582" t="str">
            <v>나. 노무비</v>
          </cell>
          <cell r="AL582" t="str">
            <v>통3-61-라,사
(운빈+터널)</v>
          </cell>
        </row>
        <row r="583">
          <cell r="D583" t="str">
            <v>통신내선공</v>
          </cell>
          <cell r="F583" t="str">
            <v>인</v>
          </cell>
          <cell r="H583">
            <v>5.64</v>
          </cell>
          <cell r="I583" t="str">
            <v>x</v>
          </cell>
          <cell r="J583">
            <v>1</v>
          </cell>
          <cell r="K583" t="str">
            <v>x</v>
          </cell>
          <cell r="L583" t="str">
            <v>(</v>
          </cell>
          <cell r="M583">
            <v>1</v>
          </cell>
          <cell r="N583" t="str">
            <v>+</v>
          </cell>
          <cell r="O583">
            <v>0.15</v>
          </cell>
          <cell r="P583" t="str">
            <v>+</v>
          </cell>
          <cell r="Q583">
            <v>0.3</v>
          </cell>
          <cell r="R583" t="str">
            <v>+</v>
          </cell>
          <cell r="S583">
            <v>0.1</v>
          </cell>
          <cell r="T583" t="str">
            <v>)</v>
          </cell>
          <cell r="V583" t="str">
            <v>=</v>
          </cell>
          <cell r="W583">
            <v>8.74</v>
          </cell>
          <cell r="Y583" t="str">
            <v>기본</v>
          </cell>
          <cell r="Z583" t="str">
            <v>x</v>
          </cell>
          <cell r="AA583" t="str">
            <v>수량</v>
          </cell>
          <cell r="AB583" t="str">
            <v>x</v>
          </cell>
          <cell r="AC583" t="str">
            <v>(</v>
          </cell>
          <cell r="AD583">
            <v>1</v>
          </cell>
          <cell r="AE583" t="str">
            <v>+</v>
          </cell>
          <cell r="AF583" t="str">
            <v>운빈</v>
          </cell>
          <cell r="AG583" t="str">
            <v>+</v>
          </cell>
          <cell r="AH583" t="str">
            <v>터널 + 사다리 )</v>
          </cell>
        </row>
        <row r="584">
          <cell r="D584" t="str">
            <v>통신내선공</v>
          </cell>
          <cell r="F584" t="str">
            <v>인</v>
          </cell>
          <cell r="H584">
            <v>0.08</v>
          </cell>
          <cell r="I584" t="str">
            <v>x</v>
          </cell>
          <cell r="J584">
            <v>4</v>
          </cell>
          <cell r="K584" t="str">
            <v>x</v>
          </cell>
          <cell r="L584" t="str">
            <v>(</v>
          </cell>
          <cell r="M584">
            <v>1</v>
          </cell>
          <cell r="N584" t="str">
            <v>+</v>
          </cell>
          <cell r="O584">
            <v>0.15</v>
          </cell>
          <cell r="P584" t="str">
            <v>+</v>
          </cell>
          <cell r="Q584">
            <v>0.3</v>
          </cell>
          <cell r="R584" t="str">
            <v>+</v>
          </cell>
          <cell r="S584">
            <v>0.1</v>
          </cell>
          <cell r="T584" t="str">
            <v>)</v>
          </cell>
          <cell r="V584" t="str">
            <v>=</v>
          </cell>
          <cell r="W584">
            <v>0.49</v>
          </cell>
          <cell r="Y584" t="str">
            <v>기본</v>
          </cell>
          <cell r="Z584" t="str">
            <v>x</v>
          </cell>
          <cell r="AA584" t="str">
            <v>수량</v>
          </cell>
          <cell r="AB584" t="str">
            <v>x</v>
          </cell>
          <cell r="AC584" t="str">
            <v>(</v>
          </cell>
          <cell r="AD584">
            <v>1</v>
          </cell>
          <cell r="AE584" t="str">
            <v>+</v>
          </cell>
          <cell r="AF584" t="str">
            <v>운빈</v>
          </cell>
          <cell r="AG584" t="str">
            <v>+</v>
          </cell>
          <cell r="AH584" t="str">
            <v>터널 + 사다리 )</v>
          </cell>
        </row>
        <row r="585">
          <cell r="D585" t="str">
            <v>보통인부</v>
          </cell>
          <cell r="F585" t="str">
            <v>인</v>
          </cell>
          <cell r="H585">
            <v>3.5999999999999997E-2</v>
          </cell>
          <cell r="I585" t="str">
            <v>x</v>
          </cell>
          <cell r="J585">
            <v>4</v>
          </cell>
          <cell r="K585" t="str">
            <v>x</v>
          </cell>
          <cell r="L585" t="str">
            <v>(</v>
          </cell>
          <cell r="M585">
            <v>1</v>
          </cell>
          <cell r="N585" t="str">
            <v>+</v>
          </cell>
          <cell r="O585">
            <v>0.15</v>
          </cell>
          <cell r="P585" t="str">
            <v>+</v>
          </cell>
          <cell r="Q585">
            <v>0.3</v>
          </cell>
          <cell r="R585" t="str">
            <v>+</v>
          </cell>
          <cell r="S585">
            <v>0.1</v>
          </cell>
          <cell r="T585" t="str">
            <v>)</v>
          </cell>
          <cell r="V585" t="str">
            <v>=</v>
          </cell>
          <cell r="W585">
            <v>0.22</v>
          </cell>
          <cell r="Y585" t="str">
            <v>기본</v>
          </cell>
          <cell r="Z585" t="str">
            <v>x</v>
          </cell>
          <cell r="AA585" t="str">
            <v>수량</v>
          </cell>
          <cell r="AB585" t="str">
            <v>x</v>
          </cell>
          <cell r="AC585" t="str">
            <v>(</v>
          </cell>
          <cell r="AD585">
            <v>1</v>
          </cell>
          <cell r="AE585" t="str">
            <v>+</v>
          </cell>
          <cell r="AF585" t="str">
            <v>운빈</v>
          </cell>
          <cell r="AG585" t="str">
            <v>+</v>
          </cell>
          <cell r="AH585" t="str">
            <v>터널 + 사다리 )</v>
          </cell>
        </row>
        <row r="586">
          <cell r="D586" t="str">
            <v>소    계</v>
          </cell>
        </row>
        <row r="587">
          <cell r="A587">
            <v>2406</v>
          </cell>
          <cell r="D587" t="str">
            <v>통신내선공</v>
          </cell>
          <cell r="F587" t="str">
            <v>인</v>
          </cell>
          <cell r="V587" t="str">
            <v>=</v>
          </cell>
          <cell r="W587">
            <v>9.23</v>
          </cell>
        </row>
        <row r="588">
          <cell r="A588">
            <v>2407</v>
          </cell>
          <cell r="D588" t="str">
            <v>보통인부</v>
          </cell>
          <cell r="F588" t="str">
            <v>인</v>
          </cell>
          <cell r="V588" t="str">
            <v>=</v>
          </cell>
          <cell r="W588">
            <v>0.22</v>
          </cell>
        </row>
        <row r="589">
          <cell r="A589">
            <v>2408</v>
          </cell>
          <cell r="D589" t="str">
            <v>다. 공구손료</v>
          </cell>
          <cell r="E589" t="str">
            <v>노무비×3%</v>
          </cell>
        </row>
        <row r="590">
          <cell r="A590">
            <v>2409</v>
          </cell>
          <cell r="D590" t="str">
            <v>통신내선공</v>
          </cell>
          <cell r="F590" t="str">
            <v>인</v>
          </cell>
          <cell r="H590">
            <v>5.96</v>
          </cell>
          <cell r="I590" t="str">
            <v>x</v>
          </cell>
          <cell r="J590">
            <v>0.03</v>
          </cell>
          <cell r="V590" t="str">
            <v>=</v>
          </cell>
          <cell r="W590">
            <v>0.17879999999999999</v>
          </cell>
          <cell r="Y590" t="str">
            <v>기본</v>
          </cell>
          <cell r="Z590" t="str">
            <v>x</v>
          </cell>
          <cell r="AA590" t="str">
            <v>공구손료</v>
          </cell>
        </row>
        <row r="591">
          <cell r="A591">
            <v>2410</v>
          </cell>
          <cell r="D591" t="str">
            <v>보통인부</v>
          </cell>
          <cell r="F591" t="str">
            <v>인</v>
          </cell>
          <cell r="H591">
            <v>0.14399999999999999</v>
          </cell>
          <cell r="I591" t="str">
            <v>x</v>
          </cell>
          <cell r="J591">
            <v>0.03</v>
          </cell>
          <cell r="V591" t="str">
            <v>=</v>
          </cell>
          <cell r="W591">
            <v>4.3E-3</v>
          </cell>
          <cell r="Y591" t="str">
            <v>기본</v>
          </cell>
          <cell r="Z591" t="str">
            <v>x</v>
          </cell>
          <cell r="AA591" t="str">
            <v>공구손료</v>
          </cell>
        </row>
        <row r="602">
          <cell r="A602">
            <v>2500</v>
          </cell>
          <cell r="C602">
            <v>25</v>
          </cell>
          <cell r="D602" t="str">
            <v>이도함설치</v>
          </cell>
          <cell r="E602" t="str">
            <v>케이블용(교량형)</v>
          </cell>
          <cell r="F602" t="str">
            <v>개</v>
          </cell>
        </row>
        <row r="603">
          <cell r="A603">
            <v>2501</v>
          </cell>
          <cell r="D603" t="str">
            <v>가. 재료비</v>
          </cell>
        </row>
        <row r="604">
          <cell r="A604">
            <v>2502</v>
          </cell>
          <cell r="B604" t="str">
            <v>이도함Φ76</v>
          </cell>
          <cell r="D604" t="str">
            <v>이도함</v>
          </cell>
          <cell r="E604" t="str">
            <v>Φ76</v>
          </cell>
          <cell r="F604" t="str">
            <v>조</v>
          </cell>
          <cell r="H604">
            <v>1</v>
          </cell>
          <cell r="V604" t="str">
            <v>=</v>
          </cell>
          <cell r="W604">
            <v>1</v>
          </cell>
          <cell r="Y604" t="str">
            <v>기본</v>
          </cell>
          <cell r="AL604" t="str">
            <v>관 급</v>
          </cell>
        </row>
        <row r="605">
          <cell r="A605">
            <v>2503</v>
          </cell>
          <cell r="B605" t="str">
            <v>앙카볼트1/2"x150</v>
          </cell>
          <cell r="D605" t="str">
            <v>앙카볼트</v>
          </cell>
          <cell r="E605" t="str">
            <v>1/2"x150</v>
          </cell>
          <cell r="F605" t="str">
            <v>개</v>
          </cell>
          <cell r="H605">
            <v>4</v>
          </cell>
          <cell r="V605" t="str">
            <v>=</v>
          </cell>
          <cell r="W605">
            <v>4</v>
          </cell>
          <cell r="Y605" t="str">
            <v>기본</v>
          </cell>
          <cell r="AL605">
            <v>0</v>
          </cell>
        </row>
        <row r="606">
          <cell r="A606">
            <v>2504</v>
          </cell>
          <cell r="B606" t="str">
            <v>이도함지지금구Φ76</v>
          </cell>
          <cell r="D606" t="str">
            <v>이도함지지금구</v>
          </cell>
          <cell r="E606" t="str">
            <v>Φ76</v>
          </cell>
          <cell r="F606" t="str">
            <v>조</v>
          </cell>
          <cell r="H606">
            <v>1</v>
          </cell>
          <cell r="V606" t="str">
            <v>=</v>
          </cell>
          <cell r="W606">
            <v>1</v>
          </cell>
          <cell r="Y606" t="str">
            <v>기본</v>
          </cell>
          <cell r="AL606">
            <v>0</v>
          </cell>
        </row>
        <row r="607">
          <cell r="A607">
            <v>2505</v>
          </cell>
          <cell r="D607" t="str">
            <v>나. 노무비</v>
          </cell>
          <cell r="AL607" t="str">
            <v>통3-61-라,사
(운빈+교량)</v>
          </cell>
        </row>
        <row r="608">
          <cell r="D608" t="str">
            <v>통신내선공</v>
          </cell>
          <cell r="F608" t="str">
            <v>인</v>
          </cell>
          <cell r="H608">
            <v>5.64</v>
          </cell>
          <cell r="I608" t="str">
            <v>x</v>
          </cell>
          <cell r="J608">
            <v>1</v>
          </cell>
          <cell r="K608" t="str">
            <v>x</v>
          </cell>
          <cell r="L608" t="str">
            <v>(</v>
          </cell>
          <cell r="M608">
            <v>1</v>
          </cell>
          <cell r="N608" t="str">
            <v>+</v>
          </cell>
          <cell r="O608">
            <v>0.15</v>
          </cell>
          <cell r="P608" t="str">
            <v>+</v>
          </cell>
          <cell r="Q608">
            <v>0.3</v>
          </cell>
          <cell r="R608" t="str">
            <v>)</v>
          </cell>
          <cell r="V608" t="str">
            <v>=</v>
          </cell>
          <cell r="W608">
            <v>8.17</v>
          </cell>
          <cell r="Y608" t="str">
            <v>기본</v>
          </cell>
          <cell r="Z608" t="str">
            <v>x</v>
          </cell>
          <cell r="AA608" t="str">
            <v>수량</v>
          </cell>
          <cell r="AB608" t="str">
            <v>x</v>
          </cell>
          <cell r="AC608" t="str">
            <v>(</v>
          </cell>
          <cell r="AD608">
            <v>1</v>
          </cell>
          <cell r="AE608" t="str">
            <v>+</v>
          </cell>
          <cell r="AF608" t="str">
            <v>운빈</v>
          </cell>
          <cell r="AG608" t="str">
            <v>+</v>
          </cell>
          <cell r="AH608" t="str">
            <v>교량</v>
          </cell>
          <cell r="AI608" t="str">
            <v>)</v>
          </cell>
        </row>
        <row r="609">
          <cell r="D609" t="str">
            <v>통신내선공</v>
          </cell>
          <cell r="F609" t="str">
            <v>인</v>
          </cell>
          <cell r="H609">
            <v>0.08</v>
          </cell>
          <cell r="I609" t="str">
            <v>x</v>
          </cell>
          <cell r="J609">
            <v>4</v>
          </cell>
          <cell r="K609" t="str">
            <v>x</v>
          </cell>
          <cell r="L609" t="str">
            <v>(</v>
          </cell>
          <cell r="M609">
            <v>1</v>
          </cell>
          <cell r="N609" t="str">
            <v>+</v>
          </cell>
          <cell r="O609">
            <v>0.15</v>
          </cell>
          <cell r="P609" t="str">
            <v>+</v>
          </cell>
          <cell r="Q609">
            <v>0.3</v>
          </cell>
          <cell r="R609" t="str">
            <v>)</v>
          </cell>
          <cell r="V609" t="str">
            <v>=</v>
          </cell>
          <cell r="W609">
            <v>0.46</v>
          </cell>
          <cell r="Y609" t="str">
            <v>기본</v>
          </cell>
          <cell r="Z609" t="str">
            <v>x</v>
          </cell>
          <cell r="AA609" t="str">
            <v>수량</v>
          </cell>
          <cell r="AB609" t="str">
            <v>x</v>
          </cell>
          <cell r="AC609" t="str">
            <v>(</v>
          </cell>
          <cell r="AD609">
            <v>1</v>
          </cell>
          <cell r="AE609" t="str">
            <v>+</v>
          </cell>
          <cell r="AF609" t="str">
            <v>운빈</v>
          </cell>
          <cell r="AG609" t="str">
            <v>+</v>
          </cell>
          <cell r="AH609" t="str">
            <v>교량</v>
          </cell>
          <cell r="AI609" t="str">
            <v>)</v>
          </cell>
        </row>
        <row r="610">
          <cell r="D610" t="str">
            <v>보통인부</v>
          </cell>
          <cell r="F610" t="str">
            <v>인</v>
          </cell>
          <cell r="H610">
            <v>3.5999999999999997E-2</v>
          </cell>
          <cell r="I610" t="str">
            <v>x</v>
          </cell>
          <cell r="J610">
            <v>4</v>
          </cell>
          <cell r="K610" t="str">
            <v>x</v>
          </cell>
          <cell r="L610" t="str">
            <v>(</v>
          </cell>
          <cell r="M610">
            <v>1</v>
          </cell>
          <cell r="N610" t="str">
            <v>+</v>
          </cell>
          <cell r="O610">
            <v>0.15</v>
          </cell>
          <cell r="P610" t="str">
            <v>+</v>
          </cell>
          <cell r="Q610">
            <v>0.3</v>
          </cell>
          <cell r="R610" t="str">
            <v>)</v>
          </cell>
          <cell r="V610" t="str">
            <v>=</v>
          </cell>
          <cell r="W610">
            <v>0.2</v>
          </cell>
          <cell r="Y610" t="str">
            <v>기본</v>
          </cell>
          <cell r="Z610" t="str">
            <v>x</v>
          </cell>
          <cell r="AA610" t="str">
            <v>수량</v>
          </cell>
          <cell r="AB610" t="str">
            <v>x</v>
          </cell>
          <cell r="AC610" t="str">
            <v>(</v>
          </cell>
          <cell r="AD610">
            <v>1</v>
          </cell>
          <cell r="AE610" t="str">
            <v>+</v>
          </cell>
          <cell r="AF610" t="str">
            <v>운빈</v>
          </cell>
          <cell r="AG610" t="str">
            <v>+</v>
          </cell>
          <cell r="AH610" t="str">
            <v>교량</v>
          </cell>
          <cell r="AI610" t="str">
            <v>)</v>
          </cell>
        </row>
        <row r="611">
          <cell r="D611" t="str">
            <v>소    계</v>
          </cell>
        </row>
        <row r="612">
          <cell r="A612">
            <v>2506</v>
          </cell>
          <cell r="D612" t="str">
            <v>통신내선공</v>
          </cell>
          <cell r="F612" t="str">
            <v>인</v>
          </cell>
          <cell r="V612" t="str">
            <v>=</v>
          </cell>
          <cell r="W612">
            <v>8.6300000000000008</v>
          </cell>
        </row>
        <row r="613">
          <cell r="A613">
            <v>2507</v>
          </cell>
          <cell r="D613" t="str">
            <v>보통인부</v>
          </cell>
          <cell r="F613" t="str">
            <v>인</v>
          </cell>
          <cell r="V613" t="str">
            <v>=</v>
          </cell>
          <cell r="W613">
            <v>0.2</v>
          </cell>
        </row>
        <row r="614">
          <cell r="A614">
            <v>2508</v>
          </cell>
          <cell r="D614" t="str">
            <v>다. 공구손료</v>
          </cell>
          <cell r="E614" t="str">
            <v>노무비×3%</v>
          </cell>
        </row>
        <row r="615">
          <cell r="A615">
            <v>2509</v>
          </cell>
          <cell r="D615" t="str">
            <v>통신내선공</v>
          </cell>
          <cell r="F615" t="str">
            <v>인</v>
          </cell>
          <cell r="H615">
            <v>5.96</v>
          </cell>
          <cell r="I615" t="str">
            <v>x</v>
          </cell>
          <cell r="J615">
            <v>0.03</v>
          </cell>
          <cell r="V615" t="str">
            <v>=</v>
          </cell>
          <cell r="W615">
            <v>0.17879999999999999</v>
          </cell>
          <cell r="Y615" t="str">
            <v>기본</v>
          </cell>
          <cell r="Z615" t="str">
            <v>x</v>
          </cell>
          <cell r="AA615" t="str">
            <v>공구손료</v>
          </cell>
        </row>
        <row r="616">
          <cell r="A616">
            <v>2510</v>
          </cell>
          <cell r="D616" t="str">
            <v>보통인부</v>
          </cell>
          <cell r="F616" t="str">
            <v>인</v>
          </cell>
          <cell r="H616">
            <v>0.14399999999999999</v>
          </cell>
          <cell r="I616" t="str">
            <v>x</v>
          </cell>
          <cell r="J616">
            <v>0.03</v>
          </cell>
          <cell r="V616" t="str">
            <v>=</v>
          </cell>
          <cell r="W616">
            <v>4.3E-3</v>
          </cell>
          <cell r="Y616" t="str">
            <v>기본</v>
          </cell>
          <cell r="Z616" t="str">
            <v>x</v>
          </cell>
          <cell r="AA616" t="str">
            <v>공구손료</v>
          </cell>
        </row>
        <row r="627">
          <cell r="A627">
            <v>2600</v>
          </cell>
          <cell r="C627">
            <v>26</v>
          </cell>
          <cell r="D627" t="str">
            <v>이도함설치</v>
          </cell>
          <cell r="E627" t="str">
            <v>케이블용(터널형)</v>
          </cell>
          <cell r="F627" t="str">
            <v>개</v>
          </cell>
        </row>
        <row r="628">
          <cell r="A628">
            <v>2601</v>
          </cell>
          <cell r="D628" t="str">
            <v>가. 재료비</v>
          </cell>
        </row>
        <row r="629">
          <cell r="A629">
            <v>2602</v>
          </cell>
          <cell r="B629" t="str">
            <v>이도함Φ76</v>
          </cell>
          <cell r="D629" t="str">
            <v>이도함</v>
          </cell>
          <cell r="E629" t="str">
            <v>Φ76</v>
          </cell>
          <cell r="F629" t="str">
            <v>조</v>
          </cell>
          <cell r="H629">
            <v>1</v>
          </cell>
          <cell r="V629" t="str">
            <v>=</v>
          </cell>
          <cell r="W629">
            <v>1</v>
          </cell>
          <cell r="Y629" t="str">
            <v>기본</v>
          </cell>
          <cell r="AL629" t="str">
            <v>관 급</v>
          </cell>
        </row>
        <row r="630">
          <cell r="A630">
            <v>2603</v>
          </cell>
          <cell r="B630" t="str">
            <v>앙카볼트1/2"x150</v>
          </cell>
          <cell r="D630" t="str">
            <v>앙카볼트</v>
          </cell>
          <cell r="E630" t="str">
            <v>1/2"x150</v>
          </cell>
          <cell r="F630" t="str">
            <v>개</v>
          </cell>
          <cell r="H630">
            <v>4</v>
          </cell>
          <cell r="V630" t="str">
            <v>=</v>
          </cell>
          <cell r="W630">
            <v>4</v>
          </cell>
          <cell r="Y630" t="str">
            <v>기본</v>
          </cell>
          <cell r="AL630">
            <v>0</v>
          </cell>
        </row>
        <row r="631">
          <cell r="A631">
            <v>2604</v>
          </cell>
          <cell r="B631" t="str">
            <v>이도함지지금구Φ76</v>
          </cell>
          <cell r="D631" t="str">
            <v>이도함지지금구</v>
          </cell>
          <cell r="E631" t="str">
            <v>Φ76</v>
          </cell>
          <cell r="F631" t="str">
            <v>조</v>
          </cell>
          <cell r="H631">
            <v>1</v>
          </cell>
          <cell r="V631" t="str">
            <v>=</v>
          </cell>
          <cell r="W631">
            <v>1</v>
          </cell>
          <cell r="Y631" t="str">
            <v>기본</v>
          </cell>
          <cell r="AL631">
            <v>0</v>
          </cell>
        </row>
        <row r="632">
          <cell r="A632">
            <v>2605</v>
          </cell>
          <cell r="D632" t="str">
            <v>나. 노무비</v>
          </cell>
          <cell r="AL632" t="str">
            <v>통3-61-라,사
(운빈+터널)</v>
          </cell>
        </row>
        <row r="633">
          <cell r="D633" t="str">
            <v>통신내선공</v>
          </cell>
          <cell r="F633" t="str">
            <v>인</v>
          </cell>
          <cell r="H633">
            <v>5.64</v>
          </cell>
          <cell r="I633" t="str">
            <v>x</v>
          </cell>
          <cell r="J633">
            <v>1</v>
          </cell>
          <cell r="K633" t="str">
            <v>x</v>
          </cell>
          <cell r="L633" t="str">
            <v>(</v>
          </cell>
          <cell r="M633">
            <v>1</v>
          </cell>
          <cell r="N633" t="str">
            <v>+</v>
          </cell>
          <cell r="O633">
            <v>0.15</v>
          </cell>
          <cell r="P633" t="str">
            <v>+</v>
          </cell>
          <cell r="Q633">
            <v>0.3</v>
          </cell>
          <cell r="R633" t="str">
            <v>+</v>
          </cell>
          <cell r="S633">
            <v>0.1</v>
          </cell>
          <cell r="T633" t="str">
            <v>)</v>
          </cell>
          <cell r="V633" t="str">
            <v>=</v>
          </cell>
          <cell r="W633">
            <v>8.74</v>
          </cell>
          <cell r="Y633" t="str">
            <v>기본</v>
          </cell>
          <cell r="Z633" t="str">
            <v>x</v>
          </cell>
          <cell r="AA633" t="str">
            <v>수량</v>
          </cell>
          <cell r="AB633" t="str">
            <v>x</v>
          </cell>
          <cell r="AC633" t="str">
            <v>(</v>
          </cell>
          <cell r="AD633">
            <v>1</v>
          </cell>
          <cell r="AE633" t="str">
            <v>+</v>
          </cell>
          <cell r="AF633" t="str">
            <v>운빈</v>
          </cell>
          <cell r="AG633" t="str">
            <v>+</v>
          </cell>
          <cell r="AH633" t="str">
            <v>터널 + 사다리 )</v>
          </cell>
        </row>
        <row r="634">
          <cell r="D634" t="str">
            <v>통신내선공</v>
          </cell>
          <cell r="F634" t="str">
            <v>인</v>
          </cell>
          <cell r="H634">
            <v>0.08</v>
          </cell>
          <cell r="I634" t="str">
            <v>x</v>
          </cell>
          <cell r="J634">
            <v>4</v>
          </cell>
          <cell r="K634" t="str">
            <v>x</v>
          </cell>
          <cell r="L634" t="str">
            <v>(</v>
          </cell>
          <cell r="M634">
            <v>1</v>
          </cell>
          <cell r="N634" t="str">
            <v>+</v>
          </cell>
          <cell r="O634">
            <v>0.15</v>
          </cell>
          <cell r="P634" t="str">
            <v>+</v>
          </cell>
          <cell r="Q634">
            <v>0.3</v>
          </cell>
          <cell r="R634" t="str">
            <v>+</v>
          </cell>
          <cell r="S634">
            <v>0.1</v>
          </cell>
          <cell r="T634" t="str">
            <v>)</v>
          </cell>
          <cell r="V634" t="str">
            <v>=</v>
          </cell>
          <cell r="W634">
            <v>0.49</v>
          </cell>
          <cell r="Y634" t="str">
            <v>기본</v>
          </cell>
          <cell r="Z634" t="str">
            <v>x</v>
          </cell>
          <cell r="AA634" t="str">
            <v>수량</v>
          </cell>
          <cell r="AB634" t="str">
            <v>x</v>
          </cell>
          <cell r="AC634" t="str">
            <v>(</v>
          </cell>
          <cell r="AD634">
            <v>1</v>
          </cell>
          <cell r="AE634" t="str">
            <v>+</v>
          </cell>
          <cell r="AF634" t="str">
            <v>운빈</v>
          </cell>
          <cell r="AG634" t="str">
            <v>+</v>
          </cell>
          <cell r="AH634" t="str">
            <v>터널 + 사다리 )</v>
          </cell>
        </row>
        <row r="635">
          <cell r="D635" t="str">
            <v>보통인부</v>
          </cell>
          <cell r="F635" t="str">
            <v>인</v>
          </cell>
          <cell r="H635">
            <v>3.5999999999999997E-2</v>
          </cell>
          <cell r="I635" t="str">
            <v>x</v>
          </cell>
          <cell r="J635">
            <v>4</v>
          </cell>
          <cell r="K635" t="str">
            <v>x</v>
          </cell>
          <cell r="L635" t="str">
            <v>(</v>
          </cell>
          <cell r="M635">
            <v>1</v>
          </cell>
          <cell r="N635" t="str">
            <v>+</v>
          </cell>
          <cell r="O635">
            <v>0.15</v>
          </cell>
          <cell r="P635" t="str">
            <v>+</v>
          </cell>
          <cell r="Q635">
            <v>0.3</v>
          </cell>
          <cell r="R635" t="str">
            <v>+</v>
          </cell>
          <cell r="S635">
            <v>0.1</v>
          </cell>
          <cell r="T635" t="str">
            <v>)</v>
          </cell>
          <cell r="V635" t="str">
            <v>=</v>
          </cell>
          <cell r="W635">
            <v>0.22</v>
          </cell>
          <cell r="Y635" t="str">
            <v>기본</v>
          </cell>
          <cell r="Z635" t="str">
            <v>x</v>
          </cell>
          <cell r="AA635" t="str">
            <v>수량</v>
          </cell>
          <cell r="AB635" t="str">
            <v>x</v>
          </cell>
          <cell r="AC635" t="str">
            <v>(</v>
          </cell>
          <cell r="AD635">
            <v>1</v>
          </cell>
          <cell r="AE635" t="str">
            <v>+</v>
          </cell>
          <cell r="AF635" t="str">
            <v>운빈</v>
          </cell>
          <cell r="AG635" t="str">
            <v>+</v>
          </cell>
          <cell r="AH635" t="str">
            <v>터널 + 사다리 )</v>
          </cell>
        </row>
        <row r="636">
          <cell r="D636" t="str">
            <v>소    계</v>
          </cell>
        </row>
        <row r="637">
          <cell r="A637">
            <v>2606</v>
          </cell>
          <cell r="D637" t="str">
            <v>통신내선공</v>
          </cell>
          <cell r="F637" t="str">
            <v>인</v>
          </cell>
          <cell r="V637" t="str">
            <v>=</v>
          </cell>
          <cell r="W637">
            <v>9.23</v>
          </cell>
        </row>
        <row r="638">
          <cell r="A638">
            <v>2607</v>
          </cell>
          <cell r="D638" t="str">
            <v>보통인부</v>
          </cell>
          <cell r="F638" t="str">
            <v>인</v>
          </cell>
          <cell r="V638" t="str">
            <v>=</v>
          </cell>
          <cell r="W638">
            <v>0.22</v>
          </cell>
        </row>
        <row r="639">
          <cell r="A639">
            <v>2608</v>
          </cell>
          <cell r="D639" t="str">
            <v>다. 공구손료</v>
          </cell>
          <cell r="E639" t="str">
            <v>노무비×3%</v>
          </cell>
        </row>
        <row r="640">
          <cell r="A640">
            <v>2609</v>
          </cell>
          <cell r="D640" t="str">
            <v>통신내선공</v>
          </cell>
          <cell r="F640" t="str">
            <v>인</v>
          </cell>
          <cell r="H640">
            <v>5.96</v>
          </cell>
          <cell r="I640" t="str">
            <v>x</v>
          </cell>
          <cell r="J640">
            <v>0.03</v>
          </cell>
          <cell r="V640" t="str">
            <v>=</v>
          </cell>
          <cell r="W640">
            <v>0.17879999999999999</v>
          </cell>
          <cell r="Y640" t="str">
            <v>기본</v>
          </cell>
          <cell r="Z640" t="str">
            <v>x</v>
          </cell>
          <cell r="AA640" t="str">
            <v>공구손료</v>
          </cell>
        </row>
        <row r="641">
          <cell r="A641">
            <v>2610</v>
          </cell>
          <cell r="D641" t="str">
            <v>보통인부</v>
          </cell>
          <cell r="F641" t="str">
            <v>인</v>
          </cell>
          <cell r="H641">
            <v>0.14399999999999999</v>
          </cell>
          <cell r="I641" t="str">
            <v>x</v>
          </cell>
          <cell r="J641">
            <v>0.03</v>
          </cell>
          <cell r="V641" t="str">
            <v>=</v>
          </cell>
          <cell r="W641">
            <v>4.3E-3</v>
          </cell>
          <cell r="Y641" t="str">
            <v>기본</v>
          </cell>
          <cell r="Z641" t="str">
            <v>x</v>
          </cell>
          <cell r="AA641" t="str">
            <v>공구손료</v>
          </cell>
        </row>
        <row r="652">
          <cell r="A652">
            <v>2700</v>
          </cell>
          <cell r="C652">
            <v>27</v>
          </cell>
          <cell r="D652" t="str">
            <v>관로내광케이블신설</v>
          </cell>
          <cell r="E652" t="str">
            <v>OF-SM-24Core</v>
          </cell>
          <cell r="F652" t="str">
            <v>100m</v>
          </cell>
        </row>
        <row r="653">
          <cell r="A653">
            <v>2701</v>
          </cell>
          <cell r="D653" t="str">
            <v>가. 재료비</v>
          </cell>
        </row>
        <row r="654">
          <cell r="A654">
            <v>2702</v>
          </cell>
          <cell r="B654" t="str">
            <v>광케이블OF-SM-24Core</v>
          </cell>
          <cell r="D654" t="str">
            <v>광케이블</v>
          </cell>
          <cell r="E654" t="str">
            <v>OF-SM-24Core</v>
          </cell>
          <cell r="F654" t="str">
            <v>m</v>
          </cell>
          <cell r="H654">
            <v>100</v>
          </cell>
          <cell r="I654" t="str">
            <v>x</v>
          </cell>
          <cell r="J654">
            <v>1</v>
          </cell>
          <cell r="V654" t="str">
            <v>=</v>
          </cell>
          <cell r="W654">
            <v>100</v>
          </cell>
          <cell r="Y654" t="str">
            <v>기본</v>
          </cell>
          <cell r="Z654" t="str">
            <v>x</v>
          </cell>
          <cell r="AA654" t="str">
            <v>단위량</v>
          </cell>
          <cell r="AL654" t="str">
            <v>관 급</v>
          </cell>
        </row>
        <row r="655">
          <cell r="A655">
            <v>2703</v>
          </cell>
          <cell r="D655" t="str">
            <v>나. 노무비</v>
          </cell>
          <cell r="AL655" t="str">
            <v>통3-49</v>
          </cell>
        </row>
        <row r="656">
          <cell r="D656" t="str">
            <v>광케이블기사</v>
          </cell>
          <cell r="F656" t="str">
            <v>인</v>
          </cell>
          <cell r="H656">
            <v>0.83</v>
          </cell>
          <cell r="I656" t="str">
            <v>x</v>
          </cell>
          <cell r="J656">
            <v>1</v>
          </cell>
          <cell r="V656" t="str">
            <v>=</v>
          </cell>
          <cell r="W656">
            <v>0.83</v>
          </cell>
          <cell r="Y656" t="str">
            <v>기본</v>
          </cell>
          <cell r="Z656" t="str">
            <v>x</v>
          </cell>
          <cell r="AA656" t="str">
            <v>단위량</v>
          </cell>
        </row>
        <row r="657">
          <cell r="D657" t="str">
            <v>보통인부</v>
          </cell>
          <cell r="F657" t="str">
            <v>인</v>
          </cell>
          <cell r="H657">
            <v>2.1</v>
          </cell>
          <cell r="I657" t="str">
            <v>x</v>
          </cell>
          <cell r="J657">
            <v>1</v>
          </cell>
          <cell r="V657" t="str">
            <v>=</v>
          </cell>
          <cell r="W657">
            <v>2.1</v>
          </cell>
          <cell r="Y657" t="str">
            <v>기본</v>
          </cell>
          <cell r="Z657" t="str">
            <v>x</v>
          </cell>
          <cell r="AA657" t="str">
            <v>단위량</v>
          </cell>
        </row>
        <row r="658">
          <cell r="D658" t="str">
            <v>소   계</v>
          </cell>
        </row>
        <row r="659">
          <cell r="A659">
            <v>2704</v>
          </cell>
          <cell r="D659" t="str">
            <v>광케이블기사</v>
          </cell>
          <cell r="F659" t="str">
            <v>인</v>
          </cell>
          <cell r="V659" t="str">
            <v>=</v>
          </cell>
          <cell r="W659">
            <v>0.83</v>
          </cell>
        </row>
        <row r="660">
          <cell r="A660">
            <v>2705</v>
          </cell>
          <cell r="D660" t="str">
            <v>보통인부</v>
          </cell>
          <cell r="F660" t="str">
            <v>인</v>
          </cell>
          <cell r="V660" t="str">
            <v>=</v>
          </cell>
          <cell r="W660">
            <v>2.1</v>
          </cell>
        </row>
        <row r="661">
          <cell r="A661">
            <v>2706</v>
          </cell>
          <cell r="D661" t="str">
            <v>다. 공구손료</v>
          </cell>
          <cell r="E661" t="str">
            <v>노무비×3%</v>
          </cell>
        </row>
        <row r="662">
          <cell r="A662">
            <v>2707</v>
          </cell>
          <cell r="D662" t="str">
            <v>광케이블기사</v>
          </cell>
          <cell r="F662" t="str">
            <v>인</v>
          </cell>
          <cell r="H662">
            <v>0.83</v>
          </cell>
          <cell r="I662" t="str">
            <v>x</v>
          </cell>
          <cell r="J662">
            <v>0.03</v>
          </cell>
          <cell r="V662" t="str">
            <v>=</v>
          </cell>
          <cell r="W662">
            <v>0.02</v>
          </cell>
          <cell r="Y662" t="str">
            <v>기본</v>
          </cell>
          <cell r="Z662" t="str">
            <v>x</v>
          </cell>
          <cell r="AA662" t="str">
            <v>공구손료</v>
          </cell>
        </row>
        <row r="663">
          <cell r="A663">
            <v>2708</v>
          </cell>
          <cell r="D663" t="str">
            <v>보통인부</v>
          </cell>
          <cell r="F663" t="str">
            <v>인</v>
          </cell>
          <cell r="H663">
            <v>2.1</v>
          </cell>
          <cell r="I663" t="str">
            <v>x</v>
          </cell>
          <cell r="J663">
            <v>0.03</v>
          </cell>
          <cell r="V663" t="str">
            <v>=</v>
          </cell>
          <cell r="W663">
            <v>0.06</v>
          </cell>
          <cell r="Y663" t="str">
            <v>기본</v>
          </cell>
          <cell r="Z663" t="str">
            <v>x</v>
          </cell>
          <cell r="AA663" t="str">
            <v>공구손료</v>
          </cell>
        </row>
        <row r="677">
          <cell r="A677">
            <v>2800</v>
          </cell>
          <cell r="C677">
            <v>28</v>
          </cell>
          <cell r="D677" t="str">
            <v>광케이블접속</v>
          </cell>
          <cell r="E677" t="str">
            <v>Single Mode</v>
          </cell>
          <cell r="F677" t="str">
            <v>Core</v>
          </cell>
        </row>
        <row r="678">
          <cell r="A678">
            <v>2801</v>
          </cell>
          <cell r="D678" t="str">
            <v>가. 재료비</v>
          </cell>
        </row>
        <row r="679">
          <cell r="A679">
            <v>2802</v>
          </cell>
          <cell r="B679" t="str">
            <v>가재30x30</v>
          </cell>
          <cell r="D679" t="str">
            <v>가재</v>
          </cell>
          <cell r="E679" t="str">
            <v>30x30</v>
          </cell>
          <cell r="F679" t="str">
            <v>매</v>
          </cell>
          <cell r="W679">
            <v>1</v>
          </cell>
          <cell r="AL679">
            <v>0</v>
          </cell>
        </row>
        <row r="680">
          <cell r="A680">
            <v>2803</v>
          </cell>
          <cell r="B680" t="str">
            <v>젤리세척제0</v>
          </cell>
          <cell r="D680" t="str">
            <v>젤리세척제</v>
          </cell>
          <cell r="E680">
            <v>0</v>
          </cell>
          <cell r="F680" t="str">
            <v>ℓ</v>
          </cell>
          <cell r="W680">
            <v>0.84</v>
          </cell>
          <cell r="AL680">
            <v>0</v>
          </cell>
        </row>
        <row r="681">
          <cell r="A681">
            <v>2804</v>
          </cell>
          <cell r="B681" t="str">
            <v>열수축튜브0</v>
          </cell>
          <cell r="D681" t="str">
            <v>열수축튜브</v>
          </cell>
          <cell r="E681">
            <v>0</v>
          </cell>
          <cell r="F681" t="str">
            <v>개</v>
          </cell>
          <cell r="W681">
            <v>1</v>
          </cell>
          <cell r="AL681">
            <v>0</v>
          </cell>
        </row>
        <row r="682">
          <cell r="A682">
            <v>2805</v>
          </cell>
          <cell r="D682" t="str">
            <v>나. 노무비</v>
          </cell>
          <cell r="AL682" t="str">
            <v>통3-49</v>
          </cell>
        </row>
        <row r="683">
          <cell r="A683">
            <v>2806</v>
          </cell>
          <cell r="D683" t="str">
            <v>광케이블기사</v>
          </cell>
          <cell r="F683" t="str">
            <v>인</v>
          </cell>
          <cell r="H683">
            <v>0.11</v>
          </cell>
          <cell r="I683" t="str">
            <v>x</v>
          </cell>
          <cell r="J683">
            <v>1</v>
          </cell>
          <cell r="V683" t="str">
            <v>=</v>
          </cell>
          <cell r="W683">
            <v>0.11</v>
          </cell>
          <cell r="Y683" t="str">
            <v>기본</v>
          </cell>
          <cell r="Z683" t="str">
            <v>x</v>
          </cell>
          <cell r="AA683" t="str">
            <v>단위량</v>
          </cell>
        </row>
        <row r="684">
          <cell r="A684">
            <v>2807</v>
          </cell>
          <cell r="D684" t="str">
            <v>특별인부</v>
          </cell>
          <cell r="F684" t="str">
            <v>인</v>
          </cell>
          <cell r="H684">
            <v>0.11</v>
          </cell>
          <cell r="I684" t="str">
            <v>x</v>
          </cell>
          <cell r="J684">
            <v>1</v>
          </cell>
          <cell r="V684" t="str">
            <v>=</v>
          </cell>
          <cell r="W684">
            <v>0.11</v>
          </cell>
          <cell r="Y684" t="str">
            <v>기본</v>
          </cell>
          <cell r="Z684" t="str">
            <v>x</v>
          </cell>
          <cell r="AA684" t="str">
            <v>단위량</v>
          </cell>
        </row>
        <row r="685">
          <cell r="A685">
            <v>2808</v>
          </cell>
          <cell r="D685" t="str">
            <v>다. 공구손료</v>
          </cell>
          <cell r="E685" t="str">
            <v>노무비×3%</v>
          </cell>
        </row>
        <row r="686">
          <cell r="A686">
            <v>2809</v>
          </cell>
          <cell r="D686" t="str">
            <v>광케이블기사</v>
          </cell>
          <cell r="F686" t="str">
            <v>인</v>
          </cell>
          <cell r="H686">
            <v>0.11</v>
          </cell>
          <cell r="I686" t="str">
            <v>x</v>
          </cell>
          <cell r="J686">
            <v>0.03</v>
          </cell>
          <cell r="V686" t="str">
            <v>=</v>
          </cell>
          <cell r="W686">
            <v>3.0000000000000001E-3</v>
          </cell>
          <cell r="Y686" t="str">
            <v>기본</v>
          </cell>
          <cell r="Z686" t="str">
            <v>x</v>
          </cell>
          <cell r="AA686" t="str">
            <v>공구손료</v>
          </cell>
        </row>
        <row r="687">
          <cell r="A687">
            <v>2810</v>
          </cell>
          <cell r="D687" t="str">
            <v>특별인부</v>
          </cell>
          <cell r="F687" t="str">
            <v>인</v>
          </cell>
          <cell r="H687">
            <v>0.11</v>
          </cell>
          <cell r="I687" t="str">
            <v>x</v>
          </cell>
          <cell r="J687">
            <v>0.03</v>
          </cell>
          <cell r="V687" t="str">
            <v>=</v>
          </cell>
          <cell r="W687">
            <v>3.0000000000000001E-3</v>
          </cell>
          <cell r="Y687" t="str">
            <v>기본</v>
          </cell>
          <cell r="Z687" t="str">
            <v>x</v>
          </cell>
          <cell r="AA687" t="str">
            <v>공구손료</v>
          </cell>
        </row>
        <row r="702">
          <cell r="A702">
            <v>2900</v>
          </cell>
          <cell r="C702">
            <v>29</v>
          </cell>
          <cell r="D702" t="str">
            <v>광케이블외피접속</v>
          </cell>
          <cell r="E702" t="str">
            <v>OF-SM-24Core</v>
          </cell>
          <cell r="F702" t="str">
            <v>개소</v>
          </cell>
        </row>
        <row r="703">
          <cell r="A703">
            <v>2901</v>
          </cell>
          <cell r="D703" t="str">
            <v>가. 재료비</v>
          </cell>
        </row>
        <row r="704">
          <cell r="A704">
            <v>2902</v>
          </cell>
          <cell r="B704" t="str">
            <v>광접속함체24C</v>
          </cell>
          <cell r="D704" t="str">
            <v>광접속함체</v>
          </cell>
          <cell r="E704" t="str">
            <v>24C</v>
          </cell>
          <cell r="F704" t="str">
            <v>조</v>
          </cell>
          <cell r="W704">
            <v>1</v>
          </cell>
          <cell r="AL704" t="str">
            <v>관 급</v>
          </cell>
        </row>
        <row r="705">
          <cell r="A705">
            <v>2903</v>
          </cell>
          <cell r="D705" t="str">
            <v>나. 노무비</v>
          </cell>
          <cell r="AL705" t="str">
            <v>통3-49</v>
          </cell>
        </row>
        <row r="706">
          <cell r="D706" t="str">
            <v>광케이블기사</v>
          </cell>
          <cell r="F706" t="str">
            <v>인</v>
          </cell>
          <cell r="H706">
            <v>0.67</v>
          </cell>
          <cell r="I706" t="str">
            <v>x</v>
          </cell>
          <cell r="J706">
            <v>1</v>
          </cell>
          <cell r="V706" t="str">
            <v>=</v>
          </cell>
          <cell r="W706">
            <v>0.67</v>
          </cell>
          <cell r="Y706" t="str">
            <v>기본</v>
          </cell>
          <cell r="Z706" t="str">
            <v>x</v>
          </cell>
          <cell r="AA706" t="str">
            <v>단위량</v>
          </cell>
        </row>
        <row r="707">
          <cell r="D707" t="str">
            <v>특별인부</v>
          </cell>
          <cell r="F707" t="str">
            <v>인</v>
          </cell>
          <cell r="H707">
            <v>0.31</v>
          </cell>
          <cell r="I707" t="str">
            <v>x</v>
          </cell>
          <cell r="J707">
            <v>1</v>
          </cell>
          <cell r="V707" t="str">
            <v>=</v>
          </cell>
          <cell r="W707">
            <v>0.31</v>
          </cell>
          <cell r="Y707" t="str">
            <v>기본</v>
          </cell>
          <cell r="Z707" t="str">
            <v>x</v>
          </cell>
          <cell r="AA707" t="str">
            <v>단위량</v>
          </cell>
        </row>
        <row r="708">
          <cell r="D708" t="str">
            <v>소   계</v>
          </cell>
        </row>
        <row r="709">
          <cell r="A709">
            <v>2904</v>
          </cell>
          <cell r="D709" t="str">
            <v>광케이블기사</v>
          </cell>
          <cell r="F709" t="str">
            <v>인</v>
          </cell>
          <cell r="V709" t="str">
            <v>=</v>
          </cell>
          <cell r="W709">
            <v>0.67</v>
          </cell>
        </row>
        <row r="710">
          <cell r="A710">
            <v>2905</v>
          </cell>
          <cell r="D710" t="str">
            <v>특별인부</v>
          </cell>
          <cell r="F710" t="str">
            <v>인</v>
          </cell>
          <cell r="V710" t="str">
            <v>=</v>
          </cell>
          <cell r="W710">
            <v>0.31</v>
          </cell>
        </row>
        <row r="711">
          <cell r="A711">
            <v>2906</v>
          </cell>
          <cell r="D711" t="str">
            <v>다. 공구손료</v>
          </cell>
          <cell r="E711" t="str">
            <v>노무비×3%</v>
          </cell>
        </row>
        <row r="712">
          <cell r="A712">
            <v>2907</v>
          </cell>
          <cell r="D712" t="str">
            <v>광케이블기사</v>
          </cell>
          <cell r="F712" t="str">
            <v>인</v>
          </cell>
          <cell r="H712">
            <v>0.67</v>
          </cell>
          <cell r="I712" t="str">
            <v>x</v>
          </cell>
          <cell r="J712">
            <v>0.03</v>
          </cell>
          <cell r="V712" t="str">
            <v>=</v>
          </cell>
          <cell r="W712">
            <v>0.02</v>
          </cell>
          <cell r="Y712" t="str">
            <v>기본</v>
          </cell>
          <cell r="Z712" t="str">
            <v>x</v>
          </cell>
          <cell r="AA712" t="str">
            <v>공구손료</v>
          </cell>
        </row>
        <row r="713">
          <cell r="A713">
            <v>2908</v>
          </cell>
          <cell r="D713" t="str">
            <v>특별인부</v>
          </cell>
          <cell r="F713" t="str">
            <v>인</v>
          </cell>
          <cell r="H713">
            <v>0.31</v>
          </cell>
          <cell r="I713" t="str">
            <v>x</v>
          </cell>
          <cell r="J713">
            <v>0.03</v>
          </cell>
          <cell r="V713" t="str">
            <v>=</v>
          </cell>
          <cell r="W713">
            <v>8.9999999999999993E-3</v>
          </cell>
          <cell r="Y713" t="str">
            <v>기본</v>
          </cell>
          <cell r="Z713" t="str">
            <v>x</v>
          </cell>
          <cell r="AA713" t="str">
            <v>공구손료</v>
          </cell>
        </row>
        <row r="727">
          <cell r="A727">
            <v>3000</v>
          </cell>
          <cell r="C727">
            <v>30</v>
          </cell>
          <cell r="D727" t="str">
            <v>광케이블접속후시험</v>
          </cell>
          <cell r="E727" t="str">
            <v>Single Mode</v>
          </cell>
          <cell r="F727" t="str">
            <v>Core</v>
          </cell>
        </row>
        <row r="728">
          <cell r="A728">
            <v>3001</v>
          </cell>
          <cell r="D728" t="str">
            <v>나. 노무비</v>
          </cell>
          <cell r="AL728" t="str">
            <v>통3-49</v>
          </cell>
        </row>
        <row r="729">
          <cell r="D729" t="str">
            <v>광케이블기사</v>
          </cell>
          <cell r="F729" t="str">
            <v>인</v>
          </cell>
          <cell r="H729">
            <v>0.15</v>
          </cell>
          <cell r="I729" t="str">
            <v>x</v>
          </cell>
          <cell r="J729">
            <v>1</v>
          </cell>
          <cell r="V729" t="str">
            <v>=</v>
          </cell>
          <cell r="W729">
            <v>0.15</v>
          </cell>
          <cell r="Y729" t="str">
            <v>기본</v>
          </cell>
          <cell r="Z729" t="str">
            <v>x</v>
          </cell>
          <cell r="AA729" t="str">
            <v>단위량</v>
          </cell>
        </row>
        <row r="730">
          <cell r="D730" t="str">
            <v>특별인부</v>
          </cell>
          <cell r="F730" t="str">
            <v>인</v>
          </cell>
          <cell r="H730">
            <v>0.13</v>
          </cell>
          <cell r="I730" t="str">
            <v>x</v>
          </cell>
          <cell r="J730">
            <v>1</v>
          </cell>
          <cell r="V730" t="str">
            <v>=</v>
          </cell>
          <cell r="W730">
            <v>0.13</v>
          </cell>
          <cell r="Y730" t="str">
            <v>기본</v>
          </cell>
          <cell r="Z730" t="str">
            <v>x</v>
          </cell>
          <cell r="AA730" t="str">
            <v>단위량</v>
          </cell>
        </row>
        <row r="731">
          <cell r="D731" t="str">
            <v>소   계</v>
          </cell>
        </row>
        <row r="732">
          <cell r="A732">
            <v>3002</v>
          </cell>
          <cell r="D732" t="str">
            <v>광케이블기사</v>
          </cell>
          <cell r="F732" t="str">
            <v>인</v>
          </cell>
          <cell r="V732" t="str">
            <v>=</v>
          </cell>
          <cell r="W732">
            <v>0.15</v>
          </cell>
        </row>
        <row r="733">
          <cell r="A733">
            <v>3003</v>
          </cell>
          <cell r="D733" t="str">
            <v>특별인부</v>
          </cell>
          <cell r="F733" t="str">
            <v>인</v>
          </cell>
          <cell r="V733" t="str">
            <v>=</v>
          </cell>
          <cell r="W733">
            <v>0.13</v>
          </cell>
        </row>
        <row r="734">
          <cell r="A734">
            <v>3004</v>
          </cell>
          <cell r="D734" t="str">
            <v>다. 공구손료</v>
          </cell>
          <cell r="E734" t="str">
            <v>노무비×3%</v>
          </cell>
        </row>
        <row r="735">
          <cell r="A735">
            <v>3005</v>
          </cell>
          <cell r="D735" t="str">
            <v>광케이블기사</v>
          </cell>
          <cell r="F735" t="str">
            <v>인</v>
          </cell>
          <cell r="H735">
            <v>0.15</v>
          </cell>
          <cell r="I735" t="str">
            <v>x</v>
          </cell>
          <cell r="J735">
            <v>0.03</v>
          </cell>
          <cell r="V735" t="str">
            <v>=</v>
          </cell>
          <cell r="W735">
            <v>4.0000000000000001E-3</v>
          </cell>
          <cell r="Y735" t="str">
            <v>기본</v>
          </cell>
          <cell r="Z735" t="str">
            <v>x</v>
          </cell>
          <cell r="AA735" t="str">
            <v>공구송료</v>
          </cell>
        </row>
        <row r="736">
          <cell r="A736">
            <v>3006</v>
          </cell>
          <cell r="D736" t="str">
            <v>특별인부</v>
          </cell>
          <cell r="F736" t="str">
            <v>인</v>
          </cell>
          <cell r="H736">
            <v>0.13</v>
          </cell>
          <cell r="I736" t="str">
            <v>x</v>
          </cell>
          <cell r="J736">
            <v>0.03</v>
          </cell>
          <cell r="V736" t="str">
            <v>=</v>
          </cell>
          <cell r="W736">
            <v>3.0000000000000001E-3</v>
          </cell>
          <cell r="Y736" t="str">
            <v>기본</v>
          </cell>
          <cell r="Z736" t="str">
            <v>x</v>
          </cell>
          <cell r="AA736" t="str">
            <v>공구송료</v>
          </cell>
        </row>
        <row r="752">
          <cell r="A752">
            <v>3100</v>
          </cell>
          <cell r="C752">
            <v>31</v>
          </cell>
          <cell r="D752" t="str">
            <v>광케이블최종시험</v>
          </cell>
          <cell r="E752" t="str">
            <v>Single Mode</v>
          </cell>
          <cell r="F752" t="str">
            <v>Core</v>
          </cell>
        </row>
        <row r="753">
          <cell r="A753">
            <v>3101</v>
          </cell>
          <cell r="D753" t="str">
            <v>나. 노무비</v>
          </cell>
          <cell r="AL753" t="str">
            <v>통3-49</v>
          </cell>
        </row>
        <row r="754">
          <cell r="D754" t="str">
            <v>광케이블기사</v>
          </cell>
          <cell r="F754" t="str">
            <v>인</v>
          </cell>
          <cell r="H754">
            <v>0.25</v>
          </cell>
          <cell r="I754" t="str">
            <v>x</v>
          </cell>
          <cell r="J754">
            <v>1</v>
          </cell>
          <cell r="V754" t="str">
            <v>=</v>
          </cell>
          <cell r="W754">
            <v>0.25</v>
          </cell>
          <cell r="Y754" t="str">
            <v>기본</v>
          </cell>
          <cell r="Z754" t="str">
            <v>x</v>
          </cell>
          <cell r="AA754" t="str">
            <v>단위량</v>
          </cell>
        </row>
        <row r="755">
          <cell r="D755" t="str">
            <v>특별인부</v>
          </cell>
          <cell r="F755" t="str">
            <v>인</v>
          </cell>
          <cell r="H755">
            <v>0.2</v>
          </cell>
          <cell r="I755" t="str">
            <v>x</v>
          </cell>
          <cell r="J755">
            <v>1</v>
          </cell>
          <cell r="V755" t="str">
            <v>=</v>
          </cell>
          <cell r="W755">
            <v>0.2</v>
          </cell>
          <cell r="Y755" t="str">
            <v>기본</v>
          </cell>
          <cell r="Z755" t="str">
            <v>x</v>
          </cell>
          <cell r="AA755" t="str">
            <v>단위량</v>
          </cell>
        </row>
        <row r="756">
          <cell r="D756" t="str">
            <v>소   계</v>
          </cell>
        </row>
        <row r="757">
          <cell r="A757">
            <v>3102</v>
          </cell>
          <cell r="D757" t="str">
            <v>광케이블기사</v>
          </cell>
          <cell r="F757" t="str">
            <v>인</v>
          </cell>
          <cell r="V757" t="str">
            <v>=</v>
          </cell>
          <cell r="W757">
            <v>0.25</v>
          </cell>
        </row>
        <row r="758">
          <cell r="A758">
            <v>3103</v>
          </cell>
          <cell r="D758" t="str">
            <v>특별인부</v>
          </cell>
          <cell r="F758" t="str">
            <v>인</v>
          </cell>
          <cell r="V758" t="str">
            <v>=</v>
          </cell>
          <cell r="W758">
            <v>0.2</v>
          </cell>
        </row>
        <row r="759">
          <cell r="A759">
            <v>3104</v>
          </cell>
          <cell r="D759" t="str">
            <v>다. 공구손료</v>
          </cell>
          <cell r="E759" t="str">
            <v>노무비×3%</v>
          </cell>
        </row>
        <row r="760">
          <cell r="A760">
            <v>3105</v>
          </cell>
          <cell r="D760" t="str">
            <v>광케이블기사</v>
          </cell>
          <cell r="F760" t="str">
            <v>인</v>
          </cell>
          <cell r="H760">
            <v>0.25</v>
          </cell>
          <cell r="I760" t="str">
            <v>x</v>
          </cell>
          <cell r="J760">
            <v>0.03</v>
          </cell>
          <cell r="V760" t="str">
            <v>=</v>
          </cell>
          <cell r="W760">
            <v>7.0000000000000001E-3</v>
          </cell>
          <cell r="Y760" t="str">
            <v>기본</v>
          </cell>
          <cell r="Z760" t="str">
            <v>x</v>
          </cell>
          <cell r="AA760" t="str">
            <v>공구손료</v>
          </cell>
        </row>
        <row r="761">
          <cell r="A761">
            <v>3106</v>
          </cell>
          <cell r="D761" t="str">
            <v>특별인부</v>
          </cell>
          <cell r="F761" t="str">
            <v>인</v>
          </cell>
          <cell r="H761">
            <v>0.2</v>
          </cell>
          <cell r="I761" t="str">
            <v>x</v>
          </cell>
          <cell r="J761">
            <v>0.03</v>
          </cell>
          <cell r="V761" t="str">
            <v>=</v>
          </cell>
          <cell r="W761">
            <v>6.0000000000000001E-3</v>
          </cell>
          <cell r="Y761" t="str">
            <v>기본</v>
          </cell>
          <cell r="Z761" t="str">
            <v>x</v>
          </cell>
          <cell r="AA761" t="str">
            <v>공구손료</v>
          </cell>
        </row>
        <row r="777">
          <cell r="A777">
            <v>3200</v>
          </cell>
          <cell r="C777">
            <v>32</v>
          </cell>
          <cell r="D777" t="str">
            <v>광케이블광대역폭측정시험</v>
          </cell>
          <cell r="E777" t="str">
            <v>Single Mode</v>
          </cell>
          <cell r="F777" t="str">
            <v>Core</v>
          </cell>
        </row>
        <row r="778">
          <cell r="A778">
            <v>3201</v>
          </cell>
          <cell r="D778" t="str">
            <v>나. 노무비</v>
          </cell>
          <cell r="AL778" t="str">
            <v>통3-49</v>
          </cell>
        </row>
        <row r="779">
          <cell r="D779" t="str">
            <v>광케이블기사</v>
          </cell>
          <cell r="F779" t="str">
            <v>인</v>
          </cell>
          <cell r="H779">
            <v>0.14000000000000001</v>
          </cell>
          <cell r="I779" t="str">
            <v>x</v>
          </cell>
          <cell r="J779">
            <v>1</v>
          </cell>
          <cell r="V779" t="str">
            <v>=</v>
          </cell>
          <cell r="W779">
            <v>0.14000000000000001</v>
          </cell>
          <cell r="Y779" t="str">
            <v>기본</v>
          </cell>
          <cell r="Z779" t="str">
            <v>x</v>
          </cell>
          <cell r="AA779" t="str">
            <v>단위량</v>
          </cell>
        </row>
        <row r="780">
          <cell r="D780" t="str">
            <v>특별인부</v>
          </cell>
          <cell r="F780" t="str">
            <v>인</v>
          </cell>
          <cell r="H780">
            <v>0.21</v>
          </cell>
          <cell r="I780" t="str">
            <v>x</v>
          </cell>
          <cell r="J780">
            <v>1</v>
          </cell>
          <cell r="V780" t="str">
            <v>=</v>
          </cell>
          <cell r="W780">
            <v>0.21</v>
          </cell>
          <cell r="Y780" t="str">
            <v>기본</v>
          </cell>
          <cell r="Z780" t="str">
            <v>x</v>
          </cell>
          <cell r="AA780" t="str">
            <v>단위량</v>
          </cell>
        </row>
        <row r="781">
          <cell r="D781" t="str">
            <v>통신기사1급</v>
          </cell>
          <cell r="F781" t="str">
            <v>인</v>
          </cell>
          <cell r="H781">
            <v>0.28000000000000003</v>
          </cell>
          <cell r="I781" t="str">
            <v>x</v>
          </cell>
          <cell r="J781">
            <v>1</v>
          </cell>
          <cell r="V781" t="str">
            <v>=</v>
          </cell>
          <cell r="W781">
            <v>0.28000000000000003</v>
          </cell>
          <cell r="Y781" t="str">
            <v>기본</v>
          </cell>
          <cell r="Z781" t="str">
            <v>x</v>
          </cell>
          <cell r="AA781" t="str">
            <v>단위량</v>
          </cell>
        </row>
        <row r="782">
          <cell r="D782" t="str">
            <v>소   계</v>
          </cell>
        </row>
        <row r="783">
          <cell r="A783">
            <v>3202</v>
          </cell>
          <cell r="D783" t="str">
            <v>광케이블기사</v>
          </cell>
          <cell r="F783" t="str">
            <v>인</v>
          </cell>
          <cell r="V783" t="str">
            <v>=</v>
          </cell>
          <cell r="W783">
            <v>0.14000000000000001</v>
          </cell>
        </row>
        <row r="784">
          <cell r="A784">
            <v>3203</v>
          </cell>
          <cell r="D784" t="str">
            <v>특별인부</v>
          </cell>
          <cell r="F784" t="str">
            <v>인</v>
          </cell>
          <cell r="V784" t="str">
            <v>=</v>
          </cell>
          <cell r="W784">
            <v>0.21</v>
          </cell>
        </row>
        <row r="785">
          <cell r="A785">
            <v>3204</v>
          </cell>
          <cell r="D785" t="str">
            <v>통신기사1급</v>
          </cell>
          <cell r="F785" t="str">
            <v>인</v>
          </cell>
          <cell r="V785" t="str">
            <v>=</v>
          </cell>
          <cell r="W785">
            <v>0.28000000000000003</v>
          </cell>
        </row>
        <row r="786">
          <cell r="A786">
            <v>3205</v>
          </cell>
          <cell r="D786" t="str">
            <v>다. 공구손료</v>
          </cell>
          <cell r="E786" t="str">
            <v>노무비×3%</v>
          </cell>
        </row>
        <row r="787">
          <cell r="A787">
            <v>3206</v>
          </cell>
          <cell r="D787" t="str">
            <v>광케이블기사</v>
          </cell>
          <cell r="F787" t="str">
            <v>인</v>
          </cell>
          <cell r="H787">
            <v>0.14000000000000001</v>
          </cell>
          <cell r="I787" t="str">
            <v>x</v>
          </cell>
          <cell r="J787">
            <v>0.03</v>
          </cell>
          <cell r="V787" t="str">
            <v>=</v>
          </cell>
          <cell r="W787">
            <v>4.0000000000000001E-3</v>
          </cell>
          <cell r="Y787" t="str">
            <v>기본</v>
          </cell>
          <cell r="Z787" t="str">
            <v>x</v>
          </cell>
          <cell r="AA787" t="str">
            <v>공구손료</v>
          </cell>
        </row>
        <row r="788">
          <cell r="A788">
            <v>3207</v>
          </cell>
          <cell r="D788" t="str">
            <v>특별인부</v>
          </cell>
          <cell r="F788" t="str">
            <v>인</v>
          </cell>
          <cell r="H788">
            <v>0.21</v>
          </cell>
          <cell r="I788" t="str">
            <v>x</v>
          </cell>
          <cell r="J788">
            <v>0.03</v>
          </cell>
          <cell r="V788" t="str">
            <v>=</v>
          </cell>
          <cell r="W788">
            <v>6.0000000000000001E-3</v>
          </cell>
          <cell r="Y788" t="str">
            <v>기본</v>
          </cell>
          <cell r="Z788" t="str">
            <v>x</v>
          </cell>
          <cell r="AA788" t="str">
            <v>공구손료</v>
          </cell>
        </row>
        <row r="789">
          <cell r="A789">
            <v>3208</v>
          </cell>
          <cell r="D789" t="str">
            <v>통신기사1급</v>
          </cell>
          <cell r="F789" t="str">
            <v>인</v>
          </cell>
          <cell r="H789">
            <v>0.28000000000000003</v>
          </cell>
          <cell r="I789" t="str">
            <v>x</v>
          </cell>
          <cell r="J789">
            <v>0.03</v>
          </cell>
          <cell r="V789" t="str">
            <v>=</v>
          </cell>
          <cell r="W789">
            <v>8.0000000000000002E-3</v>
          </cell>
          <cell r="Y789" t="str">
            <v>기본</v>
          </cell>
          <cell r="Z789" t="str">
            <v>x</v>
          </cell>
          <cell r="AA789" t="str">
            <v>공구손료</v>
          </cell>
        </row>
        <row r="802">
          <cell r="A802">
            <v>3300</v>
          </cell>
          <cell r="C802">
            <v>33</v>
          </cell>
          <cell r="D802" t="str">
            <v>광케이블성단</v>
          </cell>
          <cell r="E802" t="str">
            <v>Single Mode</v>
          </cell>
          <cell r="F802" t="str">
            <v>Core</v>
          </cell>
        </row>
        <row r="803">
          <cell r="A803">
            <v>3301</v>
          </cell>
          <cell r="D803" t="str">
            <v>나. 노무비</v>
          </cell>
          <cell r="AL803" t="str">
            <v>통3-49</v>
          </cell>
        </row>
        <row r="804">
          <cell r="D804" t="str">
            <v>광케이블기사</v>
          </cell>
          <cell r="F804" t="str">
            <v>인</v>
          </cell>
          <cell r="H804">
            <v>0.17</v>
          </cell>
          <cell r="I804" t="str">
            <v>x</v>
          </cell>
          <cell r="J804">
            <v>1</v>
          </cell>
          <cell r="V804" t="str">
            <v>=</v>
          </cell>
          <cell r="W804">
            <v>0.17</v>
          </cell>
          <cell r="Y804" t="str">
            <v>기본</v>
          </cell>
          <cell r="Z804" t="str">
            <v>x</v>
          </cell>
          <cell r="AA804" t="str">
            <v>단위량</v>
          </cell>
        </row>
        <row r="805">
          <cell r="D805" t="str">
            <v>특별인부</v>
          </cell>
          <cell r="F805" t="str">
            <v>인</v>
          </cell>
          <cell r="H805">
            <v>0.113</v>
          </cell>
          <cell r="I805" t="str">
            <v>x</v>
          </cell>
          <cell r="J805">
            <v>1</v>
          </cell>
          <cell r="V805" t="str">
            <v>=</v>
          </cell>
          <cell r="W805">
            <v>0.113</v>
          </cell>
          <cell r="Y805" t="str">
            <v>기본</v>
          </cell>
          <cell r="Z805" t="str">
            <v>x</v>
          </cell>
          <cell r="AA805" t="str">
            <v>단위량</v>
          </cell>
        </row>
        <row r="806">
          <cell r="D806" t="str">
            <v>소   계</v>
          </cell>
        </row>
        <row r="807">
          <cell r="A807">
            <v>3302</v>
          </cell>
          <cell r="D807" t="str">
            <v>광케이블기사</v>
          </cell>
          <cell r="F807" t="str">
            <v>인</v>
          </cell>
          <cell r="V807" t="str">
            <v>=</v>
          </cell>
          <cell r="W807">
            <v>0.17</v>
          </cell>
        </row>
        <row r="808">
          <cell r="A808">
            <v>3303</v>
          </cell>
          <cell r="D808" t="str">
            <v>특별인부</v>
          </cell>
          <cell r="F808" t="str">
            <v>인</v>
          </cell>
          <cell r="V808" t="str">
            <v>=</v>
          </cell>
          <cell r="W808">
            <v>0.113</v>
          </cell>
        </row>
        <row r="809">
          <cell r="A809">
            <v>3304</v>
          </cell>
          <cell r="D809" t="str">
            <v>다. 공구손료</v>
          </cell>
          <cell r="E809" t="str">
            <v>노무비×3%</v>
          </cell>
        </row>
        <row r="810">
          <cell r="A810">
            <v>3305</v>
          </cell>
          <cell r="D810" t="str">
            <v>광케이블기사</v>
          </cell>
          <cell r="F810" t="str">
            <v>인</v>
          </cell>
          <cell r="H810">
            <v>0.17</v>
          </cell>
          <cell r="I810" t="str">
            <v>x</v>
          </cell>
          <cell r="J810">
            <v>0.03</v>
          </cell>
          <cell r="V810" t="str">
            <v>=</v>
          </cell>
          <cell r="W810">
            <v>5.0000000000000001E-3</v>
          </cell>
          <cell r="Y810" t="str">
            <v>기본</v>
          </cell>
          <cell r="Z810" t="str">
            <v>x</v>
          </cell>
          <cell r="AA810" t="str">
            <v>공구손료</v>
          </cell>
        </row>
        <row r="811">
          <cell r="A811">
            <v>3306</v>
          </cell>
          <cell r="D811" t="str">
            <v>특별인부</v>
          </cell>
          <cell r="F811" t="str">
            <v>인</v>
          </cell>
          <cell r="H811">
            <v>0.113</v>
          </cell>
          <cell r="I811" t="str">
            <v>x</v>
          </cell>
          <cell r="J811">
            <v>0.03</v>
          </cell>
          <cell r="V811" t="str">
            <v>=</v>
          </cell>
          <cell r="W811">
            <v>3.0000000000000001E-3</v>
          </cell>
          <cell r="Y811" t="str">
            <v>기본</v>
          </cell>
          <cell r="Z811" t="str">
            <v>x</v>
          </cell>
          <cell r="AA811" t="str">
            <v>공구손료</v>
          </cell>
        </row>
        <row r="826">
          <cell r="W826">
            <v>0</v>
          </cell>
        </row>
        <row r="827">
          <cell r="A827">
            <v>3400</v>
          </cell>
          <cell r="C827">
            <v>34</v>
          </cell>
          <cell r="D827" t="str">
            <v>지중케이블포설(직매)</v>
          </cell>
          <cell r="E827" t="str">
            <v>PEF0.9x24P
(15%차)</v>
          </cell>
          <cell r="F827" t="str">
            <v>100m</v>
          </cell>
        </row>
        <row r="828">
          <cell r="A828">
            <v>3401</v>
          </cell>
          <cell r="D828" t="str">
            <v>가. 재료비</v>
          </cell>
        </row>
        <row r="829">
          <cell r="A829">
            <v>3402</v>
          </cell>
          <cell r="B829" t="str">
            <v>시외케이블PEF0.9x24P(15%차)</v>
          </cell>
          <cell r="D829" t="str">
            <v>시외케이블</v>
          </cell>
          <cell r="E829" t="str">
            <v>PEF0.9x24P(15%차)</v>
          </cell>
          <cell r="F829" t="str">
            <v>m</v>
          </cell>
          <cell r="H829">
            <v>100</v>
          </cell>
          <cell r="I829" t="str">
            <v>x</v>
          </cell>
          <cell r="J829">
            <v>1</v>
          </cell>
          <cell r="V829" t="str">
            <v>=</v>
          </cell>
          <cell r="W829">
            <v>100</v>
          </cell>
          <cell r="Y829" t="str">
            <v>기본</v>
          </cell>
          <cell r="Z829" t="str">
            <v>x</v>
          </cell>
          <cell r="AA829" t="str">
            <v>단위량</v>
          </cell>
          <cell r="AL829" t="str">
            <v>관 급</v>
          </cell>
        </row>
        <row r="830">
          <cell r="A830">
            <v>3403</v>
          </cell>
          <cell r="D830" t="str">
            <v>나. 노무비</v>
          </cell>
          <cell r="AL830" t="str">
            <v>통3-6(운빈)</v>
          </cell>
        </row>
        <row r="831">
          <cell r="D831" t="str">
            <v>통신케이블공</v>
          </cell>
          <cell r="F831" t="str">
            <v>인</v>
          </cell>
          <cell r="H831">
            <v>1.5</v>
          </cell>
          <cell r="I831" t="str">
            <v>x</v>
          </cell>
          <cell r="J831">
            <v>1</v>
          </cell>
          <cell r="K831" t="str">
            <v>x</v>
          </cell>
          <cell r="L831" t="str">
            <v>(</v>
          </cell>
          <cell r="M831">
            <v>1</v>
          </cell>
          <cell r="N831" t="str">
            <v>+</v>
          </cell>
          <cell r="O831">
            <v>0.15</v>
          </cell>
          <cell r="P831" t="str">
            <v>)</v>
          </cell>
          <cell r="V831" t="str">
            <v>=</v>
          </cell>
          <cell r="W831">
            <v>1.72</v>
          </cell>
          <cell r="Y831" t="str">
            <v>기본</v>
          </cell>
          <cell r="Z831" t="str">
            <v>x</v>
          </cell>
          <cell r="AA831" t="str">
            <v>단위량</v>
          </cell>
          <cell r="AB831" t="str">
            <v>x</v>
          </cell>
          <cell r="AC831" t="str">
            <v>(</v>
          </cell>
          <cell r="AD831">
            <v>1</v>
          </cell>
          <cell r="AE831" t="str">
            <v>+</v>
          </cell>
          <cell r="AF831" t="str">
            <v>운빈</v>
          </cell>
          <cell r="AG831" t="str">
            <v>)</v>
          </cell>
        </row>
        <row r="832">
          <cell r="D832" t="str">
            <v>보통인부</v>
          </cell>
          <cell r="F832" t="str">
            <v>인</v>
          </cell>
          <cell r="H832">
            <v>7</v>
          </cell>
          <cell r="I832" t="str">
            <v>x</v>
          </cell>
          <cell r="J832">
            <v>1</v>
          </cell>
          <cell r="K832" t="str">
            <v>x</v>
          </cell>
          <cell r="L832" t="str">
            <v>(</v>
          </cell>
          <cell r="M832">
            <v>1</v>
          </cell>
          <cell r="N832" t="str">
            <v>+</v>
          </cell>
          <cell r="O832">
            <v>0.15</v>
          </cell>
          <cell r="P832" t="str">
            <v>)</v>
          </cell>
          <cell r="V832" t="str">
            <v>=</v>
          </cell>
          <cell r="W832">
            <v>8.0500000000000007</v>
          </cell>
          <cell r="Y832" t="str">
            <v>기본</v>
          </cell>
          <cell r="Z832" t="str">
            <v>x</v>
          </cell>
          <cell r="AA832" t="str">
            <v>단위량</v>
          </cell>
          <cell r="AB832" t="str">
            <v>x</v>
          </cell>
          <cell r="AC832" t="str">
            <v>(</v>
          </cell>
          <cell r="AD832">
            <v>1</v>
          </cell>
          <cell r="AE832" t="str">
            <v>+</v>
          </cell>
          <cell r="AF832" t="str">
            <v>운빈</v>
          </cell>
          <cell r="AG832" t="str">
            <v>)</v>
          </cell>
        </row>
        <row r="833">
          <cell r="D833" t="str">
            <v>소   계</v>
          </cell>
        </row>
        <row r="834">
          <cell r="A834">
            <v>3404</v>
          </cell>
          <cell r="D834" t="str">
            <v>통신케이블공</v>
          </cell>
          <cell r="F834" t="str">
            <v>인</v>
          </cell>
          <cell r="V834" t="str">
            <v>=</v>
          </cell>
          <cell r="W834">
            <v>1.72</v>
          </cell>
        </row>
        <row r="835">
          <cell r="A835">
            <v>3405</v>
          </cell>
          <cell r="D835" t="str">
            <v>보통인부</v>
          </cell>
          <cell r="F835" t="str">
            <v>인</v>
          </cell>
          <cell r="V835" t="str">
            <v>=</v>
          </cell>
          <cell r="W835">
            <v>8.0500000000000007</v>
          </cell>
        </row>
        <row r="836">
          <cell r="A836">
            <v>3406</v>
          </cell>
          <cell r="D836" t="str">
            <v>다. 공구손료</v>
          </cell>
          <cell r="E836" t="str">
            <v>노무비×3%</v>
          </cell>
        </row>
        <row r="837">
          <cell r="A837">
            <v>3407</v>
          </cell>
          <cell r="D837" t="str">
            <v>통신케이블공</v>
          </cell>
          <cell r="F837" t="str">
            <v>인</v>
          </cell>
          <cell r="H837">
            <v>1.5</v>
          </cell>
          <cell r="I837" t="str">
            <v>x</v>
          </cell>
          <cell r="J837">
            <v>0.03</v>
          </cell>
          <cell r="V837" t="str">
            <v>=</v>
          </cell>
          <cell r="W837">
            <v>0.04</v>
          </cell>
          <cell r="Y837" t="str">
            <v>기본</v>
          </cell>
          <cell r="Z837" t="str">
            <v>x</v>
          </cell>
          <cell r="AA837" t="str">
            <v>공구손료</v>
          </cell>
        </row>
        <row r="838">
          <cell r="A838">
            <v>3408</v>
          </cell>
          <cell r="D838" t="str">
            <v>보통인부</v>
          </cell>
          <cell r="F838" t="str">
            <v>인</v>
          </cell>
          <cell r="H838">
            <v>7</v>
          </cell>
          <cell r="I838" t="str">
            <v>x</v>
          </cell>
          <cell r="J838">
            <v>0.03</v>
          </cell>
          <cell r="V838" t="str">
            <v>=</v>
          </cell>
          <cell r="W838">
            <v>0.21</v>
          </cell>
          <cell r="Y838" t="str">
            <v>기본</v>
          </cell>
          <cell r="Z838" t="str">
            <v>x</v>
          </cell>
          <cell r="AA838" t="str">
            <v>공구손료</v>
          </cell>
        </row>
        <row r="852">
          <cell r="A852">
            <v>3500</v>
          </cell>
          <cell r="C852">
            <v>35</v>
          </cell>
          <cell r="D852" t="str">
            <v>케이블포설(직매)</v>
          </cell>
          <cell r="E852" t="str">
            <v>PEF0.9x14P
(15%차)</v>
          </cell>
          <cell r="F852" t="str">
            <v>100m</v>
          </cell>
        </row>
        <row r="853">
          <cell r="A853">
            <v>3501</v>
          </cell>
          <cell r="D853" t="str">
            <v>가. 재료비</v>
          </cell>
        </row>
        <row r="854">
          <cell r="A854">
            <v>3502</v>
          </cell>
          <cell r="B854" t="str">
            <v>시외케이블PEF0.9x14P(15%차)</v>
          </cell>
          <cell r="D854" t="str">
            <v>시외케이블</v>
          </cell>
          <cell r="E854" t="str">
            <v>PEF0.9x14P(15%차)</v>
          </cell>
          <cell r="F854" t="str">
            <v>m</v>
          </cell>
          <cell r="H854">
            <v>100</v>
          </cell>
          <cell r="I854" t="str">
            <v>x</v>
          </cell>
          <cell r="J854">
            <v>1</v>
          </cell>
          <cell r="V854" t="str">
            <v>=</v>
          </cell>
          <cell r="W854">
            <v>100</v>
          </cell>
          <cell r="Y854" t="str">
            <v>기본</v>
          </cell>
          <cell r="Z854" t="str">
            <v>x</v>
          </cell>
          <cell r="AA854" t="str">
            <v>단위량</v>
          </cell>
          <cell r="AL854" t="str">
            <v>관 급</v>
          </cell>
        </row>
        <row r="855">
          <cell r="A855">
            <v>3503</v>
          </cell>
          <cell r="D855" t="str">
            <v>나. 노무비</v>
          </cell>
          <cell r="AL855" t="str">
            <v>통3-6(운빈)</v>
          </cell>
        </row>
        <row r="856">
          <cell r="D856" t="str">
            <v>통신케이블공</v>
          </cell>
          <cell r="F856" t="str">
            <v>인</v>
          </cell>
          <cell r="H856">
            <v>1.5</v>
          </cell>
          <cell r="I856" t="str">
            <v>x</v>
          </cell>
          <cell r="J856">
            <v>1</v>
          </cell>
          <cell r="K856" t="str">
            <v>x</v>
          </cell>
          <cell r="L856" t="str">
            <v>(</v>
          </cell>
          <cell r="M856">
            <v>1</v>
          </cell>
          <cell r="N856" t="str">
            <v>+</v>
          </cell>
          <cell r="O856">
            <v>0.15</v>
          </cell>
          <cell r="P856" t="str">
            <v>)</v>
          </cell>
          <cell r="V856" t="str">
            <v>=</v>
          </cell>
          <cell r="W856">
            <v>1.72</v>
          </cell>
          <cell r="Y856" t="str">
            <v>기본</v>
          </cell>
          <cell r="Z856" t="str">
            <v>x</v>
          </cell>
          <cell r="AA856" t="str">
            <v>단위량</v>
          </cell>
          <cell r="AB856" t="str">
            <v>x</v>
          </cell>
          <cell r="AC856" t="str">
            <v>(</v>
          </cell>
          <cell r="AD856">
            <v>1</v>
          </cell>
          <cell r="AE856" t="str">
            <v>+</v>
          </cell>
          <cell r="AF856" t="str">
            <v>운빈</v>
          </cell>
          <cell r="AG856" t="str">
            <v>)</v>
          </cell>
        </row>
        <row r="857">
          <cell r="D857" t="str">
            <v>보통인부</v>
          </cell>
          <cell r="F857" t="str">
            <v>인</v>
          </cell>
          <cell r="H857">
            <v>7</v>
          </cell>
          <cell r="I857" t="str">
            <v>x</v>
          </cell>
          <cell r="J857">
            <v>1</v>
          </cell>
          <cell r="K857" t="str">
            <v>x</v>
          </cell>
          <cell r="L857" t="str">
            <v>(</v>
          </cell>
          <cell r="M857">
            <v>1</v>
          </cell>
          <cell r="N857" t="str">
            <v>+</v>
          </cell>
          <cell r="O857">
            <v>0.15</v>
          </cell>
          <cell r="P857" t="str">
            <v>)</v>
          </cell>
          <cell r="V857" t="str">
            <v>=</v>
          </cell>
          <cell r="W857">
            <v>8.0500000000000007</v>
          </cell>
          <cell r="Y857" t="str">
            <v>기본</v>
          </cell>
          <cell r="Z857" t="str">
            <v>x</v>
          </cell>
          <cell r="AA857" t="str">
            <v>단위량</v>
          </cell>
          <cell r="AB857" t="str">
            <v>x</v>
          </cell>
          <cell r="AC857" t="str">
            <v>(</v>
          </cell>
          <cell r="AD857">
            <v>1</v>
          </cell>
          <cell r="AE857" t="str">
            <v>+</v>
          </cell>
          <cell r="AF857" t="str">
            <v>운빈</v>
          </cell>
          <cell r="AG857" t="str">
            <v>)</v>
          </cell>
        </row>
        <row r="858">
          <cell r="D858" t="str">
            <v>소   계</v>
          </cell>
        </row>
        <row r="859">
          <cell r="A859">
            <v>3504</v>
          </cell>
          <cell r="D859" t="str">
            <v>통신케이블공</v>
          </cell>
          <cell r="F859" t="str">
            <v>인</v>
          </cell>
          <cell r="V859" t="str">
            <v>=</v>
          </cell>
          <cell r="W859">
            <v>1.72</v>
          </cell>
        </row>
        <row r="860">
          <cell r="A860">
            <v>3505</v>
          </cell>
          <cell r="D860" t="str">
            <v>보통인부</v>
          </cell>
          <cell r="F860" t="str">
            <v>인</v>
          </cell>
          <cell r="V860" t="str">
            <v>=</v>
          </cell>
          <cell r="W860">
            <v>8.0500000000000007</v>
          </cell>
        </row>
        <row r="861">
          <cell r="A861">
            <v>3506</v>
          </cell>
          <cell r="D861" t="str">
            <v>다. 공구손료</v>
          </cell>
          <cell r="E861" t="str">
            <v>노무비×3%</v>
          </cell>
        </row>
        <row r="862">
          <cell r="A862">
            <v>3507</v>
          </cell>
          <cell r="D862" t="str">
            <v>통신케이블공</v>
          </cell>
          <cell r="F862" t="str">
            <v>인</v>
          </cell>
          <cell r="H862">
            <v>1.5</v>
          </cell>
          <cell r="I862" t="str">
            <v>x</v>
          </cell>
          <cell r="J862">
            <v>0.03</v>
          </cell>
          <cell r="V862" t="str">
            <v>=</v>
          </cell>
          <cell r="W862">
            <v>0.04</v>
          </cell>
          <cell r="Y862" t="str">
            <v>기본</v>
          </cell>
          <cell r="Z862" t="str">
            <v>x</v>
          </cell>
          <cell r="AA862" t="str">
            <v>공구손료</v>
          </cell>
        </row>
        <row r="863">
          <cell r="A863">
            <v>3508</v>
          </cell>
          <cell r="D863" t="str">
            <v>보통인부</v>
          </cell>
          <cell r="F863" t="str">
            <v>인</v>
          </cell>
          <cell r="H863">
            <v>7</v>
          </cell>
          <cell r="I863" t="str">
            <v>x</v>
          </cell>
          <cell r="J863">
            <v>0.03</v>
          </cell>
          <cell r="V863" t="str">
            <v>=</v>
          </cell>
          <cell r="W863">
            <v>0.21</v>
          </cell>
          <cell r="Y863" t="str">
            <v>기본</v>
          </cell>
          <cell r="Z863" t="str">
            <v>x</v>
          </cell>
          <cell r="AA863" t="str">
            <v>공구손료</v>
          </cell>
        </row>
        <row r="877">
          <cell r="A877">
            <v>3600</v>
          </cell>
          <cell r="C877">
            <v>36</v>
          </cell>
          <cell r="D877" t="str">
            <v>지중케이블포설(고가)</v>
          </cell>
          <cell r="E877" t="str">
            <v>PEF0.9x24P
(15%차,3m이내)</v>
          </cell>
          <cell r="F877" t="str">
            <v>100m</v>
          </cell>
        </row>
        <row r="878">
          <cell r="A878">
            <v>3601</v>
          </cell>
          <cell r="D878" t="str">
            <v>가. 재료비</v>
          </cell>
        </row>
        <row r="879">
          <cell r="A879">
            <v>3602</v>
          </cell>
          <cell r="B879" t="str">
            <v>시외케이블PEF0.9x24P(15%차)</v>
          </cell>
          <cell r="D879" t="str">
            <v>시외케이블</v>
          </cell>
          <cell r="E879" t="str">
            <v>PEF0.9x24P(15%차)</v>
          </cell>
          <cell r="F879" t="str">
            <v>m</v>
          </cell>
          <cell r="H879">
            <v>100</v>
          </cell>
          <cell r="I879" t="str">
            <v>x</v>
          </cell>
          <cell r="J879">
            <v>1</v>
          </cell>
          <cell r="V879" t="str">
            <v>=</v>
          </cell>
          <cell r="W879">
            <v>100</v>
          </cell>
          <cell r="Y879" t="str">
            <v>기본</v>
          </cell>
          <cell r="Z879" t="str">
            <v>x</v>
          </cell>
          <cell r="AA879" t="str">
            <v>단위량</v>
          </cell>
          <cell r="AL879" t="str">
            <v>관 급</v>
          </cell>
        </row>
        <row r="880">
          <cell r="A880">
            <v>3603</v>
          </cell>
          <cell r="D880" t="str">
            <v>나. 노무비</v>
          </cell>
        </row>
        <row r="881">
          <cell r="D881" t="str">
            <v>통신케이블공</v>
          </cell>
          <cell r="F881" t="str">
            <v>인</v>
          </cell>
          <cell r="H881">
            <v>1.2</v>
          </cell>
          <cell r="I881" t="str">
            <v>x</v>
          </cell>
          <cell r="J881">
            <v>1</v>
          </cell>
          <cell r="K881" t="str">
            <v>x</v>
          </cell>
          <cell r="L881" t="str">
            <v>(</v>
          </cell>
          <cell r="M881">
            <v>1</v>
          </cell>
          <cell r="N881" t="str">
            <v>+</v>
          </cell>
          <cell r="O881">
            <v>0.15</v>
          </cell>
          <cell r="P881" t="str">
            <v>+</v>
          </cell>
          <cell r="Q881">
            <v>0.3</v>
          </cell>
          <cell r="R881" t="str">
            <v>)</v>
          </cell>
          <cell r="V881" t="str">
            <v>=</v>
          </cell>
          <cell r="W881">
            <v>1.74</v>
          </cell>
          <cell r="Y881" t="str">
            <v>기본</v>
          </cell>
          <cell r="Z881" t="str">
            <v>x</v>
          </cell>
          <cell r="AA881" t="str">
            <v>단위량</v>
          </cell>
          <cell r="AB881" t="str">
            <v>x</v>
          </cell>
          <cell r="AC881" t="str">
            <v>(</v>
          </cell>
          <cell r="AD881">
            <v>1</v>
          </cell>
          <cell r="AE881" t="str">
            <v>+</v>
          </cell>
          <cell r="AF881" t="str">
            <v>운빈</v>
          </cell>
          <cell r="AG881" t="str">
            <v>+</v>
          </cell>
          <cell r="AH881" t="str">
            <v>고가</v>
          </cell>
          <cell r="AI881" t="str">
            <v>)</v>
          </cell>
          <cell r="AL881" t="str">
            <v>통신 3-6
(운빈+고가)</v>
          </cell>
        </row>
        <row r="882">
          <cell r="D882" t="str">
            <v>보통인부</v>
          </cell>
          <cell r="F882" t="str">
            <v>인</v>
          </cell>
          <cell r="H882">
            <v>1.75</v>
          </cell>
          <cell r="I882" t="str">
            <v>x</v>
          </cell>
          <cell r="J882">
            <v>1</v>
          </cell>
          <cell r="K882" t="str">
            <v>x</v>
          </cell>
          <cell r="L882" t="str">
            <v>(</v>
          </cell>
          <cell r="M882">
            <v>1</v>
          </cell>
          <cell r="N882" t="str">
            <v>+</v>
          </cell>
          <cell r="O882">
            <v>0.15</v>
          </cell>
          <cell r="P882" t="str">
            <v>+</v>
          </cell>
          <cell r="Q882">
            <v>0.3</v>
          </cell>
          <cell r="R882" t="str">
            <v>)</v>
          </cell>
          <cell r="V882" t="str">
            <v>=</v>
          </cell>
          <cell r="W882">
            <v>2.5299999999999998</v>
          </cell>
          <cell r="Y882" t="str">
            <v>기본</v>
          </cell>
          <cell r="Z882" t="str">
            <v>x</v>
          </cell>
          <cell r="AA882" t="str">
            <v>단위량</v>
          </cell>
          <cell r="AB882" t="str">
            <v>x</v>
          </cell>
          <cell r="AC882" t="str">
            <v>(</v>
          </cell>
          <cell r="AD882">
            <v>1</v>
          </cell>
          <cell r="AE882" t="str">
            <v>+</v>
          </cell>
          <cell r="AF882" t="str">
            <v>운빈</v>
          </cell>
          <cell r="AG882" t="str">
            <v>+</v>
          </cell>
          <cell r="AH882" t="str">
            <v>고가</v>
          </cell>
          <cell r="AI882" t="str">
            <v>)</v>
          </cell>
        </row>
        <row r="883">
          <cell r="D883" t="str">
            <v>소   계</v>
          </cell>
        </row>
        <row r="884">
          <cell r="A884">
            <v>3604</v>
          </cell>
          <cell r="D884" t="str">
            <v>통신케이블공</v>
          </cell>
          <cell r="F884" t="str">
            <v>인</v>
          </cell>
          <cell r="V884" t="str">
            <v>=</v>
          </cell>
          <cell r="W884">
            <v>1.74</v>
          </cell>
        </row>
        <row r="885">
          <cell r="A885">
            <v>3605</v>
          </cell>
          <cell r="D885" t="str">
            <v>보통인부</v>
          </cell>
          <cell r="F885" t="str">
            <v>인</v>
          </cell>
          <cell r="V885" t="str">
            <v>=</v>
          </cell>
          <cell r="W885">
            <v>2.5299999999999998</v>
          </cell>
        </row>
        <row r="886">
          <cell r="A886">
            <v>3606</v>
          </cell>
          <cell r="D886" t="str">
            <v>다. 공구손료</v>
          </cell>
          <cell r="E886" t="str">
            <v>노무비×3%</v>
          </cell>
        </row>
        <row r="887">
          <cell r="A887">
            <v>3607</v>
          </cell>
          <cell r="D887" t="str">
            <v>통신케이블공</v>
          </cell>
          <cell r="F887" t="str">
            <v>인</v>
          </cell>
          <cell r="H887">
            <v>1.2</v>
          </cell>
          <cell r="I887" t="str">
            <v>x</v>
          </cell>
          <cell r="J887">
            <v>0.03</v>
          </cell>
          <cell r="V887" t="str">
            <v>=</v>
          </cell>
          <cell r="W887">
            <v>0.03</v>
          </cell>
          <cell r="Y887" t="str">
            <v>기본</v>
          </cell>
          <cell r="Z887" t="str">
            <v>x</v>
          </cell>
          <cell r="AA887" t="str">
            <v>공구손료</v>
          </cell>
        </row>
        <row r="888">
          <cell r="A888">
            <v>3608</v>
          </cell>
          <cell r="D888" t="str">
            <v>보통인부</v>
          </cell>
          <cell r="F888" t="str">
            <v>인</v>
          </cell>
          <cell r="H888">
            <v>1.75</v>
          </cell>
          <cell r="I888" t="str">
            <v>x</v>
          </cell>
          <cell r="J888">
            <v>0.03</v>
          </cell>
          <cell r="V888" t="str">
            <v>=</v>
          </cell>
          <cell r="W888">
            <v>0.05</v>
          </cell>
          <cell r="Y888" t="str">
            <v>기본</v>
          </cell>
          <cell r="Z888" t="str">
            <v>x</v>
          </cell>
          <cell r="AA888" t="str">
            <v>공구손료</v>
          </cell>
        </row>
        <row r="902">
          <cell r="A902">
            <v>3700</v>
          </cell>
          <cell r="C902">
            <v>37</v>
          </cell>
          <cell r="D902" t="str">
            <v>지중케이블포설(고가)</v>
          </cell>
          <cell r="E902" t="str">
            <v>PEF0.9x14P
(15%차,신설)</v>
          </cell>
          <cell r="F902" t="str">
            <v>100m</v>
          </cell>
        </row>
        <row r="903">
          <cell r="A903">
            <v>3701</v>
          </cell>
          <cell r="D903" t="str">
            <v>가. 재료비</v>
          </cell>
        </row>
        <row r="904">
          <cell r="A904">
            <v>3702</v>
          </cell>
          <cell r="B904" t="str">
            <v>시외케이블PEF0.9x14P(15%차)</v>
          </cell>
          <cell r="D904" t="str">
            <v>시외케이블</v>
          </cell>
          <cell r="E904" t="str">
            <v>PEF0.9x14P(15%차)</v>
          </cell>
          <cell r="F904" t="str">
            <v>m</v>
          </cell>
          <cell r="H904">
            <v>100</v>
          </cell>
          <cell r="I904" t="str">
            <v>x</v>
          </cell>
          <cell r="J904">
            <v>1</v>
          </cell>
          <cell r="V904" t="str">
            <v>=</v>
          </cell>
          <cell r="W904">
            <v>100</v>
          </cell>
          <cell r="Y904" t="str">
            <v>기본</v>
          </cell>
          <cell r="Z904" t="str">
            <v>x</v>
          </cell>
          <cell r="AA904" t="str">
            <v>단위량</v>
          </cell>
          <cell r="AL904" t="str">
            <v>관 급</v>
          </cell>
        </row>
        <row r="905">
          <cell r="A905">
            <v>3703</v>
          </cell>
          <cell r="D905" t="str">
            <v>나. 노무비</v>
          </cell>
          <cell r="AL905" t="str">
            <v>통3-6
(운빈+고가)</v>
          </cell>
        </row>
        <row r="906">
          <cell r="D906" t="str">
            <v>통신케이블공</v>
          </cell>
          <cell r="F906" t="str">
            <v>인</v>
          </cell>
          <cell r="H906">
            <v>1.2</v>
          </cell>
          <cell r="I906" t="str">
            <v>x</v>
          </cell>
          <cell r="J906">
            <v>1</v>
          </cell>
          <cell r="K906" t="str">
            <v>x</v>
          </cell>
          <cell r="L906" t="str">
            <v>(</v>
          </cell>
          <cell r="M906">
            <v>1</v>
          </cell>
          <cell r="N906" t="str">
            <v>+</v>
          </cell>
          <cell r="O906">
            <v>0.15</v>
          </cell>
          <cell r="P906" t="str">
            <v>+</v>
          </cell>
          <cell r="Q906">
            <v>0.3</v>
          </cell>
          <cell r="R906" t="str">
            <v>)</v>
          </cell>
          <cell r="V906" t="str">
            <v>=</v>
          </cell>
          <cell r="W906">
            <v>1.74</v>
          </cell>
          <cell r="Y906" t="str">
            <v>기본</v>
          </cell>
          <cell r="Z906" t="str">
            <v>x</v>
          </cell>
          <cell r="AA906" t="str">
            <v>단위량</v>
          </cell>
          <cell r="AB906" t="str">
            <v>x</v>
          </cell>
          <cell r="AC906" t="str">
            <v>(</v>
          </cell>
          <cell r="AD906">
            <v>1</v>
          </cell>
          <cell r="AE906" t="str">
            <v>+</v>
          </cell>
          <cell r="AF906" t="str">
            <v>운빈</v>
          </cell>
          <cell r="AG906" t="str">
            <v>+</v>
          </cell>
          <cell r="AH906" t="str">
            <v>고가</v>
          </cell>
          <cell r="AI906" t="str">
            <v>)</v>
          </cell>
        </row>
        <row r="907">
          <cell r="D907" t="str">
            <v>보통인부</v>
          </cell>
          <cell r="F907" t="str">
            <v>인</v>
          </cell>
          <cell r="H907">
            <v>1.75</v>
          </cell>
          <cell r="I907" t="str">
            <v>x</v>
          </cell>
          <cell r="J907">
            <v>1</v>
          </cell>
          <cell r="K907" t="str">
            <v>x</v>
          </cell>
          <cell r="L907" t="str">
            <v>(</v>
          </cell>
          <cell r="M907">
            <v>1</v>
          </cell>
          <cell r="N907" t="str">
            <v>+</v>
          </cell>
          <cell r="O907">
            <v>0.15</v>
          </cell>
          <cell r="P907" t="str">
            <v>+</v>
          </cell>
          <cell r="Q907">
            <v>0.3</v>
          </cell>
          <cell r="R907" t="str">
            <v>)</v>
          </cell>
          <cell r="V907" t="str">
            <v>=</v>
          </cell>
          <cell r="W907">
            <v>2.5299999999999998</v>
          </cell>
          <cell r="Y907" t="str">
            <v>기본</v>
          </cell>
          <cell r="Z907" t="str">
            <v>x</v>
          </cell>
          <cell r="AA907" t="str">
            <v>단위량</v>
          </cell>
          <cell r="AB907" t="str">
            <v>x</v>
          </cell>
          <cell r="AC907" t="str">
            <v>(</v>
          </cell>
          <cell r="AD907">
            <v>1</v>
          </cell>
          <cell r="AE907" t="str">
            <v>+</v>
          </cell>
          <cell r="AF907" t="str">
            <v>운빈</v>
          </cell>
          <cell r="AG907" t="str">
            <v>+</v>
          </cell>
          <cell r="AH907" t="str">
            <v>고가</v>
          </cell>
          <cell r="AI907" t="str">
            <v>)</v>
          </cell>
        </row>
        <row r="908">
          <cell r="D908" t="str">
            <v>소   계</v>
          </cell>
        </row>
        <row r="909">
          <cell r="A909">
            <v>3704</v>
          </cell>
          <cell r="D909" t="str">
            <v>통신케이블공</v>
          </cell>
          <cell r="F909" t="str">
            <v>인</v>
          </cell>
          <cell r="V909" t="str">
            <v>=</v>
          </cell>
          <cell r="W909">
            <v>1.74</v>
          </cell>
        </row>
        <row r="910">
          <cell r="A910">
            <v>3705</v>
          </cell>
          <cell r="D910" t="str">
            <v>보통인부</v>
          </cell>
          <cell r="F910" t="str">
            <v>인</v>
          </cell>
          <cell r="V910" t="str">
            <v>=</v>
          </cell>
          <cell r="W910">
            <v>2.5299999999999998</v>
          </cell>
        </row>
        <row r="911">
          <cell r="A911">
            <v>3706</v>
          </cell>
          <cell r="D911" t="str">
            <v>다. 공구손료</v>
          </cell>
          <cell r="E911" t="str">
            <v>노무비×3%</v>
          </cell>
        </row>
        <row r="912">
          <cell r="A912">
            <v>3707</v>
          </cell>
          <cell r="D912" t="str">
            <v>통신케이블공</v>
          </cell>
          <cell r="F912" t="str">
            <v>인</v>
          </cell>
          <cell r="H912">
            <v>1.2</v>
          </cell>
          <cell r="I912" t="str">
            <v>x</v>
          </cell>
          <cell r="J912">
            <v>0.03</v>
          </cell>
          <cell r="V912" t="str">
            <v>=</v>
          </cell>
          <cell r="W912">
            <v>0.03</v>
          </cell>
          <cell r="Y912" t="str">
            <v>기본</v>
          </cell>
          <cell r="Z912" t="str">
            <v>x</v>
          </cell>
          <cell r="AA912" t="str">
            <v>공구손료</v>
          </cell>
        </row>
        <row r="913">
          <cell r="A913">
            <v>3708</v>
          </cell>
          <cell r="D913" t="str">
            <v>보통인부</v>
          </cell>
          <cell r="F913" t="str">
            <v>인</v>
          </cell>
          <cell r="H913">
            <v>1.75</v>
          </cell>
          <cell r="I913" t="str">
            <v>x</v>
          </cell>
          <cell r="J913">
            <v>0.03</v>
          </cell>
          <cell r="V913" t="str">
            <v>=</v>
          </cell>
          <cell r="W913">
            <v>0.05</v>
          </cell>
          <cell r="Y913" t="str">
            <v>기본</v>
          </cell>
          <cell r="Z913" t="str">
            <v>x</v>
          </cell>
          <cell r="AA913" t="str">
            <v>공구손료</v>
          </cell>
        </row>
        <row r="927">
          <cell r="A927">
            <v>3800</v>
          </cell>
          <cell r="C927">
            <v>38</v>
          </cell>
          <cell r="D927" t="str">
            <v>지중케이블포설(교량)</v>
          </cell>
          <cell r="E927" t="str">
            <v>PEF0.9x24P
(15%차)</v>
          </cell>
          <cell r="F927" t="str">
            <v>100m</v>
          </cell>
        </row>
        <row r="928">
          <cell r="A928">
            <v>3801</v>
          </cell>
          <cell r="D928" t="str">
            <v>가. 재료비</v>
          </cell>
        </row>
        <row r="929">
          <cell r="A929">
            <v>3802</v>
          </cell>
          <cell r="B929" t="str">
            <v>시외케이블PEF0.9x24P(15%차)</v>
          </cell>
          <cell r="D929" t="str">
            <v>시외케이블</v>
          </cell>
          <cell r="E929" t="str">
            <v>PEF0.9x24P(15%차)</v>
          </cell>
          <cell r="F929" t="str">
            <v>m</v>
          </cell>
          <cell r="H929">
            <v>100</v>
          </cell>
          <cell r="I929" t="str">
            <v>x</v>
          </cell>
          <cell r="J929">
            <v>1</v>
          </cell>
          <cell r="V929" t="str">
            <v>=</v>
          </cell>
          <cell r="W929">
            <v>100</v>
          </cell>
          <cell r="Y929" t="str">
            <v>기본</v>
          </cell>
          <cell r="Z929" t="str">
            <v>x</v>
          </cell>
          <cell r="AA929" t="str">
            <v>단위량</v>
          </cell>
          <cell r="AL929" t="str">
            <v>관 급</v>
          </cell>
        </row>
        <row r="930">
          <cell r="A930">
            <v>3803</v>
          </cell>
          <cell r="D930" t="str">
            <v>나. 노무비</v>
          </cell>
          <cell r="AL930" t="str">
            <v>통3-6
(운빈+교량)</v>
          </cell>
        </row>
        <row r="931">
          <cell r="D931" t="str">
            <v>통신케이블공</v>
          </cell>
          <cell r="F931" t="str">
            <v>인</v>
          </cell>
          <cell r="H931">
            <v>1.2</v>
          </cell>
          <cell r="I931" t="str">
            <v>x</v>
          </cell>
          <cell r="J931">
            <v>1</v>
          </cell>
          <cell r="K931" t="str">
            <v>x</v>
          </cell>
          <cell r="L931" t="str">
            <v>(</v>
          </cell>
          <cell r="M931">
            <v>1</v>
          </cell>
          <cell r="N931" t="str">
            <v>+</v>
          </cell>
          <cell r="O931">
            <v>0.15</v>
          </cell>
          <cell r="P931" t="str">
            <v>+</v>
          </cell>
          <cell r="Q931">
            <v>0.3</v>
          </cell>
          <cell r="R931" t="str">
            <v>)</v>
          </cell>
          <cell r="V931" t="str">
            <v>=</v>
          </cell>
          <cell r="W931">
            <v>1.74</v>
          </cell>
          <cell r="Y931" t="str">
            <v>기본</v>
          </cell>
          <cell r="Z931" t="str">
            <v>x</v>
          </cell>
          <cell r="AA931" t="str">
            <v>단위량</v>
          </cell>
          <cell r="AB931" t="str">
            <v>x</v>
          </cell>
          <cell r="AC931" t="str">
            <v>(</v>
          </cell>
          <cell r="AD931">
            <v>1</v>
          </cell>
          <cell r="AE931" t="str">
            <v>+</v>
          </cell>
          <cell r="AF931" t="str">
            <v>운빈</v>
          </cell>
          <cell r="AG931" t="str">
            <v>+</v>
          </cell>
          <cell r="AH931" t="str">
            <v>교량</v>
          </cell>
          <cell r="AI931" t="str">
            <v>)</v>
          </cell>
        </row>
        <row r="932">
          <cell r="D932" t="str">
            <v>보통인부</v>
          </cell>
          <cell r="F932" t="str">
            <v>인</v>
          </cell>
          <cell r="H932">
            <v>1.75</v>
          </cell>
          <cell r="I932" t="str">
            <v>x</v>
          </cell>
          <cell r="J932">
            <v>1</v>
          </cell>
          <cell r="K932" t="str">
            <v>x</v>
          </cell>
          <cell r="L932" t="str">
            <v>(</v>
          </cell>
          <cell r="M932">
            <v>1</v>
          </cell>
          <cell r="N932" t="str">
            <v>+</v>
          </cell>
          <cell r="O932">
            <v>0.15</v>
          </cell>
          <cell r="P932" t="str">
            <v>+</v>
          </cell>
          <cell r="Q932">
            <v>0.3</v>
          </cell>
          <cell r="R932" t="str">
            <v>)</v>
          </cell>
          <cell r="V932" t="str">
            <v>=</v>
          </cell>
          <cell r="W932">
            <v>2.5299999999999998</v>
          </cell>
          <cell r="Y932" t="str">
            <v>기본</v>
          </cell>
          <cell r="Z932" t="str">
            <v>x</v>
          </cell>
          <cell r="AA932" t="str">
            <v>단위량</v>
          </cell>
          <cell r="AB932" t="str">
            <v>x</v>
          </cell>
          <cell r="AC932" t="str">
            <v>(</v>
          </cell>
          <cell r="AD932">
            <v>1</v>
          </cell>
          <cell r="AE932" t="str">
            <v>+</v>
          </cell>
          <cell r="AF932" t="str">
            <v>운빈</v>
          </cell>
          <cell r="AG932" t="str">
            <v>+</v>
          </cell>
          <cell r="AH932" t="str">
            <v>교량</v>
          </cell>
          <cell r="AI932" t="str">
            <v>)</v>
          </cell>
        </row>
        <row r="933">
          <cell r="D933" t="str">
            <v>소   계</v>
          </cell>
        </row>
        <row r="934">
          <cell r="A934">
            <v>3804</v>
          </cell>
          <cell r="D934" t="str">
            <v>통신케이블공</v>
          </cell>
          <cell r="F934" t="str">
            <v>인</v>
          </cell>
          <cell r="V934" t="str">
            <v>=</v>
          </cell>
          <cell r="W934">
            <v>1.74</v>
          </cell>
        </row>
        <row r="935">
          <cell r="A935">
            <v>3805</v>
          </cell>
          <cell r="D935" t="str">
            <v>보통인부</v>
          </cell>
          <cell r="F935" t="str">
            <v>인</v>
          </cell>
          <cell r="V935" t="str">
            <v>=</v>
          </cell>
          <cell r="W935">
            <v>2.5299999999999998</v>
          </cell>
        </row>
        <row r="936">
          <cell r="A936">
            <v>3806</v>
          </cell>
          <cell r="D936" t="str">
            <v>다. 공구손료</v>
          </cell>
          <cell r="E936" t="str">
            <v>노무비×3%</v>
          </cell>
        </row>
        <row r="937">
          <cell r="A937">
            <v>3807</v>
          </cell>
          <cell r="D937" t="str">
            <v>통신케이블공</v>
          </cell>
          <cell r="F937" t="str">
            <v>인</v>
          </cell>
          <cell r="H937">
            <v>1.2</v>
          </cell>
          <cell r="I937" t="str">
            <v>x</v>
          </cell>
          <cell r="J937">
            <v>0.03</v>
          </cell>
          <cell r="V937" t="str">
            <v>=</v>
          </cell>
          <cell r="W937">
            <v>0.03</v>
          </cell>
          <cell r="Y937" t="str">
            <v>기본</v>
          </cell>
          <cell r="Z937" t="str">
            <v>x</v>
          </cell>
          <cell r="AA937" t="str">
            <v>공구손료</v>
          </cell>
        </row>
        <row r="938">
          <cell r="A938">
            <v>3808</v>
          </cell>
          <cell r="D938" t="str">
            <v>보통인부</v>
          </cell>
          <cell r="F938" t="str">
            <v>인</v>
          </cell>
          <cell r="H938">
            <v>1.75</v>
          </cell>
          <cell r="I938" t="str">
            <v>x</v>
          </cell>
          <cell r="J938">
            <v>0.03</v>
          </cell>
          <cell r="V938" t="str">
            <v>=</v>
          </cell>
          <cell r="W938">
            <v>0.05</v>
          </cell>
          <cell r="Y938" t="str">
            <v>기본</v>
          </cell>
          <cell r="Z938" t="str">
            <v>x</v>
          </cell>
          <cell r="AA938" t="str">
            <v>공구손료</v>
          </cell>
        </row>
        <row r="952">
          <cell r="A952">
            <v>3900</v>
          </cell>
          <cell r="C952">
            <v>39</v>
          </cell>
          <cell r="D952" t="str">
            <v>지중케이블포설(터널)</v>
          </cell>
          <cell r="E952" t="str">
            <v>PEF0.9x24P
(15%차)</v>
          </cell>
          <cell r="F952" t="str">
            <v>100m</v>
          </cell>
        </row>
        <row r="953">
          <cell r="A953">
            <v>3901</v>
          </cell>
          <cell r="D953" t="str">
            <v>가. 재료비</v>
          </cell>
        </row>
        <row r="954">
          <cell r="A954">
            <v>3902</v>
          </cell>
          <cell r="B954" t="str">
            <v>시외케이블PEF0.9x24P(15%차)</v>
          </cell>
          <cell r="D954" t="str">
            <v>시외케이블</v>
          </cell>
          <cell r="E954" t="str">
            <v>PEF0.9x24P(15%차)</v>
          </cell>
          <cell r="F954" t="str">
            <v>m</v>
          </cell>
          <cell r="H954">
            <v>100</v>
          </cell>
          <cell r="I954" t="str">
            <v>x</v>
          </cell>
          <cell r="J954">
            <v>1</v>
          </cell>
          <cell r="V954" t="str">
            <v>=</v>
          </cell>
          <cell r="W954">
            <v>100</v>
          </cell>
          <cell r="Y954" t="str">
            <v>기본</v>
          </cell>
          <cell r="Z954" t="str">
            <v>x</v>
          </cell>
          <cell r="AA954" t="str">
            <v>단위량</v>
          </cell>
          <cell r="AL954" t="str">
            <v>관 급</v>
          </cell>
        </row>
        <row r="955">
          <cell r="A955">
            <v>3903</v>
          </cell>
          <cell r="D955" t="str">
            <v>나. 노무비</v>
          </cell>
          <cell r="AL955" t="str">
            <v>통3-61
(운빈+터널)</v>
          </cell>
        </row>
        <row r="956">
          <cell r="D956" t="str">
            <v>통신케이블공</v>
          </cell>
          <cell r="F956" t="str">
            <v>인</v>
          </cell>
          <cell r="H956">
            <v>1.2</v>
          </cell>
          <cell r="I956" t="str">
            <v>x</v>
          </cell>
          <cell r="J956">
            <v>1</v>
          </cell>
          <cell r="K956" t="str">
            <v>x</v>
          </cell>
          <cell r="L956" t="str">
            <v>(</v>
          </cell>
          <cell r="M956">
            <v>1</v>
          </cell>
          <cell r="N956" t="str">
            <v>+</v>
          </cell>
          <cell r="O956">
            <v>0.15</v>
          </cell>
          <cell r="P956" t="str">
            <v>+</v>
          </cell>
          <cell r="Q956">
            <v>0.3</v>
          </cell>
          <cell r="R956" t="str">
            <v>+</v>
          </cell>
          <cell r="S956">
            <v>0.1</v>
          </cell>
          <cell r="T956" t="str">
            <v>)</v>
          </cell>
          <cell r="V956" t="str">
            <v>=</v>
          </cell>
          <cell r="W956">
            <v>1.86</v>
          </cell>
          <cell r="Y956" t="str">
            <v>기본</v>
          </cell>
          <cell r="Z956" t="str">
            <v>x</v>
          </cell>
          <cell r="AA956" t="str">
            <v>단위량</v>
          </cell>
          <cell r="AB956" t="str">
            <v>x</v>
          </cell>
          <cell r="AC956" t="str">
            <v>(</v>
          </cell>
          <cell r="AD956">
            <v>1</v>
          </cell>
          <cell r="AE956" t="str">
            <v>+</v>
          </cell>
          <cell r="AF956" t="str">
            <v>운빈</v>
          </cell>
          <cell r="AG956" t="str">
            <v>+</v>
          </cell>
          <cell r="AH956" t="str">
            <v>터널</v>
          </cell>
          <cell r="AI956" t="str">
            <v>+</v>
          </cell>
          <cell r="AJ956" t="str">
            <v>사다리</v>
          </cell>
          <cell r="AK956" t="str">
            <v>)</v>
          </cell>
        </row>
        <row r="957">
          <cell r="D957" t="str">
            <v>보통인부</v>
          </cell>
          <cell r="F957" t="str">
            <v>인</v>
          </cell>
          <cell r="H957">
            <v>1.75</v>
          </cell>
          <cell r="I957" t="str">
            <v>x</v>
          </cell>
          <cell r="J957">
            <v>1</v>
          </cell>
          <cell r="K957" t="str">
            <v>x</v>
          </cell>
          <cell r="L957" t="str">
            <v>(</v>
          </cell>
          <cell r="M957">
            <v>1</v>
          </cell>
          <cell r="N957" t="str">
            <v>+</v>
          </cell>
          <cell r="O957">
            <v>0.15</v>
          </cell>
          <cell r="P957" t="str">
            <v>+</v>
          </cell>
          <cell r="Q957">
            <v>0.3</v>
          </cell>
          <cell r="R957" t="str">
            <v>+</v>
          </cell>
          <cell r="S957">
            <v>0.1</v>
          </cell>
          <cell r="T957" t="str">
            <v>)</v>
          </cell>
          <cell r="V957" t="str">
            <v>=</v>
          </cell>
          <cell r="W957">
            <v>2.71</v>
          </cell>
          <cell r="Y957" t="str">
            <v>기본</v>
          </cell>
          <cell r="Z957" t="str">
            <v>x</v>
          </cell>
          <cell r="AA957" t="str">
            <v>단위량</v>
          </cell>
          <cell r="AB957" t="str">
            <v>x</v>
          </cell>
          <cell r="AC957" t="str">
            <v>(</v>
          </cell>
          <cell r="AD957">
            <v>1</v>
          </cell>
          <cell r="AE957" t="str">
            <v>+</v>
          </cell>
          <cell r="AF957" t="str">
            <v>운빈</v>
          </cell>
          <cell r="AG957" t="str">
            <v>+</v>
          </cell>
          <cell r="AH957" t="str">
            <v>터널</v>
          </cell>
          <cell r="AI957" t="str">
            <v>+</v>
          </cell>
          <cell r="AJ957" t="str">
            <v>사다리</v>
          </cell>
          <cell r="AK957" t="str">
            <v>)</v>
          </cell>
        </row>
        <row r="958">
          <cell r="D958" t="str">
            <v>소   계</v>
          </cell>
        </row>
        <row r="959">
          <cell r="A959">
            <v>3904</v>
          </cell>
          <cell r="D959" t="str">
            <v>통신케이블공</v>
          </cell>
          <cell r="F959" t="str">
            <v>인</v>
          </cell>
          <cell r="V959" t="str">
            <v>=</v>
          </cell>
          <cell r="W959">
            <v>1.86</v>
          </cell>
        </row>
        <row r="960">
          <cell r="A960">
            <v>3905</v>
          </cell>
          <cell r="D960" t="str">
            <v>보통인부</v>
          </cell>
          <cell r="F960" t="str">
            <v>인</v>
          </cell>
          <cell r="V960" t="str">
            <v>=</v>
          </cell>
          <cell r="W960">
            <v>2.71</v>
          </cell>
        </row>
        <row r="961">
          <cell r="A961">
            <v>3906</v>
          </cell>
          <cell r="D961" t="str">
            <v>다. 공구손료</v>
          </cell>
          <cell r="E961" t="str">
            <v>노무비×3%</v>
          </cell>
        </row>
        <row r="962">
          <cell r="A962">
            <v>3907</v>
          </cell>
          <cell r="D962" t="str">
            <v>통신케이블공</v>
          </cell>
          <cell r="F962" t="str">
            <v>인</v>
          </cell>
          <cell r="H962">
            <v>1.2</v>
          </cell>
          <cell r="I962" t="str">
            <v>x</v>
          </cell>
          <cell r="J962">
            <v>0.03</v>
          </cell>
          <cell r="V962" t="str">
            <v>=</v>
          </cell>
          <cell r="W962">
            <v>0.03</v>
          </cell>
          <cell r="Y962" t="str">
            <v>기본</v>
          </cell>
          <cell r="Z962" t="str">
            <v>x</v>
          </cell>
          <cell r="AA962" t="str">
            <v>공구손료</v>
          </cell>
        </row>
        <row r="963">
          <cell r="A963">
            <v>3908</v>
          </cell>
          <cell r="D963" t="str">
            <v>보통인부</v>
          </cell>
          <cell r="F963" t="str">
            <v>인</v>
          </cell>
          <cell r="H963">
            <v>1.75</v>
          </cell>
          <cell r="I963" t="str">
            <v>x</v>
          </cell>
          <cell r="J963">
            <v>0.03</v>
          </cell>
          <cell r="V963" t="str">
            <v>=</v>
          </cell>
          <cell r="W963">
            <v>0.05</v>
          </cell>
          <cell r="Y963" t="str">
            <v>기본</v>
          </cell>
          <cell r="Z963" t="str">
            <v>x</v>
          </cell>
          <cell r="AA963" t="str">
            <v>공구손료</v>
          </cell>
        </row>
        <row r="977">
          <cell r="A977">
            <v>4000</v>
          </cell>
          <cell r="C977">
            <v>40</v>
          </cell>
          <cell r="D977" t="str">
            <v>통신케이블접속(보통접속)</v>
          </cell>
          <cell r="E977" t="str">
            <v>PEF0.9x14P
(15%차)</v>
          </cell>
          <cell r="F977" t="str">
            <v>개소</v>
          </cell>
        </row>
        <row r="978">
          <cell r="A978">
            <v>4001</v>
          </cell>
          <cell r="D978" t="str">
            <v>가. 재료비</v>
          </cell>
        </row>
        <row r="979">
          <cell r="A979">
            <v>4002</v>
          </cell>
          <cell r="B979" t="str">
            <v>케이블접속제75-300</v>
          </cell>
          <cell r="D979" t="str">
            <v>케이블접속제</v>
          </cell>
          <cell r="E979" t="str">
            <v>75-300</v>
          </cell>
          <cell r="F979" t="str">
            <v>KIT</v>
          </cell>
          <cell r="W979">
            <v>1</v>
          </cell>
          <cell r="AL979" t="str">
            <v>관 급</v>
          </cell>
        </row>
        <row r="980">
          <cell r="A980">
            <v>4003</v>
          </cell>
          <cell r="B980" t="str">
            <v>케이블심선접속자0.4-0.9(ULG)</v>
          </cell>
          <cell r="D980" t="str">
            <v>케이블심선접속자</v>
          </cell>
          <cell r="E980" t="str">
            <v>0.4-0.9(ULG)</v>
          </cell>
          <cell r="F980" t="str">
            <v>개</v>
          </cell>
          <cell r="H980">
            <v>14</v>
          </cell>
          <cell r="I980" t="str">
            <v>x</v>
          </cell>
          <cell r="J980">
            <v>2</v>
          </cell>
          <cell r="K980" t="str">
            <v>x</v>
          </cell>
          <cell r="M980">
            <v>1.02</v>
          </cell>
          <cell r="V980" t="str">
            <v>=</v>
          </cell>
          <cell r="W980">
            <v>28</v>
          </cell>
          <cell r="AL980">
            <v>0</v>
          </cell>
        </row>
        <row r="981">
          <cell r="A981">
            <v>4004</v>
          </cell>
          <cell r="D981" t="str">
            <v>나. 노무비</v>
          </cell>
          <cell r="AL981" t="str">
            <v>통3-7</v>
          </cell>
        </row>
        <row r="982">
          <cell r="D982" t="str">
            <v>1) 심선접속</v>
          </cell>
        </row>
        <row r="983">
          <cell r="D983" t="str">
            <v>통신케이블공</v>
          </cell>
          <cell r="F983" t="str">
            <v>인</v>
          </cell>
          <cell r="H983">
            <v>0.77</v>
          </cell>
          <cell r="I983" t="str">
            <v>x</v>
          </cell>
          <cell r="J983">
            <v>1</v>
          </cell>
          <cell r="V983" t="str">
            <v>=</v>
          </cell>
          <cell r="W983">
            <v>0.77</v>
          </cell>
          <cell r="Y983" t="str">
            <v>기본</v>
          </cell>
          <cell r="Z983" t="str">
            <v>x</v>
          </cell>
          <cell r="AA983" t="str">
            <v>단위량</v>
          </cell>
        </row>
        <row r="984">
          <cell r="D984" t="str">
            <v>보통인부</v>
          </cell>
          <cell r="F984" t="str">
            <v>인</v>
          </cell>
          <cell r="H984">
            <v>1.07</v>
          </cell>
          <cell r="I984" t="str">
            <v>x</v>
          </cell>
          <cell r="J984">
            <v>1</v>
          </cell>
          <cell r="V984" t="str">
            <v>=</v>
          </cell>
          <cell r="W984">
            <v>1.07</v>
          </cell>
          <cell r="Y984" t="str">
            <v>기본</v>
          </cell>
          <cell r="Z984" t="str">
            <v>x</v>
          </cell>
          <cell r="AA984" t="str">
            <v>단위량</v>
          </cell>
        </row>
        <row r="985">
          <cell r="D985" t="str">
            <v>2) 외피접속</v>
          </cell>
          <cell r="AL985" t="str">
            <v>통3-37(차폐)</v>
          </cell>
        </row>
        <row r="986">
          <cell r="D986" t="str">
            <v>통신케이블공</v>
          </cell>
          <cell r="F986" t="str">
            <v>인</v>
          </cell>
          <cell r="H986">
            <v>0.33</v>
          </cell>
          <cell r="I986" t="str">
            <v>x</v>
          </cell>
          <cell r="J986">
            <v>1.5</v>
          </cell>
          <cell r="V986" t="str">
            <v>=</v>
          </cell>
          <cell r="W986">
            <v>0.49</v>
          </cell>
          <cell r="Y986" t="str">
            <v>기본</v>
          </cell>
          <cell r="Z986" t="str">
            <v>x</v>
          </cell>
          <cell r="AA986" t="str">
            <v>차폐</v>
          </cell>
        </row>
        <row r="987">
          <cell r="D987" t="str">
            <v>보통인부</v>
          </cell>
          <cell r="F987" t="str">
            <v>인</v>
          </cell>
          <cell r="H987">
            <v>0.31</v>
          </cell>
          <cell r="I987" t="str">
            <v>x</v>
          </cell>
          <cell r="J987">
            <v>1.5</v>
          </cell>
          <cell r="V987" t="str">
            <v>=</v>
          </cell>
          <cell r="W987">
            <v>0.46</v>
          </cell>
          <cell r="Y987" t="str">
            <v>기본</v>
          </cell>
          <cell r="Z987" t="str">
            <v>x</v>
          </cell>
          <cell r="AA987" t="str">
            <v>차폐</v>
          </cell>
        </row>
        <row r="988">
          <cell r="D988" t="str">
            <v>소   계</v>
          </cell>
        </row>
        <row r="989">
          <cell r="A989">
            <v>4005</v>
          </cell>
          <cell r="D989" t="str">
            <v>통신케이블공</v>
          </cell>
          <cell r="F989" t="str">
            <v>인</v>
          </cell>
          <cell r="V989" t="str">
            <v>=</v>
          </cell>
          <cell r="W989">
            <v>1.26</v>
          </cell>
        </row>
        <row r="990">
          <cell r="A990">
            <v>4006</v>
          </cell>
          <cell r="D990" t="str">
            <v>보통인부</v>
          </cell>
          <cell r="F990" t="str">
            <v>인</v>
          </cell>
          <cell r="V990" t="str">
            <v>=</v>
          </cell>
          <cell r="W990">
            <v>1.53</v>
          </cell>
        </row>
        <row r="991">
          <cell r="A991">
            <v>4007</v>
          </cell>
          <cell r="D991" t="str">
            <v>다. 공구손료</v>
          </cell>
          <cell r="E991" t="str">
            <v>노무비×3%</v>
          </cell>
        </row>
        <row r="992">
          <cell r="A992">
            <v>4008</v>
          </cell>
          <cell r="D992" t="str">
            <v>통신케이블공</v>
          </cell>
          <cell r="F992" t="str">
            <v>인</v>
          </cell>
          <cell r="H992">
            <v>1.26</v>
          </cell>
          <cell r="I992" t="str">
            <v>x</v>
          </cell>
          <cell r="J992">
            <v>0.03</v>
          </cell>
          <cell r="V992" t="str">
            <v>=</v>
          </cell>
          <cell r="W992">
            <v>0.03</v>
          </cell>
          <cell r="Y992" t="str">
            <v>기본</v>
          </cell>
          <cell r="Z992" t="str">
            <v>x</v>
          </cell>
          <cell r="AA992" t="str">
            <v>공구손료</v>
          </cell>
        </row>
        <row r="993">
          <cell r="A993">
            <v>4009</v>
          </cell>
          <cell r="D993" t="str">
            <v>보통인부</v>
          </cell>
          <cell r="F993" t="str">
            <v>인</v>
          </cell>
          <cell r="H993">
            <v>1.53</v>
          </cell>
          <cell r="I993" t="str">
            <v>x</v>
          </cell>
          <cell r="J993">
            <v>0.03</v>
          </cell>
          <cell r="V993" t="str">
            <v>=</v>
          </cell>
          <cell r="W993">
            <v>0.04</v>
          </cell>
          <cell r="Y993" t="str">
            <v>기본</v>
          </cell>
          <cell r="Z993" t="str">
            <v>x</v>
          </cell>
          <cell r="AA993" t="str">
            <v>공구손료</v>
          </cell>
        </row>
        <row r="1002">
          <cell r="A1002">
            <v>4100</v>
          </cell>
          <cell r="C1002">
            <v>41</v>
          </cell>
          <cell r="D1002" t="str">
            <v>통신케이블접속(보통분기,터널)</v>
          </cell>
          <cell r="E1002" t="str">
            <v>PEF0.9x24P
(15%차)</v>
          </cell>
          <cell r="F1002" t="str">
            <v>개소</v>
          </cell>
        </row>
        <row r="1003">
          <cell r="A1003">
            <v>4101</v>
          </cell>
          <cell r="D1003" t="str">
            <v>가. 재료비</v>
          </cell>
        </row>
        <row r="1004">
          <cell r="A1004">
            <v>4102</v>
          </cell>
          <cell r="B1004" t="str">
            <v>케이블접속제75-300</v>
          </cell>
          <cell r="D1004" t="str">
            <v>케이블접속제</v>
          </cell>
          <cell r="E1004" t="str">
            <v>75-300</v>
          </cell>
          <cell r="F1004" t="str">
            <v>KIT</v>
          </cell>
          <cell r="V1004" t="str">
            <v>=</v>
          </cell>
          <cell r="W1004">
            <v>1</v>
          </cell>
          <cell r="AL1004" t="str">
            <v>관 급</v>
          </cell>
        </row>
        <row r="1005">
          <cell r="A1005">
            <v>4103</v>
          </cell>
          <cell r="B1005" t="str">
            <v>케이블심선접속자0.4-0.9(ULG)</v>
          </cell>
          <cell r="D1005" t="str">
            <v>케이블심선접속자</v>
          </cell>
          <cell r="E1005" t="str">
            <v>0.4-0.9(ULG)</v>
          </cell>
          <cell r="F1005" t="str">
            <v>개</v>
          </cell>
          <cell r="G1005" t="str">
            <v>(</v>
          </cell>
          <cell r="H1005">
            <v>18</v>
          </cell>
          <cell r="I1005" t="str">
            <v>x</v>
          </cell>
          <cell r="J1005">
            <v>2</v>
          </cell>
          <cell r="K1005" t="str">
            <v>+</v>
          </cell>
          <cell r="M1005">
            <v>7</v>
          </cell>
          <cell r="N1005" t="str">
            <v>x</v>
          </cell>
          <cell r="O1005">
            <v>2</v>
          </cell>
          <cell r="P1005" t="str">
            <v>x</v>
          </cell>
          <cell r="Q1005">
            <v>2</v>
          </cell>
          <cell r="R1005" t="str">
            <v>x</v>
          </cell>
          <cell r="S1005">
            <v>1.02</v>
          </cell>
          <cell r="V1005" t="str">
            <v>=</v>
          </cell>
          <cell r="W1005">
            <v>65</v>
          </cell>
          <cell r="AL1005">
            <v>0</v>
          </cell>
        </row>
        <row r="1006">
          <cell r="A1006">
            <v>4104</v>
          </cell>
          <cell r="B1006" t="str">
            <v>접속지지금구터널</v>
          </cell>
          <cell r="D1006" t="str">
            <v>접속지지금구</v>
          </cell>
          <cell r="E1006" t="str">
            <v>터널</v>
          </cell>
          <cell r="F1006" t="str">
            <v>개</v>
          </cell>
          <cell r="V1006" t="str">
            <v>=</v>
          </cell>
          <cell r="W1006">
            <v>1</v>
          </cell>
          <cell r="AL1006">
            <v>0</v>
          </cell>
        </row>
        <row r="1007">
          <cell r="A1007">
            <v>4105</v>
          </cell>
          <cell r="B1007" t="str">
            <v>평철115mm</v>
          </cell>
          <cell r="D1007" t="str">
            <v>평철</v>
          </cell>
          <cell r="E1007" t="str">
            <v>115mm</v>
          </cell>
          <cell r="F1007" t="str">
            <v>m</v>
          </cell>
          <cell r="V1007" t="str">
            <v>=</v>
          </cell>
          <cell r="W1007">
            <v>1</v>
          </cell>
          <cell r="AL1007">
            <v>0</v>
          </cell>
        </row>
        <row r="1008">
          <cell r="A1008">
            <v>4106</v>
          </cell>
          <cell r="B1008" t="str">
            <v>앙카볼트1/2"x150</v>
          </cell>
          <cell r="D1008" t="str">
            <v>앙카볼트</v>
          </cell>
          <cell r="E1008" t="str">
            <v>1/2"x150</v>
          </cell>
          <cell r="F1008" t="str">
            <v>개</v>
          </cell>
          <cell r="H1008">
            <v>2</v>
          </cell>
          <cell r="I1008" t="str">
            <v>x</v>
          </cell>
          <cell r="J1008">
            <v>1</v>
          </cell>
          <cell r="V1008" t="str">
            <v>=</v>
          </cell>
          <cell r="W1008">
            <v>2</v>
          </cell>
          <cell r="AL1008">
            <v>0</v>
          </cell>
        </row>
        <row r="1009">
          <cell r="A1009">
            <v>4107</v>
          </cell>
          <cell r="D1009" t="str">
            <v>나. 노무비</v>
          </cell>
        </row>
        <row r="1010">
          <cell r="D1010" t="str">
            <v>1) 심선접속</v>
          </cell>
          <cell r="AL1010" t="str">
            <v>통3-7
(운빈+터널)</v>
          </cell>
        </row>
        <row r="1011">
          <cell r="D1011" t="str">
            <v>통신케이블공</v>
          </cell>
          <cell r="F1011" t="str">
            <v>인</v>
          </cell>
          <cell r="H1011">
            <v>0.95</v>
          </cell>
          <cell r="I1011" t="str">
            <v>x</v>
          </cell>
          <cell r="J1011">
            <v>1.3</v>
          </cell>
          <cell r="K1011" t="str">
            <v>x</v>
          </cell>
          <cell r="L1011" t="str">
            <v>(</v>
          </cell>
          <cell r="M1011">
            <v>1</v>
          </cell>
          <cell r="N1011" t="str">
            <v>+</v>
          </cell>
          <cell r="O1011">
            <v>0.15</v>
          </cell>
          <cell r="P1011" t="str">
            <v>+</v>
          </cell>
          <cell r="Q1011">
            <v>0.3</v>
          </cell>
          <cell r="R1011" t="str">
            <v>)</v>
          </cell>
          <cell r="V1011" t="str">
            <v>=</v>
          </cell>
          <cell r="W1011">
            <v>1.79</v>
          </cell>
          <cell r="Y1011" t="str">
            <v>기본</v>
          </cell>
          <cell r="Z1011" t="str">
            <v>x</v>
          </cell>
          <cell r="AA1011" t="str">
            <v>분기</v>
          </cell>
          <cell r="AB1011" t="str">
            <v>x</v>
          </cell>
          <cell r="AC1011" t="str">
            <v>(</v>
          </cell>
          <cell r="AD1011">
            <v>1</v>
          </cell>
          <cell r="AE1011" t="str">
            <v>+</v>
          </cell>
          <cell r="AF1011" t="str">
            <v>운빈</v>
          </cell>
          <cell r="AG1011" t="str">
            <v>+</v>
          </cell>
          <cell r="AH1011" t="str">
            <v>터널</v>
          </cell>
          <cell r="AI1011" t="str">
            <v>)</v>
          </cell>
        </row>
        <row r="1012">
          <cell r="D1012" t="str">
            <v>보통인부</v>
          </cell>
          <cell r="F1012" t="str">
            <v>인</v>
          </cell>
          <cell r="H1012">
            <v>1.4</v>
          </cell>
          <cell r="I1012" t="str">
            <v>x</v>
          </cell>
          <cell r="J1012">
            <v>1.3</v>
          </cell>
          <cell r="K1012" t="str">
            <v>x</v>
          </cell>
          <cell r="L1012" t="str">
            <v>(</v>
          </cell>
          <cell r="M1012">
            <v>1</v>
          </cell>
          <cell r="N1012" t="str">
            <v>+</v>
          </cell>
          <cell r="O1012">
            <v>0.15</v>
          </cell>
          <cell r="P1012" t="str">
            <v>+</v>
          </cell>
          <cell r="Q1012">
            <v>0.3</v>
          </cell>
          <cell r="R1012" t="str">
            <v>)</v>
          </cell>
          <cell r="V1012" t="str">
            <v>=</v>
          </cell>
          <cell r="W1012">
            <v>2.63</v>
          </cell>
          <cell r="Y1012" t="str">
            <v>기본</v>
          </cell>
          <cell r="Z1012" t="str">
            <v>x</v>
          </cell>
          <cell r="AA1012" t="str">
            <v>분기</v>
          </cell>
          <cell r="AB1012" t="str">
            <v>x</v>
          </cell>
          <cell r="AC1012" t="str">
            <v>(</v>
          </cell>
          <cell r="AD1012">
            <v>1</v>
          </cell>
          <cell r="AE1012" t="str">
            <v>+</v>
          </cell>
          <cell r="AF1012" t="str">
            <v>운빈</v>
          </cell>
          <cell r="AG1012" t="str">
            <v>+</v>
          </cell>
          <cell r="AH1012" t="str">
            <v>터널</v>
          </cell>
          <cell r="AI1012" t="str">
            <v>)</v>
          </cell>
        </row>
        <row r="1013">
          <cell r="D1013" t="str">
            <v>2) 외피접속</v>
          </cell>
          <cell r="AL1013" t="str">
            <v>통3-37-라</v>
          </cell>
        </row>
        <row r="1014">
          <cell r="D1014" t="str">
            <v>통신케이블공</v>
          </cell>
          <cell r="F1014" t="str">
            <v>인</v>
          </cell>
          <cell r="H1014">
            <v>0.33</v>
          </cell>
          <cell r="I1014" t="str">
            <v>x</v>
          </cell>
          <cell r="J1014">
            <v>1.5</v>
          </cell>
          <cell r="K1014" t="str">
            <v>x</v>
          </cell>
          <cell r="L1014" t="str">
            <v>(</v>
          </cell>
          <cell r="M1014">
            <v>1</v>
          </cell>
          <cell r="N1014" t="str">
            <v>+</v>
          </cell>
          <cell r="O1014">
            <v>0.15</v>
          </cell>
          <cell r="P1014" t="str">
            <v>+</v>
          </cell>
          <cell r="Q1014">
            <v>0.3</v>
          </cell>
          <cell r="R1014" t="str">
            <v>+</v>
          </cell>
          <cell r="S1014">
            <v>0.3</v>
          </cell>
          <cell r="T1014" t="str">
            <v>)</v>
          </cell>
          <cell r="V1014" t="str">
            <v>=</v>
          </cell>
          <cell r="W1014">
            <v>0.86</v>
          </cell>
          <cell r="Y1014" t="str">
            <v>기본</v>
          </cell>
          <cell r="Z1014" t="str">
            <v>x</v>
          </cell>
          <cell r="AA1014" t="str">
            <v>차폐</v>
          </cell>
          <cell r="AB1014" t="str">
            <v>x</v>
          </cell>
          <cell r="AC1014" t="str">
            <v>(</v>
          </cell>
          <cell r="AD1014">
            <v>1</v>
          </cell>
          <cell r="AE1014" t="str">
            <v>+</v>
          </cell>
          <cell r="AF1014" t="str">
            <v>운빈</v>
          </cell>
          <cell r="AG1014" t="str">
            <v>+</v>
          </cell>
          <cell r="AH1014" t="str">
            <v>터널</v>
          </cell>
          <cell r="AI1014" t="str">
            <v>+</v>
          </cell>
          <cell r="AJ1014" t="str">
            <v>분기</v>
          </cell>
          <cell r="AK1014" t="str">
            <v>)</v>
          </cell>
        </row>
        <row r="1015">
          <cell r="D1015" t="str">
            <v>보통인부</v>
          </cell>
          <cell r="F1015" t="str">
            <v>인</v>
          </cell>
          <cell r="H1015">
            <v>0.31</v>
          </cell>
          <cell r="I1015" t="str">
            <v>x</v>
          </cell>
          <cell r="J1015">
            <v>1.5</v>
          </cell>
          <cell r="K1015" t="str">
            <v>x</v>
          </cell>
          <cell r="L1015" t="str">
            <v>(</v>
          </cell>
          <cell r="M1015">
            <v>1</v>
          </cell>
          <cell r="N1015" t="str">
            <v>+</v>
          </cell>
          <cell r="O1015">
            <v>0.15</v>
          </cell>
          <cell r="P1015" t="str">
            <v>+</v>
          </cell>
          <cell r="Q1015">
            <v>0.3</v>
          </cell>
          <cell r="R1015" t="str">
            <v>+</v>
          </cell>
          <cell r="S1015">
            <v>0.3</v>
          </cell>
          <cell r="T1015" t="str">
            <v>)</v>
          </cell>
          <cell r="V1015" t="str">
            <v>=</v>
          </cell>
          <cell r="W1015">
            <v>0.81</v>
          </cell>
          <cell r="Y1015" t="str">
            <v>기본</v>
          </cell>
          <cell r="Z1015" t="str">
            <v>x</v>
          </cell>
          <cell r="AA1015" t="str">
            <v>차폐</v>
          </cell>
          <cell r="AB1015" t="str">
            <v>x</v>
          </cell>
          <cell r="AC1015" t="str">
            <v>(</v>
          </cell>
          <cell r="AD1015">
            <v>1</v>
          </cell>
          <cell r="AE1015" t="str">
            <v>+</v>
          </cell>
          <cell r="AF1015" t="str">
            <v>운빈</v>
          </cell>
          <cell r="AG1015" t="str">
            <v>+</v>
          </cell>
          <cell r="AH1015" t="str">
            <v>터널</v>
          </cell>
          <cell r="AI1015" t="str">
            <v>+</v>
          </cell>
          <cell r="AJ1015" t="str">
            <v>분기</v>
          </cell>
          <cell r="AK1015" t="str">
            <v>)</v>
          </cell>
        </row>
        <row r="1016">
          <cell r="D1016" t="str">
            <v>소   계</v>
          </cell>
        </row>
        <row r="1017">
          <cell r="A1017">
            <v>4108</v>
          </cell>
          <cell r="D1017" t="str">
            <v>통신케이블공</v>
          </cell>
          <cell r="F1017" t="str">
            <v>인</v>
          </cell>
          <cell r="V1017" t="str">
            <v>=</v>
          </cell>
          <cell r="W1017">
            <v>2.65</v>
          </cell>
        </row>
        <row r="1018">
          <cell r="A1018">
            <v>4109</v>
          </cell>
          <cell r="D1018" t="str">
            <v>보통인부</v>
          </cell>
          <cell r="F1018" t="str">
            <v>인</v>
          </cell>
          <cell r="V1018" t="str">
            <v>=</v>
          </cell>
          <cell r="W1018">
            <v>3.44</v>
          </cell>
        </row>
        <row r="1019">
          <cell r="A1019">
            <v>4110</v>
          </cell>
          <cell r="D1019" t="str">
            <v>다. 공구손료</v>
          </cell>
          <cell r="E1019" t="str">
            <v>노무비×3%</v>
          </cell>
        </row>
        <row r="1020">
          <cell r="A1020">
            <v>4111</v>
          </cell>
          <cell r="D1020" t="str">
            <v>통신케이블공</v>
          </cell>
          <cell r="F1020" t="str">
            <v>인</v>
          </cell>
          <cell r="H1020">
            <v>1.73</v>
          </cell>
          <cell r="I1020" t="str">
            <v>x</v>
          </cell>
          <cell r="J1020">
            <v>0.03</v>
          </cell>
          <cell r="V1020" t="str">
            <v>=</v>
          </cell>
          <cell r="W1020">
            <v>0.05</v>
          </cell>
          <cell r="Y1020" t="str">
            <v>기본</v>
          </cell>
          <cell r="Z1020" t="str">
            <v>x</v>
          </cell>
          <cell r="AA1020" t="str">
            <v>공구손료</v>
          </cell>
        </row>
        <row r="1021">
          <cell r="A1021">
            <v>4112</v>
          </cell>
          <cell r="D1021" t="str">
            <v>보통인부</v>
          </cell>
          <cell r="F1021" t="str">
            <v>인</v>
          </cell>
          <cell r="H1021">
            <v>2.2799999999999998</v>
          </cell>
          <cell r="I1021" t="str">
            <v>x</v>
          </cell>
          <cell r="J1021">
            <v>0.03</v>
          </cell>
          <cell r="V1021" t="str">
            <v>=</v>
          </cell>
          <cell r="W1021">
            <v>0.06</v>
          </cell>
          <cell r="Y1021" t="str">
            <v>기본</v>
          </cell>
          <cell r="Z1021" t="str">
            <v>x</v>
          </cell>
          <cell r="AA1021" t="str">
            <v>공구손료</v>
          </cell>
        </row>
        <row r="1027">
          <cell r="A1027">
            <v>4200</v>
          </cell>
          <cell r="C1027">
            <v>42</v>
          </cell>
          <cell r="D1027" t="str">
            <v>통신케이블접속(보통분기접속)</v>
          </cell>
          <cell r="E1027" t="str">
            <v>PEF0.9x24P
(15%차)</v>
          </cell>
          <cell r="F1027" t="str">
            <v>개소</v>
          </cell>
        </row>
        <row r="1028">
          <cell r="A1028">
            <v>4201</v>
          </cell>
          <cell r="D1028" t="str">
            <v>가. 재료비</v>
          </cell>
        </row>
        <row r="1029">
          <cell r="A1029">
            <v>4202</v>
          </cell>
          <cell r="B1029" t="str">
            <v>케이블접속제75-300</v>
          </cell>
          <cell r="D1029" t="str">
            <v>케이블접속제</v>
          </cell>
          <cell r="E1029" t="str">
            <v>75-300</v>
          </cell>
          <cell r="F1029" t="str">
            <v>KIT</v>
          </cell>
          <cell r="V1029" t="str">
            <v>=</v>
          </cell>
          <cell r="W1029">
            <v>1</v>
          </cell>
          <cell r="AL1029" t="str">
            <v>관 급</v>
          </cell>
        </row>
        <row r="1030">
          <cell r="A1030">
            <v>4203</v>
          </cell>
          <cell r="B1030" t="str">
            <v>케이블심선접속자0.4-0.9(ULG)</v>
          </cell>
          <cell r="D1030" t="str">
            <v>케이블심선접속자</v>
          </cell>
          <cell r="E1030" t="str">
            <v>0.4-0.9(ULG)</v>
          </cell>
          <cell r="F1030" t="str">
            <v>개</v>
          </cell>
          <cell r="G1030" t="str">
            <v>(</v>
          </cell>
          <cell r="H1030">
            <v>18</v>
          </cell>
          <cell r="I1030" t="str">
            <v>x</v>
          </cell>
          <cell r="J1030">
            <v>2</v>
          </cell>
          <cell r="K1030" t="str">
            <v>+</v>
          </cell>
          <cell r="M1030">
            <v>7</v>
          </cell>
          <cell r="N1030" t="str">
            <v>x</v>
          </cell>
          <cell r="O1030">
            <v>2</v>
          </cell>
          <cell r="P1030" t="str">
            <v>x</v>
          </cell>
          <cell r="Q1030">
            <v>2</v>
          </cell>
          <cell r="R1030" t="str">
            <v>x</v>
          </cell>
          <cell r="S1030">
            <v>1.02</v>
          </cell>
          <cell r="V1030" t="str">
            <v>=</v>
          </cell>
          <cell r="W1030">
            <v>65</v>
          </cell>
          <cell r="AL1030">
            <v>0</v>
          </cell>
        </row>
        <row r="1031">
          <cell r="A1031">
            <v>4204</v>
          </cell>
          <cell r="D1031" t="str">
            <v>나. 노무비</v>
          </cell>
        </row>
        <row r="1032">
          <cell r="D1032" t="str">
            <v>1) 심선접속</v>
          </cell>
          <cell r="AL1032" t="str">
            <v>통3-7</v>
          </cell>
        </row>
        <row r="1033">
          <cell r="D1033" t="str">
            <v>통신케이블공</v>
          </cell>
          <cell r="F1033" t="str">
            <v>인</v>
          </cell>
          <cell r="H1033">
            <v>0.95</v>
          </cell>
          <cell r="I1033" t="str">
            <v>x</v>
          </cell>
          <cell r="J1033">
            <v>1.3</v>
          </cell>
          <cell r="V1033" t="str">
            <v>=</v>
          </cell>
          <cell r="W1033">
            <v>1.2349999999999999</v>
          </cell>
          <cell r="Y1033" t="str">
            <v>기본</v>
          </cell>
          <cell r="Z1033" t="str">
            <v>x</v>
          </cell>
          <cell r="AA1033" t="str">
            <v>분기</v>
          </cell>
        </row>
        <row r="1034">
          <cell r="D1034" t="str">
            <v>보통인부</v>
          </cell>
          <cell r="F1034" t="str">
            <v>인</v>
          </cell>
          <cell r="H1034">
            <v>1.4</v>
          </cell>
          <cell r="I1034" t="str">
            <v>x</v>
          </cell>
          <cell r="J1034">
            <v>1.3</v>
          </cell>
          <cell r="V1034" t="str">
            <v>=</v>
          </cell>
          <cell r="W1034">
            <v>1.8199999999999998</v>
          </cell>
          <cell r="Y1034" t="str">
            <v>기본</v>
          </cell>
          <cell r="Z1034" t="str">
            <v>x</v>
          </cell>
          <cell r="AA1034" t="str">
            <v>분기</v>
          </cell>
        </row>
        <row r="1035">
          <cell r="D1035" t="str">
            <v>2) 외피접속</v>
          </cell>
          <cell r="AL1035" t="str">
            <v>통3-37-라</v>
          </cell>
        </row>
        <row r="1036">
          <cell r="D1036" t="str">
            <v>통신케이블공</v>
          </cell>
          <cell r="F1036" t="str">
            <v>인</v>
          </cell>
          <cell r="H1036">
            <v>0.33</v>
          </cell>
          <cell r="I1036" t="str">
            <v>x</v>
          </cell>
          <cell r="J1036">
            <v>1.5</v>
          </cell>
          <cell r="K1036" t="str">
            <v>x</v>
          </cell>
          <cell r="L1036" t="str">
            <v>(</v>
          </cell>
          <cell r="M1036">
            <v>1</v>
          </cell>
          <cell r="N1036" t="str">
            <v>+</v>
          </cell>
          <cell r="O1036">
            <v>0.3</v>
          </cell>
          <cell r="P1036" t="str">
            <v>)</v>
          </cell>
          <cell r="V1036" t="str">
            <v>=</v>
          </cell>
          <cell r="W1036">
            <v>0.64</v>
          </cell>
          <cell r="Y1036" t="str">
            <v>기본</v>
          </cell>
          <cell r="Z1036" t="str">
            <v>x</v>
          </cell>
          <cell r="AA1036" t="str">
            <v>차폐</v>
          </cell>
          <cell r="AB1036" t="str">
            <v>x</v>
          </cell>
          <cell r="AC1036" t="str">
            <v>(</v>
          </cell>
          <cell r="AD1036">
            <v>1</v>
          </cell>
          <cell r="AE1036" t="str">
            <v>+</v>
          </cell>
          <cell r="AF1036" t="str">
            <v>분기</v>
          </cell>
          <cell r="AG1036" t="str">
            <v>)</v>
          </cell>
        </row>
        <row r="1037">
          <cell r="D1037" t="str">
            <v>보통인부</v>
          </cell>
          <cell r="F1037" t="str">
            <v>인</v>
          </cell>
          <cell r="H1037">
            <v>0.31</v>
          </cell>
          <cell r="I1037" t="str">
            <v>x</v>
          </cell>
          <cell r="J1037">
            <v>1.5</v>
          </cell>
          <cell r="K1037" t="str">
            <v>x</v>
          </cell>
          <cell r="L1037" t="str">
            <v>(</v>
          </cell>
          <cell r="M1037">
            <v>1</v>
          </cell>
          <cell r="N1037" t="str">
            <v>+</v>
          </cell>
          <cell r="O1037">
            <v>0.3</v>
          </cell>
          <cell r="P1037" t="str">
            <v>)</v>
          </cell>
          <cell r="V1037" t="str">
            <v>=</v>
          </cell>
          <cell r="W1037">
            <v>0.6</v>
          </cell>
          <cell r="Y1037" t="str">
            <v>기본</v>
          </cell>
          <cell r="Z1037" t="str">
            <v>x</v>
          </cell>
          <cell r="AA1037" t="str">
            <v>차폐</v>
          </cell>
          <cell r="AB1037" t="str">
            <v>x</v>
          </cell>
          <cell r="AC1037" t="str">
            <v>(</v>
          </cell>
          <cell r="AD1037">
            <v>1</v>
          </cell>
          <cell r="AE1037" t="str">
            <v>+</v>
          </cell>
          <cell r="AF1037" t="str">
            <v>분기</v>
          </cell>
          <cell r="AG1037" t="str">
            <v>)</v>
          </cell>
        </row>
        <row r="1038">
          <cell r="D1038" t="str">
            <v>소   계</v>
          </cell>
        </row>
        <row r="1039">
          <cell r="A1039">
            <v>4205</v>
          </cell>
          <cell r="D1039" t="str">
            <v>통신케이블공</v>
          </cell>
          <cell r="F1039" t="str">
            <v>인</v>
          </cell>
          <cell r="V1039" t="str">
            <v>=</v>
          </cell>
          <cell r="W1039">
            <v>1.87</v>
          </cell>
        </row>
        <row r="1040">
          <cell r="A1040">
            <v>4206</v>
          </cell>
          <cell r="D1040" t="str">
            <v>보통인부</v>
          </cell>
          <cell r="F1040" t="str">
            <v>인</v>
          </cell>
          <cell r="V1040" t="str">
            <v>=</v>
          </cell>
          <cell r="W1040">
            <v>2.42</v>
          </cell>
        </row>
        <row r="1041">
          <cell r="A1041">
            <v>4207</v>
          </cell>
          <cell r="D1041" t="str">
            <v>다. 공구손료</v>
          </cell>
          <cell r="E1041" t="str">
            <v>노무비×3%</v>
          </cell>
        </row>
        <row r="1042">
          <cell r="A1042">
            <v>4208</v>
          </cell>
          <cell r="D1042" t="str">
            <v>통신케이블공</v>
          </cell>
          <cell r="F1042" t="str">
            <v>인</v>
          </cell>
          <cell r="H1042">
            <v>1.73</v>
          </cell>
          <cell r="I1042" t="str">
            <v>x</v>
          </cell>
          <cell r="J1042">
            <v>0.03</v>
          </cell>
          <cell r="V1042" t="str">
            <v>=</v>
          </cell>
          <cell r="W1042">
            <v>0.05</v>
          </cell>
          <cell r="Y1042" t="str">
            <v>기본</v>
          </cell>
          <cell r="Z1042" t="str">
            <v>x</v>
          </cell>
          <cell r="AA1042" t="str">
            <v>공구손료</v>
          </cell>
        </row>
        <row r="1043">
          <cell r="A1043">
            <v>4209</v>
          </cell>
          <cell r="D1043" t="str">
            <v>보통인부</v>
          </cell>
          <cell r="F1043" t="str">
            <v>인</v>
          </cell>
          <cell r="H1043">
            <v>2.2849999999999997</v>
          </cell>
          <cell r="I1043" t="str">
            <v>x</v>
          </cell>
          <cell r="J1043">
            <v>0.03</v>
          </cell>
          <cell r="V1043" t="str">
            <v>=</v>
          </cell>
          <cell r="W1043">
            <v>0.06</v>
          </cell>
          <cell r="Y1043" t="str">
            <v>기본</v>
          </cell>
          <cell r="Z1043" t="str">
            <v>x</v>
          </cell>
          <cell r="AA1043" t="str">
            <v>공구손료</v>
          </cell>
        </row>
        <row r="1052">
          <cell r="A1052">
            <v>4300</v>
          </cell>
          <cell r="C1052">
            <v>43</v>
          </cell>
          <cell r="D1052" t="str">
            <v>통신케이블최종시험</v>
          </cell>
          <cell r="E1052" t="str">
            <v>PEF0.9x24P(15%차폐)</v>
          </cell>
          <cell r="F1052" t="str">
            <v>회</v>
          </cell>
        </row>
        <row r="1053">
          <cell r="A1053">
            <v>4301</v>
          </cell>
          <cell r="D1053" t="str">
            <v>가. 재료비</v>
          </cell>
        </row>
        <row r="1054">
          <cell r="A1054">
            <v>4302</v>
          </cell>
          <cell r="B1054" t="str">
            <v>건전지4MD</v>
          </cell>
          <cell r="D1054" t="str">
            <v>건전지</v>
          </cell>
          <cell r="E1054" t="str">
            <v>4MD</v>
          </cell>
          <cell r="F1054" t="str">
            <v>개</v>
          </cell>
          <cell r="V1054" t="str">
            <v>=</v>
          </cell>
          <cell r="W1054">
            <v>0.1</v>
          </cell>
          <cell r="AL1054">
            <v>0</v>
          </cell>
        </row>
        <row r="1055">
          <cell r="A1055">
            <v>4303</v>
          </cell>
          <cell r="D1055" t="str">
            <v>나. 노무비</v>
          </cell>
          <cell r="AL1055" t="str">
            <v>통3-28</v>
          </cell>
        </row>
        <row r="1056">
          <cell r="D1056" t="str">
            <v>통신기사2급</v>
          </cell>
          <cell r="F1056" t="str">
            <v>인</v>
          </cell>
          <cell r="H1056">
            <v>13.15</v>
          </cell>
          <cell r="I1056" t="str">
            <v>x</v>
          </cell>
          <cell r="J1056">
            <v>1</v>
          </cell>
          <cell r="V1056" t="str">
            <v>=</v>
          </cell>
          <cell r="W1056">
            <v>13.15</v>
          </cell>
          <cell r="Y1056" t="str">
            <v>기본</v>
          </cell>
          <cell r="Z1056" t="str">
            <v>x</v>
          </cell>
          <cell r="AA1056" t="str">
            <v>단위량</v>
          </cell>
        </row>
        <row r="1057">
          <cell r="D1057" t="str">
            <v>통신케이블공</v>
          </cell>
          <cell r="F1057" t="str">
            <v>인</v>
          </cell>
          <cell r="H1057">
            <v>13.15</v>
          </cell>
          <cell r="I1057" t="str">
            <v>x</v>
          </cell>
          <cell r="J1057">
            <v>1</v>
          </cell>
          <cell r="V1057" t="str">
            <v>=</v>
          </cell>
          <cell r="W1057">
            <v>13.15</v>
          </cell>
          <cell r="Y1057" t="str">
            <v>기본</v>
          </cell>
          <cell r="Z1057" t="str">
            <v>x</v>
          </cell>
          <cell r="AA1057" t="str">
            <v>단위량</v>
          </cell>
        </row>
        <row r="1058">
          <cell r="D1058" t="str">
            <v>소   계</v>
          </cell>
        </row>
        <row r="1059">
          <cell r="A1059">
            <v>4304</v>
          </cell>
          <cell r="D1059" t="str">
            <v>통신기사2급</v>
          </cell>
          <cell r="F1059" t="str">
            <v>인</v>
          </cell>
          <cell r="V1059" t="str">
            <v>=</v>
          </cell>
          <cell r="W1059">
            <v>13.15</v>
          </cell>
        </row>
        <row r="1060">
          <cell r="A1060">
            <v>4305</v>
          </cell>
          <cell r="D1060" t="str">
            <v>통신케이블공</v>
          </cell>
          <cell r="F1060" t="str">
            <v>인</v>
          </cell>
          <cell r="V1060" t="str">
            <v>=</v>
          </cell>
          <cell r="W1060">
            <v>13.15</v>
          </cell>
        </row>
        <row r="1061">
          <cell r="A1061">
            <v>4306</v>
          </cell>
          <cell r="D1061" t="str">
            <v>다. 공구손료</v>
          </cell>
          <cell r="E1061" t="str">
            <v>노무비×3%</v>
          </cell>
        </row>
        <row r="1062">
          <cell r="A1062">
            <v>4307</v>
          </cell>
          <cell r="D1062" t="str">
            <v>통신기사2급</v>
          </cell>
          <cell r="F1062" t="str">
            <v>인</v>
          </cell>
          <cell r="H1062">
            <v>13.15</v>
          </cell>
          <cell r="I1062" t="str">
            <v>x</v>
          </cell>
          <cell r="J1062">
            <v>0.03</v>
          </cell>
          <cell r="V1062" t="str">
            <v>=</v>
          </cell>
          <cell r="W1062">
            <v>0.39</v>
          </cell>
          <cell r="Y1062" t="str">
            <v>기본</v>
          </cell>
          <cell r="Z1062" t="str">
            <v>x</v>
          </cell>
          <cell r="AA1062" t="str">
            <v>공구손료</v>
          </cell>
        </row>
        <row r="1063">
          <cell r="A1063">
            <v>4308</v>
          </cell>
          <cell r="D1063" t="str">
            <v>통신케이블공</v>
          </cell>
          <cell r="F1063" t="str">
            <v>인</v>
          </cell>
          <cell r="H1063">
            <v>13.15</v>
          </cell>
          <cell r="I1063" t="str">
            <v>x</v>
          </cell>
          <cell r="J1063">
            <v>0.03</v>
          </cell>
          <cell r="V1063" t="str">
            <v>=</v>
          </cell>
          <cell r="W1063">
            <v>0.39</v>
          </cell>
          <cell r="Y1063" t="str">
            <v>기본</v>
          </cell>
          <cell r="Z1063" t="str">
            <v>x</v>
          </cell>
          <cell r="AA1063" t="str">
            <v>공구손료</v>
          </cell>
        </row>
        <row r="1077">
          <cell r="A1077">
            <v>4400</v>
          </cell>
          <cell r="C1077">
            <v>44</v>
          </cell>
          <cell r="D1077" t="str">
            <v>통신케이블최종시험</v>
          </cell>
          <cell r="E1077" t="str">
            <v>PEF0.9x14P
(15%차폐)</v>
          </cell>
          <cell r="F1077" t="str">
            <v>회</v>
          </cell>
        </row>
        <row r="1078">
          <cell r="A1078">
            <v>4401</v>
          </cell>
          <cell r="D1078" t="str">
            <v>가. 재료비</v>
          </cell>
        </row>
        <row r="1079">
          <cell r="A1079">
            <v>4402</v>
          </cell>
          <cell r="B1079" t="str">
            <v>건전지4MD</v>
          </cell>
          <cell r="D1079" t="str">
            <v>건전지</v>
          </cell>
          <cell r="E1079" t="str">
            <v>4MD</v>
          </cell>
          <cell r="F1079" t="str">
            <v>개</v>
          </cell>
          <cell r="V1079" t="str">
            <v>=</v>
          </cell>
          <cell r="W1079">
            <v>0.1</v>
          </cell>
          <cell r="AL1079">
            <v>0</v>
          </cell>
        </row>
        <row r="1080">
          <cell r="A1080">
            <v>4403</v>
          </cell>
          <cell r="D1080" t="str">
            <v>나. 노무비</v>
          </cell>
          <cell r="AL1080" t="str">
            <v>통3-28</v>
          </cell>
        </row>
        <row r="1081">
          <cell r="D1081" t="str">
            <v>통신기사2급</v>
          </cell>
          <cell r="F1081" t="str">
            <v>인</v>
          </cell>
          <cell r="H1081">
            <v>10.65</v>
          </cell>
          <cell r="I1081" t="str">
            <v>x</v>
          </cell>
          <cell r="J1081">
            <v>1</v>
          </cell>
          <cell r="V1081" t="str">
            <v>=</v>
          </cell>
          <cell r="W1081">
            <v>10.65</v>
          </cell>
          <cell r="Y1081" t="str">
            <v>기본</v>
          </cell>
          <cell r="Z1081" t="str">
            <v>x</v>
          </cell>
          <cell r="AA1081" t="str">
            <v>단위량</v>
          </cell>
        </row>
        <row r="1082">
          <cell r="D1082" t="str">
            <v>통신케이블공</v>
          </cell>
          <cell r="F1082" t="str">
            <v>인</v>
          </cell>
          <cell r="H1082">
            <v>10.65</v>
          </cell>
          <cell r="I1082" t="str">
            <v>x</v>
          </cell>
          <cell r="J1082">
            <v>1</v>
          </cell>
          <cell r="V1082" t="str">
            <v>=</v>
          </cell>
          <cell r="W1082">
            <v>10.65</v>
          </cell>
          <cell r="Y1082" t="str">
            <v>기본</v>
          </cell>
          <cell r="Z1082" t="str">
            <v>x</v>
          </cell>
          <cell r="AA1082" t="str">
            <v>단위량</v>
          </cell>
        </row>
        <row r="1083">
          <cell r="D1083" t="str">
            <v>소   계</v>
          </cell>
        </row>
        <row r="1084">
          <cell r="A1084">
            <v>4404</v>
          </cell>
          <cell r="D1084" t="str">
            <v>통신기사2급</v>
          </cell>
          <cell r="F1084" t="str">
            <v>인</v>
          </cell>
          <cell r="V1084" t="str">
            <v>=</v>
          </cell>
          <cell r="W1084">
            <v>10.65</v>
          </cell>
        </row>
        <row r="1085">
          <cell r="A1085">
            <v>4405</v>
          </cell>
          <cell r="D1085" t="str">
            <v>통신케이블공</v>
          </cell>
          <cell r="F1085" t="str">
            <v>인</v>
          </cell>
          <cell r="V1085" t="str">
            <v>=</v>
          </cell>
          <cell r="W1085">
            <v>10.65</v>
          </cell>
        </row>
        <row r="1086">
          <cell r="A1086">
            <v>4406</v>
          </cell>
          <cell r="D1086" t="str">
            <v>다. 공구손료</v>
          </cell>
          <cell r="E1086" t="str">
            <v>노무비×3%</v>
          </cell>
        </row>
        <row r="1087">
          <cell r="A1087">
            <v>4407</v>
          </cell>
          <cell r="D1087" t="str">
            <v>통신기사2급</v>
          </cell>
          <cell r="F1087" t="str">
            <v>인</v>
          </cell>
          <cell r="H1087">
            <v>10.65</v>
          </cell>
          <cell r="I1087" t="str">
            <v>x</v>
          </cell>
          <cell r="J1087">
            <v>0.03</v>
          </cell>
          <cell r="V1087" t="str">
            <v>=</v>
          </cell>
          <cell r="W1087">
            <v>0.31</v>
          </cell>
          <cell r="Y1087" t="str">
            <v>기본</v>
          </cell>
          <cell r="Z1087" t="str">
            <v>x</v>
          </cell>
          <cell r="AA1087" t="str">
            <v>공구손료</v>
          </cell>
        </row>
        <row r="1088">
          <cell r="A1088">
            <v>4408</v>
          </cell>
          <cell r="D1088" t="str">
            <v>통신케이블공</v>
          </cell>
          <cell r="F1088" t="str">
            <v>인</v>
          </cell>
          <cell r="H1088">
            <v>10.65</v>
          </cell>
          <cell r="I1088" t="str">
            <v>x</v>
          </cell>
          <cell r="J1088">
            <v>0.03</v>
          </cell>
          <cell r="V1088" t="str">
            <v>=</v>
          </cell>
          <cell r="W1088">
            <v>0.31</v>
          </cell>
          <cell r="Y1088" t="str">
            <v>기본</v>
          </cell>
          <cell r="Z1088" t="str">
            <v>x</v>
          </cell>
          <cell r="AA1088" t="str">
            <v>공구손료</v>
          </cell>
        </row>
        <row r="1102">
          <cell r="A1102">
            <v>4500</v>
          </cell>
          <cell r="C1102">
            <v>45</v>
          </cell>
          <cell r="D1102" t="str">
            <v>통신케이블성단</v>
          </cell>
          <cell r="E1102" t="str">
            <v>PEF0.9x24P
(15%차폐)</v>
          </cell>
          <cell r="F1102" t="str">
            <v>개소</v>
          </cell>
        </row>
        <row r="1103">
          <cell r="A1103">
            <v>4501</v>
          </cell>
          <cell r="D1103" t="str">
            <v>나. 노무비</v>
          </cell>
          <cell r="AL1103" t="str">
            <v>통3-19-나</v>
          </cell>
        </row>
        <row r="1104">
          <cell r="D1104" t="str">
            <v>통신케이블공</v>
          </cell>
          <cell r="F1104" t="str">
            <v>인</v>
          </cell>
          <cell r="H1104">
            <v>0.46</v>
          </cell>
          <cell r="I1104" t="str">
            <v>x</v>
          </cell>
          <cell r="J1104">
            <v>1</v>
          </cell>
          <cell r="V1104" t="str">
            <v>=</v>
          </cell>
          <cell r="W1104">
            <v>0.46</v>
          </cell>
          <cell r="Y1104" t="str">
            <v>기본</v>
          </cell>
          <cell r="Z1104" t="str">
            <v>x</v>
          </cell>
          <cell r="AA1104" t="str">
            <v>단위량</v>
          </cell>
        </row>
        <row r="1105">
          <cell r="D1105" t="str">
            <v>보통인부</v>
          </cell>
          <cell r="F1105" t="str">
            <v>인</v>
          </cell>
          <cell r="H1105">
            <v>0.46</v>
          </cell>
          <cell r="I1105" t="str">
            <v>x</v>
          </cell>
          <cell r="J1105">
            <v>1</v>
          </cell>
          <cell r="V1105" t="str">
            <v>=</v>
          </cell>
          <cell r="W1105">
            <v>0.46</v>
          </cell>
          <cell r="Y1105" t="str">
            <v>기본</v>
          </cell>
          <cell r="Z1105" t="str">
            <v>x</v>
          </cell>
          <cell r="AA1105" t="str">
            <v>단위량</v>
          </cell>
        </row>
        <row r="1106">
          <cell r="D1106" t="str">
            <v>소   계</v>
          </cell>
        </row>
        <row r="1107">
          <cell r="A1107">
            <v>4502</v>
          </cell>
          <cell r="D1107" t="str">
            <v>통신케이블공</v>
          </cell>
          <cell r="F1107" t="str">
            <v>인</v>
          </cell>
          <cell r="V1107" t="str">
            <v>=</v>
          </cell>
          <cell r="W1107">
            <v>0.46</v>
          </cell>
        </row>
        <row r="1108">
          <cell r="A1108">
            <v>4503</v>
          </cell>
          <cell r="D1108" t="str">
            <v>보통인부</v>
          </cell>
          <cell r="F1108" t="str">
            <v>인</v>
          </cell>
          <cell r="V1108" t="str">
            <v>=</v>
          </cell>
          <cell r="W1108">
            <v>0.46</v>
          </cell>
        </row>
        <row r="1109">
          <cell r="A1109">
            <v>4504</v>
          </cell>
          <cell r="D1109" t="str">
            <v>다. 공구손료</v>
          </cell>
          <cell r="E1109" t="str">
            <v>노무비×3%</v>
          </cell>
        </row>
        <row r="1110">
          <cell r="A1110">
            <v>4505</v>
          </cell>
          <cell r="D1110" t="str">
            <v>통신케이블공</v>
          </cell>
          <cell r="F1110" t="str">
            <v>인</v>
          </cell>
          <cell r="H1110">
            <v>0.46</v>
          </cell>
          <cell r="I1110" t="str">
            <v>x</v>
          </cell>
          <cell r="J1110">
            <v>0.03</v>
          </cell>
          <cell r="V1110" t="str">
            <v>=</v>
          </cell>
          <cell r="W1110">
            <v>0.01</v>
          </cell>
          <cell r="Y1110" t="str">
            <v>기본</v>
          </cell>
          <cell r="Z1110" t="str">
            <v>x</v>
          </cell>
          <cell r="AA1110" t="str">
            <v>공구손료</v>
          </cell>
        </row>
        <row r="1111">
          <cell r="A1111">
            <v>4506</v>
          </cell>
          <cell r="D1111" t="str">
            <v>보통인부</v>
          </cell>
          <cell r="F1111" t="str">
            <v>인</v>
          </cell>
          <cell r="H1111">
            <v>0.46</v>
          </cell>
          <cell r="I1111" t="str">
            <v>x</v>
          </cell>
          <cell r="J1111">
            <v>0.03</v>
          </cell>
          <cell r="V1111" t="str">
            <v>=</v>
          </cell>
          <cell r="W1111">
            <v>0.01</v>
          </cell>
          <cell r="Y1111" t="str">
            <v>기본</v>
          </cell>
          <cell r="Z1111" t="str">
            <v>x</v>
          </cell>
          <cell r="AA1111" t="str">
            <v>공구손료</v>
          </cell>
        </row>
        <row r="1127">
          <cell r="A1127">
            <v>4600</v>
          </cell>
          <cell r="C1127">
            <v>46</v>
          </cell>
          <cell r="D1127" t="str">
            <v>통신케이블성단</v>
          </cell>
          <cell r="E1127" t="str">
            <v>PEF0.9x14P
(15%차폐)</v>
          </cell>
          <cell r="F1127" t="str">
            <v>개소</v>
          </cell>
        </row>
        <row r="1128">
          <cell r="A1128">
            <v>4601</v>
          </cell>
          <cell r="D1128" t="str">
            <v>나. 노무비</v>
          </cell>
          <cell r="AL1128" t="str">
            <v>통3-8</v>
          </cell>
        </row>
        <row r="1129">
          <cell r="D1129" t="str">
            <v>통신케이블공</v>
          </cell>
          <cell r="F1129" t="str">
            <v>인</v>
          </cell>
          <cell r="H1129">
            <v>0.44</v>
          </cell>
          <cell r="I1129" t="str">
            <v>X</v>
          </cell>
          <cell r="J1129">
            <v>1</v>
          </cell>
          <cell r="V1129" t="str">
            <v>=</v>
          </cell>
          <cell r="W1129">
            <v>0.44</v>
          </cell>
          <cell r="Y1129" t="str">
            <v>기본</v>
          </cell>
          <cell r="Z1129" t="str">
            <v>X</v>
          </cell>
          <cell r="AA1129" t="str">
            <v>단위량</v>
          </cell>
        </row>
        <row r="1130">
          <cell r="D1130" t="str">
            <v>보통인부</v>
          </cell>
          <cell r="F1130" t="str">
            <v>인</v>
          </cell>
          <cell r="H1130">
            <v>0.44</v>
          </cell>
          <cell r="I1130" t="str">
            <v>X</v>
          </cell>
          <cell r="J1130">
            <v>2</v>
          </cell>
          <cell r="V1130" t="str">
            <v>=</v>
          </cell>
          <cell r="W1130">
            <v>0.88</v>
          </cell>
          <cell r="Y1130" t="str">
            <v>기본</v>
          </cell>
          <cell r="Z1130" t="str">
            <v>X</v>
          </cell>
          <cell r="AA1130" t="str">
            <v>단위량</v>
          </cell>
        </row>
        <row r="1131">
          <cell r="D1131" t="str">
            <v>소   계</v>
          </cell>
        </row>
        <row r="1132">
          <cell r="A1132">
            <v>4602</v>
          </cell>
          <cell r="D1132" t="str">
            <v>통신케이블공</v>
          </cell>
          <cell r="F1132" t="str">
            <v>인</v>
          </cell>
          <cell r="V1132" t="str">
            <v>=</v>
          </cell>
          <cell r="W1132">
            <v>0.44</v>
          </cell>
        </row>
        <row r="1133">
          <cell r="A1133">
            <v>4603</v>
          </cell>
          <cell r="D1133" t="str">
            <v>보통인부</v>
          </cell>
          <cell r="F1133" t="str">
            <v>인</v>
          </cell>
          <cell r="V1133" t="str">
            <v>=</v>
          </cell>
          <cell r="W1133">
            <v>0.88</v>
          </cell>
        </row>
        <row r="1134">
          <cell r="A1134">
            <v>4604</v>
          </cell>
          <cell r="D1134" t="str">
            <v>다. 공구손료</v>
          </cell>
          <cell r="E1134" t="str">
            <v>노무비×3%</v>
          </cell>
        </row>
        <row r="1135">
          <cell r="A1135">
            <v>4605</v>
          </cell>
          <cell r="D1135" t="str">
            <v>통신케이블공</v>
          </cell>
          <cell r="F1135" t="str">
            <v>인</v>
          </cell>
          <cell r="H1135">
            <v>0.44</v>
          </cell>
          <cell r="I1135" t="str">
            <v>x</v>
          </cell>
          <cell r="J1135">
            <v>0.03</v>
          </cell>
          <cell r="V1135" t="str">
            <v>=</v>
          </cell>
          <cell r="W1135">
            <v>0.01</v>
          </cell>
          <cell r="Y1135" t="str">
            <v>기본</v>
          </cell>
          <cell r="Z1135" t="str">
            <v>x</v>
          </cell>
          <cell r="AA1135" t="str">
            <v>공구손료</v>
          </cell>
        </row>
        <row r="1136">
          <cell r="A1136">
            <v>4606</v>
          </cell>
          <cell r="D1136" t="str">
            <v>보통인부</v>
          </cell>
          <cell r="F1136" t="str">
            <v>인</v>
          </cell>
          <cell r="H1136">
            <v>0.88</v>
          </cell>
          <cell r="I1136" t="str">
            <v>x</v>
          </cell>
          <cell r="J1136">
            <v>0.03</v>
          </cell>
          <cell r="V1136" t="str">
            <v>=</v>
          </cell>
          <cell r="W1136">
            <v>0.02</v>
          </cell>
          <cell r="Y1136" t="str">
            <v>기본</v>
          </cell>
          <cell r="Z1136" t="str">
            <v>x</v>
          </cell>
          <cell r="AA1136" t="str">
            <v>공구손료</v>
          </cell>
        </row>
        <row r="1152">
          <cell r="A1152">
            <v>4700</v>
          </cell>
          <cell r="C1152">
            <v>47</v>
          </cell>
          <cell r="D1152" t="str">
            <v>표주설치(방향표주)</v>
          </cell>
          <cell r="E1152" t="str">
            <v>100x100x500mm</v>
          </cell>
          <cell r="F1152" t="str">
            <v>본</v>
          </cell>
        </row>
        <row r="1153">
          <cell r="A1153">
            <v>4701</v>
          </cell>
          <cell r="D1153" t="str">
            <v>가. 재료비</v>
          </cell>
        </row>
        <row r="1154">
          <cell r="A1154">
            <v>4702</v>
          </cell>
          <cell r="B1154" t="str">
            <v>표주(콘크리트제)100x100x500mm</v>
          </cell>
          <cell r="D1154" t="str">
            <v>표주(콘크리트제)</v>
          </cell>
          <cell r="E1154" t="str">
            <v>100x100x500mm</v>
          </cell>
          <cell r="F1154" t="str">
            <v>본</v>
          </cell>
          <cell r="V1154" t="str">
            <v>=</v>
          </cell>
          <cell r="W1154">
            <v>1</v>
          </cell>
          <cell r="AL1154">
            <v>0</v>
          </cell>
        </row>
        <row r="1155">
          <cell r="A1155">
            <v>4703</v>
          </cell>
          <cell r="D1155" t="str">
            <v>나. 노무비</v>
          </cell>
          <cell r="AL1155" t="str">
            <v>통3-33(운빈)</v>
          </cell>
        </row>
        <row r="1156">
          <cell r="D1156" t="str">
            <v>보통인부</v>
          </cell>
          <cell r="F1156" t="str">
            <v>인</v>
          </cell>
          <cell r="H1156">
            <v>0.15</v>
          </cell>
          <cell r="I1156" t="str">
            <v>x</v>
          </cell>
          <cell r="J1156">
            <v>1</v>
          </cell>
          <cell r="K1156" t="str">
            <v>x</v>
          </cell>
          <cell r="L1156" t="str">
            <v>(</v>
          </cell>
          <cell r="M1156">
            <v>1</v>
          </cell>
          <cell r="N1156" t="str">
            <v>+</v>
          </cell>
          <cell r="O1156">
            <v>0.15</v>
          </cell>
          <cell r="P1156" t="str">
            <v>)</v>
          </cell>
          <cell r="V1156" t="str">
            <v>=</v>
          </cell>
          <cell r="W1156">
            <v>0.17</v>
          </cell>
          <cell r="Y1156" t="str">
            <v>기본</v>
          </cell>
          <cell r="Z1156" t="str">
            <v>x</v>
          </cell>
          <cell r="AA1156" t="str">
            <v>단위량</v>
          </cell>
          <cell r="AB1156" t="str">
            <v>x</v>
          </cell>
          <cell r="AC1156" t="str">
            <v>(</v>
          </cell>
          <cell r="AD1156">
            <v>1</v>
          </cell>
          <cell r="AE1156" t="str">
            <v>+</v>
          </cell>
          <cell r="AF1156" t="str">
            <v>운빈</v>
          </cell>
          <cell r="AG1156" t="str">
            <v>)</v>
          </cell>
        </row>
        <row r="1157">
          <cell r="D1157" t="str">
            <v>소   계</v>
          </cell>
        </row>
        <row r="1158">
          <cell r="A1158">
            <v>4704</v>
          </cell>
          <cell r="D1158" t="str">
            <v>보통인부</v>
          </cell>
          <cell r="F1158" t="str">
            <v>인</v>
          </cell>
          <cell r="V1158" t="str">
            <v>=</v>
          </cell>
          <cell r="W1158">
            <v>0.17</v>
          </cell>
        </row>
        <row r="1159">
          <cell r="A1159">
            <v>4705</v>
          </cell>
          <cell r="D1159" t="str">
            <v>다. 공구손료</v>
          </cell>
          <cell r="E1159" t="str">
            <v>노무비×3%</v>
          </cell>
        </row>
        <row r="1160">
          <cell r="A1160">
            <v>4706</v>
          </cell>
          <cell r="D1160" t="str">
            <v>보통인부</v>
          </cell>
          <cell r="F1160" t="str">
            <v>인</v>
          </cell>
          <cell r="H1160">
            <v>0.15</v>
          </cell>
          <cell r="I1160" t="str">
            <v>x</v>
          </cell>
          <cell r="J1160">
            <v>0.03</v>
          </cell>
          <cell r="V1160" t="str">
            <v>=</v>
          </cell>
          <cell r="W1160">
            <v>4.0000000000000001E-3</v>
          </cell>
          <cell r="Y1160" t="str">
            <v>기본</v>
          </cell>
          <cell r="Z1160" t="str">
            <v>x</v>
          </cell>
          <cell r="AA1160" t="str">
            <v>공구손료</v>
          </cell>
        </row>
        <row r="1177">
          <cell r="A1177">
            <v>4800</v>
          </cell>
          <cell r="C1177">
            <v>48</v>
          </cell>
          <cell r="D1177" t="str">
            <v>표주설치(접속표주)</v>
          </cell>
          <cell r="E1177" t="str">
            <v>100x100x500mm</v>
          </cell>
          <cell r="F1177" t="str">
            <v>본</v>
          </cell>
        </row>
        <row r="1178">
          <cell r="A1178">
            <v>4801</v>
          </cell>
          <cell r="D1178" t="str">
            <v>가. 재료비</v>
          </cell>
        </row>
        <row r="1179">
          <cell r="A1179">
            <v>4802</v>
          </cell>
          <cell r="B1179" t="str">
            <v>표주(콘크리트제)100x100x500mm</v>
          </cell>
          <cell r="D1179" t="str">
            <v>표주(콘크리트제)</v>
          </cell>
          <cell r="E1179" t="str">
            <v>100x100x500mm</v>
          </cell>
          <cell r="F1179" t="str">
            <v>본</v>
          </cell>
          <cell r="V1179" t="str">
            <v>=</v>
          </cell>
          <cell r="W1179">
            <v>1</v>
          </cell>
          <cell r="AL1179">
            <v>0</v>
          </cell>
        </row>
        <row r="1180">
          <cell r="A1180">
            <v>4803</v>
          </cell>
          <cell r="D1180" t="str">
            <v>나. 노무비</v>
          </cell>
          <cell r="AL1180" t="str">
            <v>통3-33
(운빈)</v>
          </cell>
        </row>
        <row r="1181">
          <cell r="D1181" t="str">
            <v>보통인부</v>
          </cell>
          <cell r="F1181" t="str">
            <v>인</v>
          </cell>
          <cell r="H1181">
            <v>0.15</v>
          </cell>
          <cell r="I1181" t="str">
            <v>x</v>
          </cell>
          <cell r="J1181">
            <v>1</v>
          </cell>
          <cell r="K1181" t="str">
            <v>x</v>
          </cell>
          <cell r="L1181" t="str">
            <v>(</v>
          </cell>
          <cell r="M1181">
            <v>1</v>
          </cell>
          <cell r="N1181" t="str">
            <v>+</v>
          </cell>
          <cell r="O1181">
            <v>0.15</v>
          </cell>
          <cell r="P1181" t="str">
            <v>)</v>
          </cell>
          <cell r="V1181" t="str">
            <v>=</v>
          </cell>
          <cell r="W1181">
            <v>0.17</v>
          </cell>
          <cell r="Y1181" t="str">
            <v>기본</v>
          </cell>
          <cell r="Z1181" t="str">
            <v>x</v>
          </cell>
          <cell r="AA1181" t="str">
            <v>단위량</v>
          </cell>
          <cell r="AB1181" t="str">
            <v>x</v>
          </cell>
          <cell r="AC1181" t="str">
            <v>(</v>
          </cell>
          <cell r="AD1181">
            <v>1</v>
          </cell>
          <cell r="AE1181" t="str">
            <v>+</v>
          </cell>
          <cell r="AF1181" t="str">
            <v>운빈</v>
          </cell>
          <cell r="AG1181" t="str">
            <v>)</v>
          </cell>
        </row>
        <row r="1182">
          <cell r="D1182" t="str">
            <v>소   계</v>
          </cell>
        </row>
        <row r="1183">
          <cell r="A1183">
            <v>4804</v>
          </cell>
          <cell r="D1183" t="str">
            <v>보통인부</v>
          </cell>
          <cell r="F1183" t="str">
            <v>인</v>
          </cell>
          <cell r="V1183" t="str">
            <v>=</v>
          </cell>
          <cell r="W1183">
            <v>0.17</v>
          </cell>
        </row>
        <row r="1184">
          <cell r="A1184">
            <v>4805</v>
          </cell>
          <cell r="D1184" t="str">
            <v>다. 공구손료</v>
          </cell>
          <cell r="E1184" t="str">
            <v>노무비×3%</v>
          </cell>
        </row>
        <row r="1185">
          <cell r="A1185">
            <v>4806</v>
          </cell>
          <cell r="D1185" t="str">
            <v>보통인부</v>
          </cell>
          <cell r="F1185" t="str">
            <v>인</v>
          </cell>
          <cell r="H1185">
            <v>0.15</v>
          </cell>
          <cell r="I1185" t="str">
            <v>x</v>
          </cell>
          <cell r="J1185">
            <v>0.03</v>
          </cell>
          <cell r="V1185" t="str">
            <v>=</v>
          </cell>
          <cell r="W1185">
            <v>4.0000000000000001E-3</v>
          </cell>
          <cell r="Y1185" t="str">
            <v>기본</v>
          </cell>
          <cell r="Z1185" t="str">
            <v>x</v>
          </cell>
          <cell r="AA1185" t="str">
            <v>공구손료</v>
          </cell>
        </row>
        <row r="1202">
          <cell r="A1202">
            <v>4900</v>
          </cell>
          <cell r="C1202">
            <v>49</v>
          </cell>
          <cell r="D1202" t="str">
            <v>접속방호함신설(터널)</v>
          </cell>
          <cell r="E1202" t="str">
            <v>분기용</v>
          </cell>
          <cell r="F1202" t="str">
            <v>개</v>
          </cell>
        </row>
        <row r="1203">
          <cell r="A1203">
            <v>4901</v>
          </cell>
          <cell r="D1203" t="str">
            <v>가. 재료비</v>
          </cell>
        </row>
        <row r="1204">
          <cell r="A1204">
            <v>4902</v>
          </cell>
          <cell r="B1204" t="str">
            <v>CABLE접속보호함분기</v>
          </cell>
          <cell r="D1204" t="str">
            <v>CABLE접속보호함</v>
          </cell>
          <cell r="E1204" t="str">
            <v>분기</v>
          </cell>
          <cell r="F1204" t="str">
            <v>개</v>
          </cell>
          <cell r="V1204" t="str">
            <v>=</v>
          </cell>
          <cell r="W1204">
            <v>1</v>
          </cell>
          <cell r="AL1204">
            <v>0</v>
          </cell>
        </row>
        <row r="1205">
          <cell r="A1205">
            <v>4903</v>
          </cell>
          <cell r="B1205" t="str">
            <v>앙카볼트1/2"x150</v>
          </cell>
          <cell r="D1205" t="str">
            <v>앙카볼트</v>
          </cell>
          <cell r="E1205" t="str">
            <v>1/2"x150</v>
          </cell>
          <cell r="F1205" t="str">
            <v>개</v>
          </cell>
          <cell r="V1205" t="str">
            <v>=</v>
          </cell>
          <cell r="W1205">
            <v>4</v>
          </cell>
          <cell r="AL1205">
            <v>0</v>
          </cell>
        </row>
        <row r="1206">
          <cell r="A1206">
            <v>4904</v>
          </cell>
          <cell r="B1206" t="str">
            <v>너트1/2"</v>
          </cell>
          <cell r="D1206" t="str">
            <v>너트</v>
          </cell>
          <cell r="E1206" t="str">
            <v>1/2"</v>
          </cell>
          <cell r="F1206" t="str">
            <v>개</v>
          </cell>
          <cell r="V1206" t="str">
            <v>=</v>
          </cell>
          <cell r="W1206">
            <v>4</v>
          </cell>
          <cell r="AL1206">
            <v>0</v>
          </cell>
        </row>
        <row r="1207">
          <cell r="A1207">
            <v>4905</v>
          </cell>
          <cell r="B1207" t="str">
            <v>평와샤M12</v>
          </cell>
          <cell r="D1207" t="str">
            <v>평와샤</v>
          </cell>
          <cell r="E1207" t="str">
            <v>M12</v>
          </cell>
          <cell r="F1207" t="str">
            <v>개</v>
          </cell>
          <cell r="V1207" t="str">
            <v>=</v>
          </cell>
          <cell r="W1207">
            <v>4</v>
          </cell>
          <cell r="AL1207">
            <v>0</v>
          </cell>
        </row>
        <row r="1208">
          <cell r="A1208">
            <v>4906</v>
          </cell>
          <cell r="D1208" t="str">
            <v>나. 노무비</v>
          </cell>
          <cell r="AL1208" t="str">
            <v>통3-34
(운빈+터널)</v>
          </cell>
        </row>
        <row r="1209">
          <cell r="D1209" t="str">
            <v>통신외선공</v>
          </cell>
          <cell r="F1209" t="str">
            <v>인</v>
          </cell>
          <cell r="H1209">
            <v>0.25</v>
          </cell>
          <cell r="I1209" t="str">
            <v>x</v>
          </cell>
          <cell r="J1209">
            <v>1</v>
          </cell>
          <cell r="K1209" t="str">
            <v>x</v>
          </cell>
          <cell r="L1209" t="str">
            <v>(</v>
          </cell>
          <cell r="M1209">
            <v>1</v>
          </cell>
          <cell r="N1209" t="str">
            <v>+</v>
          </cell>
          <cell r="O1209">
            <v>0.15</v>
          </cell>
          <cell r="P1209" t="str">
            <v>+</v>
          </cell>
          <cell r="Q1209">
            <v>0.3</v>
          </cell>
          <cell r="R1209" t="str">
            <v>)</v>
          </cell>
          <cell r="V1209" t="str">
            <v>=</v>
          </cell>
          <cell r="W1209">
            <v>0.36</v>
          </cell>
          <cell r="Y1209" t="str">
            <v>기본</v>
          </cell>
          <cell r="Z1209" t="str">
            <v>x</v>
          </cell>
          <cell r="AA1209" t="str">
            <v>단위량</v>
          </cell>
          <cell r="AB1209" t="str">
            <v>x</v>
          </cell>
          <cell r="AC1209" t="str">
            <v>(</v>
          </cell>
          <cell r="AD1209">
            <v>1</v>
          </cell>
          <cell r="AE1209" t="str">
            <v>+</v>
          </cell>
          <cell r="AF1209" t="str">
            <v>운빈</v>
          </cell>
          <cell r="AG1209" t="str">
            <v>+</v>
          </cell>
          <cell r="AH1209" t="str">
            <v>터널</v>
          </cell>
          <cell r="AI1209" t="str">
            <v>)</v>
          </cell>
        </row>
        <row r="1210">
          <cell r="D1210" t="str">
            <v>소   계</v>
          </cell>
        </row>
        <row r="1211">
          <cell r="A1211">
            <v>4907</v>
          </cell>
          <cell r="D1211" t="str">
            <v>통신외선공</v>
          </cell>
          <cell r="F1211" t="str">
            <v>인</v>
          </cell>
          <cell r="V1211" t="str">
            <v>=</v>
          </cell>
          <cell r="W1211">
            <v>0.36</v>
          </cell>
        </row>
        <row r="1212">
          <cell r="A1212">
            <v>4908</v>
          </cell>
          <cell r="D1212" t="str">
            <v>다. 공구손료</v>
          </cell>
          <cell r="E1212" t="str">
            <v>노무비×3%</v>
          </cell>
        </row>
        <row r="1213">
          <cell r="A1213">
            <v>4909</v>
          </cell>
          <cell r="D1213" t="str">
            <v>통신외선공</v>
          </cell>
          <cell r="F1213" t="str">
            <v>인</v>
          </cell>
          <cell r="H1213">
            <v>0.25</v>
          </cell>
          <cell r="I1213" t="str">
            <v>x</v>
          </cell>
          <cell r="J1213">
            <v>0.03</v>
          </cell>
          <cell r="V1213" t="str">
            <v>=</v>
          </cell>
          <cell r="W1213">
            <v>7.0000000000000001E-3</v>
          </cell>
          <cell r="Y1213" t="str">
            <v>기본</v>
          </cell>
          <cell r="Z1213" t="str">
            <v>x</v>
          </cell>
          <cell r="AA1213" t="str">
            <v>공구손료</v>
          </cell>
        </row>
        <row r="1227">
          <cell r="A1227">
            <v>5000</v>
          </cell>
          <cell r="C1227">
            <v>50</v>
          </cell>
          <cell r="D1227" t="str">
            <v>접지선신설(터널)</v>
          </cell>
          <cell r="E1227" t="str">
            <v>GV 38㎟</v>
          </cell>
          <cell r="F1227" t="str">
            <v>m</v>
          </cell>
        </row>
        <row r="1228">
          <cell r="A1228">
            <v>5001</v>
          </cell>
          <cell r="D1228" t="str">
            <v>가. 재료비</v>
          </cell>
        </row>
        <row r="1229">
          <cell r="A1229">
            <v>5002</v>
          </cell>
          <cell r="B1229" t="str">
            <v>접지용전선GV 38㎟</v>
          </cell>
          <cell r="D1229" t="str">
            <v>접지용전선</v>
          </cell>
          <cell r="E1229" t="str">
            <v>GV 38㎟</v>
          </cell>
          <cell r="F1229" t="str">
            <v>m</v>
          </cell>
          <cell r="H1229">
            <v>1</v>
          </cell>
          <cell r="I1229" t="str">
            <v>x</v>
          </cell>
          <cell r="J1229">
            <v>1</v>
          </cell>
          <cell r="K1229" t="str">
            <v>x</v>
          </cell>
          <cell r="L1229" t="str">
            <v>(</v>
          </cell>
          <cell r="M1229">
            <v>1</v>
          </cell>
          <cell r="N1229" t="str">
            <v>+</v>
          </cell>
          <cell r="O1229">
            <v>0.05</v>
          </cell>
          <cell r="P1229" t="str">
            <v>)</v>
          </cell>
          <cell r="V1229" t="str">
            <v>=</v>
          </cell>
          <cell r="W1229">
            <v>1.05</v>
          </cell>
          <cell r="Y1229" t="str">
            <v>기본</v>
          </cell>
          <cell r="Z1229" t="str">
            <v>x</v>
          </cell>
          <cell r="AA1229" t="str">
            <v>단위량</v>
          </cell>
          <cell r="AB1229" t="str">
            <v>x</v>
          </cell>
          <cell r="AC1229" t="str">
            <v>(</v>
          </cell>
          <cell r="AD1229">
            <v>1</v>
          </cell>
          <cell r="AE1229" t="str">
            <v>+</v>
          </cell>
          <cell r="AF1229" t="str">
            <v>할증</v>
          </cell>
          <cell r="AG1229" t="str">
            <v>)</v>
          </cell>
          <cell r="AL1229">
            <v>0</v>
          </cell>
        </row>
        <row r="1230">
          <cell r="A1230">
            <v>5003</v>
          </cell>
          <cell r="D1230" t="str">
            <v>나. 노무비</v>
          </cell>
          <cell r="AL1230" t="str">
            <v>전7-8
(운빈+터널)</v>
          </cell>
        </row>
        <row r="1231">
          <cell r="D1231" t="str">
            <v>내선전공</v>
          </cell>
          <cell r="F1231" t="str">
            <v>인</v>
          </cell>
          <cell r="H1231">
            <v>3.1E-2</v>
          </cell>
          <cell r="I1231" t="str">
            <v>x</v>
          </cell>
          <cell r="J1231">
            <v>1</v>
          </cell>
          <cell r="K1231" t="str">
            <v>x</v>
          </cell>
          <cell r="L1231" t="str">
            <v>(</v>
          </cell>
          <cell r="M1231">
            <v>1</v>
          </cell>
          <cell r="N1231" t="str">
            <v>+</v>
          </cell>
          <cell r="O1231">
            <v>0.15</v>
          </cell>
          <cell r="P1231" t="str">
            <v>+</v>
          </cell>
          <cell r="Q1231">
            <v>0.3</v>
          </cell>
          <cell r="R1231" t="str">
            <v>)</v>
          </cell>
          <cell r="V1231" t="str">
            <v>=</v>
          </cell>
          <cell r="W1231">
            <v>0.04</v>
          </cell>
          <cell r="Y1231" t="str">
            <v>기본</v>
          </cell>
          <cell r="Z1231" t="str">
            <v>x</v>
          </cell>
          <cell r="AA1231" t="str">
            <v>단위량</v>
          </cell>
          <cell r="AB1231" t="str">
            <v>x</v>
          </cell>
          <cell r="AC1231" t="str">
            <v>(</v>
          </cell>
          <cell r="AD1231">
            <v>1</v>
          </cell>
          <cell r="AE1231" t="str">
            <v>+</v>
          </cell>
          <cell r="AF1231" t="str">
            <v>운빈</v>
          </cell>
          <cell r="AG1231" t="str">
            <v>+</v>
          </cell>
          <cell r="AH1231" t="str">
            <v>터널</v>
          </cell>
          <cell r="AI1231" t="str">
            <v>)</v>
          </cell>
        </row>
        <row r="1232">
          <cell r="D1232" t="str">
            <v>소   계</v>
          </cell>
        </row>
        <row r="1233">
          <cell r="A1233">
            <v>5004</v>
          </cell>
          <cell r="D1233" t="str">
            <v>내선전공</v>
          </cell>
          <cell r="F1233" t="str">
            <v>인</v>
          </cell>
          <cell r="V1233" t="str">
            <v>=</v>
          </cell>
          <cell r="W1233">
            <v>0.04</v>
          </cell>
        </row>
        <row r="1234">
          <cell r="A1234">
            <v>5005</v>
          </cell>
          <cell r="D1234" t="str">
            <v>다. 공구손료</v>
          </cell>
          <cell r="E1234" t="str">
            <v>노무비×3%</v>
          </cell>
        </row>
        <row r="1235">
          <cell r="A1235">
            <v>5006</v>
          </cell>
          <cell r="D1235" t="str">
            <v>내선전공</v>
          </cell>
          <cell r="F1235" t="str">
            <v>인</v>
          </cell>
          <cell r="H1235">
            <v>3.1E-2</v>
          </cell>
          <cell r="I1235" t="str">
            <v>x</v>
          </cell>
          <cell r="J1235">
            <v>0.03</v>
          </cell>
          <cell r="V1235" t="str">
            <v>=</v>
          </cell>
          <cell r="W1235">
            <v>8.9999999999999998E-4</v>
          </cell>
          <cell r="Y1235" t="str">
            <v>기본</v>
          </cell>
          <cell r="Z1235" t="str">
            <v>x</v>
          </cell>
          <cell r="AA1235" t="str">
            <v>공구손료</v>
          </cell>
        </row>
        <row r="1252">
          <cell r="A1252">
            <v>5100</v>
          </cell>
          <cell r="C1252">
            <v>51</v>
          </cell>
          <cell r="D1252" t="str">
            <v>맨홀신설</v>
          </cell>
          <cell r="E1252" t="str">
            <v>수공3호</v>
          </cell>
          <cell r="F1252" t="str">
            <v>기</v>
          </cell>
        </row>
        <row r="1253">
          <cell r="A1253">
            <v>5101</v>
          </cell>
          <cell r="D1253" t="str">
            <v>가. 재료비</v>
          </cell>
        </row>
        <row r="1254">
          <cell r="A1254">
            <v>5102</v>
          </cell>
          <cell r="B1254" t="str">
            <v>시멘트40㎏</v>
          </cell>
          <cell r="D1254" t="str">
            <v>시멘트</v>
          </cell>
          <cell r="E1254" t="str">
            <v>40㎏</v>
          </cell>
          <cell r="F1254" t="str">
            <v>포</v>
          </cell>
          <cell r="V1254" t="str">
            <v>=</v>
          </cell>
          <cell r="W1254">
            <v>30.29</v>
          </cell>
          <cell r="AL1254">
            <v>0</v>
          </cell>
        </row>
        <row r="1255">
          <cell r="A1255">
            <v>5103</v>
          </cell>
          <cell r="B1255" t="str">
            <v>이형철근D-10 SD30A</v>
          </cell>
          <cell r="D1255" t="str">
            <v>이형철근</v>
          </cell>
          <cell r="E1255" t="str">
            <v>D-10 SD30A</v>
          </cell>
          <cell r="F1255" t="str">
            <v>TON</v>
          </cell>
          <cell r="V1255" t="str">
            <v>=</v>
          </cell>
          <cell r="W1255">
            <v>0.24</v>
          </cell>
          <cell r="AL1255">
            <v>0</v>
          </cell>
        </row>
        <row r="1256">
          <cell r="A1256">
            <v>5104</v>
          </cell>
          <cell r="B1256" t="str">
            <v>이형철근D-13 SD30A</v>
          </cell>
          <cell r="D1256" t="str">
            <v>이형철근</v>
          </cell>
          <cell r="E1256" t="str">
            <v>D-13 SD30A</v>
          </cell>
          <cell r="F1256" t="str">
            <v>TON</v>
          </cell>
          <cell r="V1256" t="str">
            <v>=</v>
          </cell>
          <cell r="W1256">
            <v>0.06</v>
          </cell>
          <cell r="AL1256">
            <v>0</v>
          </cell>
        </row>
        <row r="1257">
          <cell r="A1257">
            <v>5105</v>
          </cell>
          <cell r="B1257" t="str">
            <v>통신용멘홀수공철개</v>
          </cell>
          <cell r="D1257" t="str">
            <v>통신용멘홀</v>
          </cell>
          <cell r="E1257" t="str">
            <v>수공철개</v>
          </cell>
          <cell r="F1257" t="str">
            <v>조</v>
          </cell>
          <cell r="V1257" t="str">
            <v>=</v>
          </cell>
          <cell r="W1257">
            <v>1</v>
          </cell>
          <cell r="AL1257">
            <v>0</v>
          </cell>
        </row>
        <row r="1258">
          <cell r="A1258">
            <v>5106</v>
          </cell>
          <cell r="B1258" t="str">
            <v>케이블걸이쇠3조</v>
          </cell>
          <cell r="D1258" t="str">
            <v>케이블걸이쇠</v>
          </cell>
          <cell r="E1258" t="str">
            <v>3조</v>
          </cell>
          <cell r="F1258" t="str">
            <v>개</v>
          </cell>
          <cell r="V1258" t="str">
            <v>=</v>
          </cell>
          <cell r="W1258">
            <v>6</v>
          </cell>
          <cell r="AL1258">
            <v>0</v>
          </cell>
        </row>
        <row r="1259">
          <cell r="A1259">
            <v>5107</v>
          </cell>
          <cell r="B1259" t="str">
            <v>케이블받침대75x40x5x550</v>
          </cell>
          <cell r="D1259" t="str">
            <v>케이블받침대</v>
          </cell>
          <cell r="E1259" t="str">
            <v>75x40x5x550</v>
          </cell>
          <cell r="F1259" t="str">
            <v>개</v>
          </cell>
          <cell r="V1259" t="str">
            <v>=</v>
          </cell>
          <cell r="W1259">
            <v>2</v>
          </cell>
          <cell r="AL1259">
            <v>0</v>
          </cell>
        </row>
        <row r="1260">
          <cell r="A1260">
            <v>5108</v>
          </cell>
          <cell r="B1260" t="str">
            <v>앙카볼트(5/8")M16xL250</v>
          </cell>
          <cell r="D1260" t="str">
            <v>앙카볼트</v>
          </cell>
          <cell r="E1260" t="str">
            <v>(5/8")M16xL250</v>
          </cell>
          <cell r="F1260" t="str">
            <v>개</v>
          </cell>
          <cell r="V1260" t="str">
            <v>=</v>
          </cell>
          <cell r="W1260">
            <v>6</v>
          </cell>
          <cell r="AL1260">
            <v>0</v>
          </cell>
        </row>
        <row r="1261">
          <cell r="A1261">
            <v>5109</v>
          </cell>
          <cell r="B1261" t="str">
            <v>가락지19x92mm</v>
          </cell>
          <cell r="D1261" t="str">
            <v>가락지</v>
          </cell>
          <cell r="E1261" t="str">
            <v>19x92mm</v>
          </cell>
          <cell r="F1261" t="str">
            <v>개</v>
          </cell>
          <cell r="V1261" t="str">
            <v>=</v>
          </cell>
          <cell r="W1261">
            <v>6</v>
          </cell>
          <cell r="AL1261">
            <v>0</v>
          </cell>
        </row>
        <row r="1262">
          <cell r="A1262">
            <v>5110</v>
          </cell>
          <cell r="B1262" t="str">
            <v>사다리각정19x1040mm</v>
          </cell>
          <cell r="D1262" t="str">
            <v>사다리각정</v>
          </cell>
          <cell r="E1262" t="str">
            <v>19x1040mm</v>
          </cell>
          <cell r="F1262" t="str">
            <v>개</v>
          </cell>
          <cell r="V1262" t="str">
            <v>=</v>
          </cell>
          <cell r="W1262">
            <v>1</v>
          </cell>
          <cell r="AL1262">
            <v>0</v>
          </cell>
        </row>
        <row r="1263">
          <cell r="A1263">
            <v>5111</v>
          </cell>
          <cell r="B1263" t="str">
            <v>멘홀용사다리L2300</v>
          </cell>
          <cell r="D1263" t="str">
            <v>멘홀용사다리</v>
          </cell>
          <cell r="E1263" t="str">
            <v>L2300</v>
          </cell>
          <cell r="F1263" t="str">
            <v>개</v>
          </cell>
          <cell r="V1263" t="str">
            <v>=</v>
          </cell>
          <cell r="W1263">
            <v>1</v>
          </cell>
          <cell r="AL1263">
            <v>0</v>
          </cell>
        </row>
        <row r="1264">
          <cell r="A1264">
            <v>5112</v>
          </cell>
          <cell r="B1264" t="str">
            <v>자갈#467(40mm)</v>
          </cell>
          <cell r="D1264" t="str">
            <v>자갈</v>
          </cell>
          <cell r="E1264" t="str">
            <v>#467(40mm)</v>
          </cell>
          <cell r="F1264" t="str">
            <v>㎥</v>
          </cell>
          <cell r="V1264" t="str">
            <v>=</v>
          </cell>
          <cell r="W1264">
            <v>0.25</v>
          </cell>
          <cell r="AL1264">
            <v>0</v>
          </cell>
        </row>
        <row r="1265">
          <cell r="A1265">
            <v>5113</v>
          </cell>
          <cell r="B1265" t="str">
            <v>모래세사</v>
          </cell>
          <cell r="D1265" t="str">
            <v>모래</v>
          </cell>
          <cell r="E1265" t="str">
            <v>세사</v>
          </cell>
          <cell r="F1265" t="str">
            <v>㎥</v>
          </cell>
          <cell r="V1265" t="str">
            <v>=</v>
          </cell>
          <cell r="W1265">
            <v>1.7</v>
          </cell>
          <cell r="AL1265">
            <v>0</v>
          </cell>
        </row>
        <row r="1266">
          <cell r="A1266">
            <v>5114</v>
          </cell>
          <cell r="B1266" t="str">
            <v>자갈#57</v>
          </cell>
          <cell r="D1266" t="str">
            <v>자갈</v>
          </cell>
          <cell r="E1266" t="str">
            <v>#57</v>
          </cell>
          <cell r="F1266" t="str">
            <v>㎥</v>
          </cell>
          <cell r="V1266" t="str">
            <v>=</v>
          </cell>
          <cell r="W1266">
            <v>1.7</v>
          </cell>
          <cell r="AL1266">
            <v>0</v>
          </cell>
        </row>
        <row r="1267">
          <cell r="A1267">
            <v>5115</v>
          </cell>
          <cell r="B1267" t="str">
            <v>보통합판12x1210x2420</v>
          </cell>
          <cell r="D1267" t="str">
            <v>보통합판</v>
          </cell>
          <cell r="E1267" t="str">
            <v>12x1210x2420</v>
          </cell>
          <cell r="F1267" t="str">
            <v>매</v>
          </cell>
          <cell r="V1267" t="str">
            <v>=</v>
          </cell>
          <cell r="W1267">
            <v>7.08</v>
          </cell>
          <cell r="AL1267" t="str">
            <v xml:space="preserve"> </v>
          </cell>
        </row>
        <row r="1268">
          <cell r="A1268">
            <v>5116</v>
          </cell>
          <cell r="B1268" t="str">
            <v>각재외송</v>
          </cell>
          <cell r="D1268" t="str">
            <v>각재</v>
          </cell>
          <cell r="E1268" t="str">
            <v>외송</v>
          </cell>
          <cell r="F1268" t="str">
            <v>재</v>
          </cell>
          <cell r="V1268" t="str">
            <v>=</v>
          </cell>
          <cell r="W1268">
            <v>0.26</v>
          </cell>
          <cell r="AL1268" t="str">
            <v xml:space="preserve"> </v>
          </cell>
        </row>
        <row r="1269">
          <cell r="A1269">
            <v>5117</v>
          </cell>
          <cell r="B1269" t="str">
            <v>소철선#8</v>
          </cell>
          <cell r="D1269" t="str">
            <v>소철선</v>
          </cell>
          <cell r="E1269" t="str">
            <v>#8</v>
          </cell>
          <cell r="F1269" t="str">
            <v>㎏</v>
          </cell>
          <cell r="V1269" t="str">
            <v>=</v>
          </cell>
          <cell r="W1269">
            <v>2.84</v>
          </cell>
          <cell r="AL1269">
            <v>0</v>
          </cell>
        </row>
        <row r="1270">
          <cell r="A1270">
            <v>5118</v>
          </cell>
          <cell r="B1270" t="str">
            <v>철못50mm</v>
          </cell>
          <cell r="D1270" t="str">
            <v>철못</v>
          </cell>
          <cell r="E1270" t="str">
            <v>50mm</v>
          </cell>
          <cell r="F1270" t="str">
            <v>㎏</v>
          </cell>
          <cell r="V1270" t="str">
            <v>=</v>
          </cell>
          <cell r="W1270">
            <v>1.96</v>
          </cell>
          <cell r="AL1270">
            <v>0</v>
          </cell>
        </row>
        <row r="1271">
          <cell r="A1271">
            <v>5119</v>
          </cell>
          <cell r="B1271" t="str">
            <v>결속선#20</v>
          </cell>
          <cell r="D1271" t="str">
            <v>결속선</v>
          </cell>
          <cell r="E1271" t="str">
            <v>#20</v>
          </cell>
          <cell r="F1271" t="str">
            <v>㎏</v>
          </cell>
          <cell r="V1271" t="str">
            <v>=</v>
          </cell>
          <cell r="W1271">
            <v>6.5</v>
          </cell>
          <cell r="AL1271">
            <v>0</v>
          </cell>
        </row>
        <row r="1272">
          <cell r="A1272">
            <v>5120</v>
          </cell>
          <cell r="B1272" t="str">
            <v>박리제유성</v>
          </cell>
          <cell r="D1272" t="str">
            <v>박리제</v>
          </cell>
          <cell r="E1272" t="str">
            <v>유성</v>
          </cell>
          <cell r="F1272" t="str">
            <v>ℓ</v>
          </cell>
          <cell r="V1272" t="str">
            <v>=</v>
          </cell>
          <cell r="W1272">
            <v>1.86</v>
          </cell>
          <cell r="AL1272">
            <v>0</v>
          </cell>
        </row>
        <row r="1273">
          <cell r="A1273">
            <v>5121</v>
          </cell>
          <cell r="D1273" t="str">
            <v>나. 노무비</v>
          </cell>
        </row>
        <row r="1274">
          <cell r="D1274" t="str">
            <v>1) 콘크리트타설</v>
          </cell>
          <cell r="AL1274" t="str">
            <v>건6-1</v>
          </cell>
        </row>
        <row r="1275">
          <cell r="D1275" t="str">
            <v>콘크리트공</v>
          </cell>
          <cell r="F1275" t="str">
            <v>인</v>
          </cell>
          <cell r="H1275">
            <v>0.87</v>
          </cell>
          <cell r="I1275" t="str">
            <v>x</v>
          </cell>
          <cell r="J1275">
            <v>3.53</v>
          </cell>
          <cell r="V1275" t="str">
            <v>=</v>
          </cell>
          <cell r="W1275">
            <v>3.07</v>
          </cell>
          <cell r="Y1275" t="str">
            <v>기본</v>
          </cell>
          <cell r="Z1275" t="str">
            <v>x</v>
          </cell>
          <cell r="AA1275" t="str">
            <v>콘크리트량</v>
          </cell>
        </row>
        <row r="1276">
          <cell r="D1276" t="str">
            <v>보통인부</v>
          </cell>
          <cell r="F1276" t="str">
            <v>인</v>
          </cell>
          <cell r="H1276">
            <v>0.99</v>
          </cell>
          <cell r="I1276" t="str">
            <v>x</v>
          </cell>
          <cell r="J1276">
            <v>3.53</v>
          </cell>
          <cell r="V1276" t="str">
            <v>=</v>
          </cell>
          <cell r="W1276">
            <v>3.49</v>
          </cell>
          <cell r="Y1276" t="str">
            <v>기본</v>
          </cell>
          <cell r="Z1276" t="str">
            <v>x</v>
          </cell>
          <cell r="AA1276" t="str">
            <v>콘크리트량</v>
          </cell>
        </row>
        <row r="1277">
          <cell r="D1277" t="str">
            <v>2) 합판거푸집</v>
          </cell>
          <cell r="E1277" t="str">
            <v>5회사용기준</v>
          </cell>
          <cell r="W1277">
            <v>0</v>
          </cell>
          <cell r="AL1277" t="str">
            <v>건6-3-나</v>
          </cell>
        </row>
        <row r="1278">
          <cell r="D1278" t="str">
            <v>형틀목공</v>
          </cell>
          <cell r="F1278" t="str">
            <v>인</v>
          </cell>
          <cell r="H1278">
            <v>0.3</v>
          </cell>
          <cell r="I1278" t="str">
            <v>x</v>
          </cell>
          <cell r="J1278">
            <v>0.34200000000000003</v>
          </cell>
          <cell r="K1278" t="str">
            <v>x</v>
          </cell>
          <cell r="M1278">
            <v>24.6</v>
          </cell>
          <cell r="V1278" t="str">
            <v>=</v>
          </cell>
          <cell r="W1278">
            <v>2.52</v>
          </cell>
          <cell r="Y1278" t="str">
            <v>기본</v>
          </cell>
          <cell r="Z1278" t="str">
            <v>x</v>
          </cell>
          <cell r="AA1278" t="str">
            <v>횟수</v>
          </cell>
          <cell r="AB1278" t="str">
            <v>x</v>
          </cell>
          <cell r="AD1278" t="str">
            <v>거푸집량</v>
          </cell>
        </row>
        <row r="1279">
          <cell r="D1279" t="str">
            <v>보통인부</v>
          </cell>
          <cell r="F1279" t="str">
            <v>인</v>
          </cell>
          <cell r="H1279">
            <v>0.25</v>
          </cell>
          <cell r="I1279" t="str">
            <v>x</v>
          </cell>
          <cell r="J1279">
            <v>0.34200000000000003</v>
          </cell>
          <cell r="K1279" t="str">
            <v>x</v>
          </cell>
          <cell r="M1279">
            <v>24.6</v>
          </cell>
          <cell r="V1279" t="str">
            <v>=</v>
          </cell>
          <cell r="W1279">
            <v>2.1</v>
          </cell>
          <cell r="Y1279" t="str">
            <v>기본</v>
          </cell>
          <cell r="Z1279" t="str">
            <v>x</v>
          </cell>
          <cell r="AA1279" t="str">
            <v>횟수</v>
          </cell>
          <cell r="AB1279" t="str">
            <v>x</v>
          </cell>
          <cell r="AD1279" t="str">
            <v>거푸집량</v>
          </cell>
        </row>
        <row r="1280">
          <cell r="D1280" t="str">
            <v>3) 철근가공조립</v>
          </cell>
          <cell r="AL1280" t="str">
            <v>건6-2-1</v>
          </cell>
        </row>
        <row r="1281">
          <cell r="D1281" t="str">
            <v>철근공</v>
          </cell>
          <cell r="F1281" t="str">
            <v>인</v>
          </cell>
          <cell r="H1281">
            <v>4</v>
          </cell>
          <cell r="I1281" t="str">
            <v>x</v>
          </cell>
          <cell r="J1281">
            <v>0.311</v>
          </cell>
          <cell r="V1281" t="str">
            <v>=</v>
          </cell>
          <cell r="W1281">
            <v>1.24</v>
          </cell>
          <cell r="Y1281" t="str">
            <v>기본</v>
          </cell>
          <cell r="Z1281" t="str">
            <v>x</v>
          </cell>
          <cell r="AA1281" t="str">
            <v>철근량</v>
          </cell>
        </row>
        <row r="1282">
          <cell r="D1282" t="str">
            <v>보통인부</v>
          </cell>
          <cell r="F1282" t="str">
            <v>인</v>
          </cell>
          <cell r="H1282">
            <v>2.2000000000000002</v>
          </cell>
          <cell r="I1282" t="str">
            <v>x</v>
          </cell>
          <cell r="J1282">
            <v>0.311</v>
          </cell>
          <cell r="V1282" t="str">
            <v>=</v>
          </cell>
          <cell r="W1282">
            <v>0.68</v>
          </cell>
          <cell r="Y1282" t="str">
            <v>기본</v>
          </cell>
          <cell r="Z1282" t="str">
            <v>x</v>
          </cell>
          <cell r="AA1282" t="str">
            <v>철근량</v>
          </cell>
        </row>
        <row r="1283">
          <cell r="D1283" t="str">
            <v>4) 지지철물설치</v>
          </cell>
          <cell r="AL1283" t="str">
            <v>통3-48</v>
          </cell>
        </row>
        <row r="1284">
          <cell r="D1284" t="str">
            <v>철공</v>
          </cell>
          <cell r="F1284" t="str">
            <v>인</v>
          </cell>
          <cell r="H1284">
            <v>0.06</v>
          </cell>
          <cell r="I1284" t="str">
            <v>x</v>
          </cell>
          <cell r="J1284">
            <v>1</v>
          </cell>
          <cell r="V1284" t="str">
            <v>=</v>
          </cell>
          <cell r="W1284">
            <v>0.06</v>
          </cell>
          <cell r="Y1284" t="str">
            <v>기본</v>
          </cell>
          <cell r="Z1284" t="str">
            <v>x</v>
          </cell>
          <cell r="AA1284" t="str">
            <v>단위량</v>
          </cell>
        </row>
        <row r="1285">
          <cell r="D1285" t="str">
            <v>5) 수공철개설치</v>
          </cell>
          <cell r="AL1285" t="str">
            <v>통3-35</v>
          </cell>
        </row>
        <row r="1286">
          <cell r="D1286" t="str">
            <v>미장공</v>
          </cell>
          <cell r="F1286" t="str">
            <v>인</v>
          </cell>
          <cell r="H1286">
            <v>0.6</v>
          </cell>
          <cell r="I1286" t="str">
            <v>x</v>
          </cell>
          <cell r="J1286">
            <v>1</v>
          </cell>
          <cell r="V1286" t="str">
            <v>=</v>
          </cell>
          <cell r="W1286">
            <v>0.6</v>
          </cell>
          <cell r="Y1286" t="str">
            <v>기본</v>
          </cell>
          <cell r="Z1286" t="str">
            <v>x</v>
          </cell>
          <cell r="AA1286" t="str">
            <v>단위량</v>
          </cell>
        </row>
        <row r="1287">
          <cell r="D1287" t="str">
            <v>보통인부</v>
          </cell>
          <cell r="F1287" t="str">
            <v>인</v>
          </cell>
          <cell r="H1287">
            <v>0.3</v>
          </cell>
          <cell r="I1287" t="str">
            <v>x</v>
          </cell>
          <cell r="J1287">
            <v>1</v>
          </cell>
          <cell r="V1287" t="str">
            <v>=</v>
          </cell>
          <cell r="W1287">
            <v>0.3</v>
          </cell>
          <cell r="Y1287" t="str">
            <v>기본</v>
          </cell>
          <cell r="Z1287" t="str">
            <v>x</v>
          </cell>
          <cell r="AA1287" t="str">
            <v>단위량</v>
          </cell>
        </row>
        <row r="1288">
          <cell r="D1288" t="str">
            <v>6) 터파기(0~1m)</v>
          </cell>
          <cell r="AL1288" t="str">
            <v>건3-1</v>
          </cell>
        </row>
        <row r="1289">
          <cell r="D1289" t="str">
            <v>보통인부</v>
          </cell>
          <cell r="E1289" t="str">
            <v>터파기</v>
          </cell>
          <cell r="F1289" t="str">
            <v>인</v>
          </cell>
          <cell r="H1289">
            <v>0.26</v>
          </cell>
          <cell r="I1289" t="str">
            <v>x</v>
          </cell>
          <cell r="J1289">
            <v>12.94</v>
          </cell>
          <cell r="V1289" t="str">
            <v>=</v>
          </cell>
          <cell r="W1289">
            <v>3.36</v>
          </cell>
          <cell r="Y1289" t="str">
            <v>기본</v>
          </cell>
          <cell r="Z1289" t="str">
            <v>x</v>
          </cell>
          <cell r="AA1289" t="str">
            <v>단위량</v>
          </cell>
        </row>
        <row r="1290">
          <cell r="D1290" t="str">
            <v>7) 터파기(1~2m)</v>
          </cell>
        </row>
        <row r="1291">
          <cell r="D1291" t="str">
            <v>보통인부</v>
          </cell>
          <cell r="E1291" t="str">
            <v>터파기</v>
          </cell>
          <cell r="F1291" t="str">
            <v>인</v>
          </cell>
          <cell r="H1291">
            <v>0.35</v>
          </cell>
          <cell r="I1291" t="str">
            <v>x</v>
          </cell>
          <cell r="J1291">
            <v>8.93</v>
          </cell>
          <cell r="V1291" t="str">
            <v>=</v>
          </cell>
          <cell r="W1291">
            <v>3.12</v>
          </cell>
          <cell r="Y1291" t="str">
            <v>기본</v>
          </cell>
          <cell r="Z1291" t="str">
            <v>x</v>
          </cell>
          <cell r="AA1291" t="str">
            <v>단위량</v>
          </cell>
        </row>
        <row r="1292">
          <cell r="D1292" t="str">
            <v>8) 터파기(2~3m)</v>
          </cell>
        </row>
        <row r="1293">
          <cell r="D1293" t="str">
            <v>보통인부</v>
          </cell>
          <cell r="E1293" t="str">
            <v>터파기</v>
          </cell>
          <cell r="F1293" t="str">
            <v>인</v>
          </cell>
          <cell r="H1293">
            <v>0.44</v>
          </cell>
          <cell r="I1293" t="str">
            <v>x</v>
          </cell>
          <cell r="J1293">
            <v>0.35</v>
          </cell>
          <cell r="V1293" t="str">
            <v>=</v>
          </cell>
          <cell r="W1293">
            <v>0.15</v>
          </cell>
          <cell r="Y1293" t="str">
            <v>기본</v>
          </cell>
          <cell r="Z1293" t="str">
            <v>x</v>
          </cell>
          <cell r="AA1293" t="str">
            <v>단위량</v>
          </cell>
        </row>
        <row r="1294">
          <cell r="D1294" t="str">
            <v>9) 되메우기,다지기</v>
          </cell>
        </row>
        <row r="1295">
          <cell r="D1295" t="str">
            <v>보통인부</v>
          </cell>
          <cell r="E1295" t="str">
            <v>되메우기</v>
          </cell>
          <cell r="F1295" t="str">
            <v>인</v>
          </cell>
          <cell r="H1295">
            <v>0.1</v>
          </cell>
          <cell r="I1295" t="str">
            <v>x</v>
          </cell>
          <cell r="J1295">
            <v>15.57</v>
          </cell>
          <cell r="V1295" t="str">
            <v>=</v>
          </cell>
          <cell r="W1295">
            <v>1.55</v>
          </cell>
          <cell r="Y1295" t="str">
            <v>기본</v>
          </cell>
          <cell r="Z1295" t="str">
            <v>x</v>
          </cell>
          <cell r="AA1295" t="str">
            <v>단위량</v>
          </cell>
        </row>
        <row r="1296">
          <cell r="D1296" t="str">
            <v>보통인부</v>
          </cell>
          <cell r="E1296" t="str">
            <v>다지기</v>
          </cell>
          <cell r="F1296" t="str">
            <v>인</v>
          </cell>
          <cell r="H1296">
            <v>0.11</v>
          </cell>
          <cell r="I1296" t="str">
            <v>x</v>
          </cell>
          <cell r="J1296">
            <v>15.57</v>
          </cell>
          <cell r="V1296" t="str">
            <v>=</v>
          </cell>
          <cell r="W1296">
            <v>1.71</v>
          </cell>
          <cell r="Y1296" t="str">
            <v>기본</v>
          </cell>
          <cell r="Z1296" t="str">
            <v>x</v>
          </cell>
          <cell r="AA1296" t="str">
            <v>단위량</v>
          </cell>
        </row>
        <row r="1297">
          <cell r="D1297" t="str">
            <v>10) 잔토처리</v>
          </cell>
        </row>
        <row r="1298">
          <cell r="D1298" t="str">
            <v>보통인부</v>
          </cell>
          <cell r="E1298" t="str">
            <v>잔토처리</v>
          </cell>
          <cell r="F1298" t="str">
            <v>인</v>
          </cell>
          <cell r="H1298">
            <v>0.2</v>
          </cell>
          <cell r="I1298" t="str">
            <v>x</v>
          </cell>
          <cell r="J1298">
            <v>6.65</v>
          </cell>
          <cell r="V1298" t="str">
            <v>=</v>
          </cell>
          <cell r="W1298">
            <v>1.33</v>
          </cell>
          <cell r="Y1298" t="str">
            <v>기본</v>
          </cell>
          <cell r="Z1298" t="str">
            <v>x</v>
          </cell>
          <cell r="AA1298" t="str">
            <v>단위량</v>
          </cell>
        </row>
        <row r="1300">
          <cell r="D1300" t="str">
            <v>소   계</v>
          </cell>
        </row>
        <row r="1301">
          <cell r="A1301">
            <v>5122</v>
          </cell>
          <cell r="D1301" t="str">
            <v>콘크리트공</v>
          </cell>
          <cell r="F1301" t="str">
            <v>인</v>
          </cell>
          <cell r="V1301" t="str">
            <v>=</v>
          </cell>
          <cell r="W1301">
            <v>3.07</v>
          </cell>
        </row>
        <row r="1302">
          <cell r="A1302">
            <v>5123</v>
          </cell>
          <cell r="D1302" t="str">
            <v>형틀목공</v>
          </cell>
          <cell r="F1302" t="str">
            <v>인</v>
          </cell>
          <cell r="V1302" t="str">
            <v>=</v>
          </cell>
          <cell r="W1302">
            <v>2.52</v>
          </cell>
        </row>
        <row r="1303">
          <cell r="A1303">
            <v>5124</v>
          </cell>
          <cell r="D1303" t="str">
            <v>철근공</v>
          </cell>
          <cell r="F1303" t="str">
            <v>인</v>
          </cell>
          <cell r="V1303" t="str">
            <v>=</v>
          </cell>
          <cell r="W1303">
            <v>1.24</v>
          </cell>
        </row>
        <row r="1304">
          <cell r="A1304">
            <v>5125</v>
          </cell>
          <cell r="D1304" t="str">
            <v>철공</v>
          </cell>
          <cell r="F1304" t="str">
            <v>인</v>
          </cell>
          <cell r="V1304" t="str">
            <v>=</v>
          </cell>
          <cell r="W1304">
            <v>0.06</v>
          </cell>
        </row>
        <row r="1305">
          <cell r="A1305">
            <v>5126</v>
          </cell>
          <cell r="D1305" t="str">
            <v>미장공</v>
          </cell>
          <cell r="F1305" t="str">
            <v>인</v>
          </cell>
          <cell r="V1305" t="str">
            <v>=</v>
          </cell>
          <cell r="W1305">
            <v>0.6</v>
          </cell>
        </row>
        <row r="1306">
          <cell r="A1306">
            <v>5127</v>
          </cell>
          <cell r="D1306" t="str">
            <v>보통인부</v>
          </cell>
          <cell r="F1306" t="str">
            <v>인</v>
          </cell>
          <cell r="V1306" t="str">
            <v>=</v>
          </cell>
          <cell r="W1306">
            <v>17.79</v>
          </cell>
        </row>
        <row r="1307">
          <cell r="A1307">
            <v>5128</v>
          </cell>
          <cell r="D1307" t="str">
            <v>다. 공구손료</v>
          </cell>
          <cell r="E1307" t="str">
            <v>노무비×3%</v>
          </cell>
        </row>
        <row r="1308">
          <cell r="A1308">
            <v>5129</v>
          </cell>
          <cell r="D1308" t="str">
            <v>콘크리트공</v>
          </cell>
          <cell r="F1308" t="str">
            <v>인</v>
          </cell>
          <cell r="H1308">
            <v>3.07</v>
          </cell>
          <cell r="I1308" t="str">
            <v>x</v>
          </cell>
          <cell r="J1308">
            <v>0.03</v>
          </cell>
          <cell r="V1308" t="str">
            <v>=</v>
          </cell>
          <cell r="W1308">
            <v>0.09</v>
          </cell>
          <cell r="Y1308" t="str">
            <v>기본</v>
          </cell>
          <cell r="Z1308" t="str">
            <v>x</v>
          </cell>
          <cell r="AA1308" t="str">
            <v>공구손료</v>
          </cell>
        </row>
        <row r="1309">
          <cell r="A1309">
            <v>5130</v>
          </cell>
          <cell r="D1309" t="str">
            <v>형틀목공</v>
          </cell>
          <cell r="F1309" t="str">
            <v>인</v>
          </cell>
          <cell r="H1309">
            <v>2.52</v>
          </cell>
          <cell r="I1309" t="str">
            <v>x</v>
          </cell>
          <cell r="J1309">
            <v>0.03</v>
          </cell>
          <cell r="V1309" t="str">
            <v>=</v>
          </cell>
          <cell r="W1309">
            <v>7.0000000000000007E-2</v>
          </cell>
          <cell r="Y1309" t="str">
            <v>기본</v>
          </cell>
          <cell r="Z1309" t="str">
            <v>x</v>
          </cell>
          <cell r="AA1309" t="str">
            <v>공구손료</v>
          </cell>
        </row>
        <row r="1310">
          <cell r="A1310">
            <v>5131</v>
          </cell>
          <cell r="D1310" t="str">
            <v>철근공</v>
          </cell>
          <cell r="F1310" t="str">
            <v>인</v>
          </cell>
          <cell r="H1310">
            <v>1.24</v>
          </cell>
          <cell r="I1310" t="str">
            <v>x</v>
          </cell>
          <cell r="J1310">
            <v>0.03</v>
          </cell>
          <cell r="V1310" t="str">
            <v>=</v>
          </cell>
          <cell r="W1310">
            <v>0.03</v>
          </cell>
          <cell r="Y1310" t="str">
            <v>기본</v>
          </cell>
          <cell r="Z1310" t="str">
            <v>x</v>
          </cell>
          <cell r="AA1310" t="str">
            <v>공구손료</v>
          </cell>
        </row>
        <row r="1311">
          <cell r="A1311">
            <v>5132</v>
          </cell>
          <cell r="D1311" t="str">
            <v>미장공</v>
          </cell>
          <cell r="F1311" t="str">
            <v>인</v>
          </cell>
          <cell r="H1311">
            <v>0.06</v>
          </cell>
          <cell r="I1311" t="str">
            <v>x</v>
          </cell>
          <cell r="J1311">
            <v>0.03</v>
          </cell>
          <cell r="V1311" t="str">
            <v>=</v>
          </cell>
          <cell r="W1311">
            <v>1E-3</v>
          </cell>
          <cell r="Y1311" t="str">
            <v>기본</v>
          </cell>
          <cell r="Z1311" t="str">
            <v>x</v>
          </cell>
          <cell r="AA1311" t="str">
            <v>공구손료</v>
          </cell>
        </row>
        <row r="1312">
          <cell r="A1312">
            <v>5133</v>
          </cell>
          <cell r="D1312" t="str">
            <v>철공</v>
          </cell>
          <cell r="F1312" t="str">
            <v>인</v>
          </cell>
          <cell r="H1312">
            <v>0.6</v>
          </cell>
          <cell r="I1312" t="str">
            <v>x</v>
          </cell>
          <cell r="J1312">
            <v>0.03</v>
          </cell>
          <cell r="V1312" t="str">
            <v>=</v>
          </cell>
          <cell r="W1312">
            <v>0.01</v>
          </cell>
          <cell r="Y1312" t="str">
            <v>기본</v>
          </cell>
          <cell r="Z1312" t="str">
            <v>x</v>
          </cell>
          <cell r="AA1312" t="str">
            <v>공구손료</v>
          </cell>
        </row>
        <row r="1313">
          <cell r="A1313">
            <v>5134</v>
          </cell>
          <cell r="D1313" t="str">
            <v>보통인부</v>
          </cell>
          <cell r="F1313" t="str">
            <v>인</v>
          </cell>
          <cell r="H1313">
            <v>6.5699999999999994</v>
          </cell>
          <cell r="I1313" t="str">
            <v>x</v>
          </cell>
          <cell r="J1313">
            <v>0.03</v>
          </cell>
          <cell r="V1313" t="str">
            <v>=</v>
          </cell>
          <cell r="W1313">
            <v>0.19</v>
          </cell>
          <cell r="Y1313" t="str">
            <v>기본</v>
          </cell>
          <cell r="Z1313" t="str">
            <v>x</v>
          </cell>
          <cell r="AA1313" t="str">
            <v>공구손료</v>
          </cell>
        </row>
        <row r="1327">
          <cell r="A1327">
            <v>5200</v>
          </cell>
          <cell r="C1327">
            <v>52</v>
          </cell>
          <cell r="D1327" t="str">
            <v>맨홀신설</v>
          </cell>
          <cell r="E1327" t="str">
            <v>수공1호</v>
          </cell>
          <cell r="F1327" t="str">
            <v>기</v>
          </cell>
        </row>
        <row r="1328">
          <cell r="A1328">
            <v>5201</v>
          </cell>
          <cell r="D1328" t="str">
            <v>가. 재료비</v>
          </cell>
        </row>
        <row r="1329">
          <cell r="A1329">
            <v>5202</v>
          </cell>
          <cell r="B1329" t="str">
            <v>시멘트40㎏</v>
          </cell>
          <cell r="D1329" t="str">
            <v>시멘트</v>
          </cell>
          <cell r="E1329" t="str">
            <v>40㎏</v>
          </cell>
          <cell r="F1329" t="str">
            <v>포</v>
          </cell>
          <cell r="W1329">
            <v>6.14</v>
          </cell>
          <cell r="AL1329">
            <v>0</v>
          </cell>
        </row>
        <row r="1330">
          <cell r="A1330">
            <v>5203</v>
          </cell>
          <cell r="B1330" t="str">
            <v>수공뚜껑1120x620x132</v>
          </cell>
          <cell r="D1330" t="str">
            <v>수공뚜껑</v>
          </cell>
          <cell r="E1330" t="str">
            <v>1120x620x132</v>
          </cell>
          <cell r="F1330" t="str">
            <v>개</v>
          </cell>
          <cell r="W1330">
            <v>1</v>
          </cell>
          <cell r="AL1330">
            <v>0</v>
          </cell>
        </row>
        <row r="1331">
          <cell r="A1331">
            <v>5204</v>
          </cell>
          <cell r="B1331" t="str">
            <v>케이블걸이쇠3조</v>
          </cell>
          <cell r="D1331" t="str">
            <v>케이블걸이쇠</v>
          </cell>
          <cell r="E1331" t="str">
            <v>3조</v>
          </cell>
          <cell r="F1331" t="str">
            <v>개</v>
          </cell>
          <cell r="W1331">
            <v>4</v>
          </cell>
          <cell r="AL1331">
            <v>0</v>
          </cell>
        </row>
        <row r="1332">
          <cell r="A1332">
            <v>5205</v>
          </cell>
          <cell r="B1332" t="str">
            <v>케이블받침대75x40x5x550</v>
          </cell>
          <cell r="D1332" t="str">
            <v>케이블받침대</v>
          </cell>
          <cell r="E1332" t="str">
            <v>75x40x5x550</v>
          </cell>
          <cell r="F1332" t="str">
            <v>개</v>
          </cell>
          <cell r="W1332">
            <v>2</v>
          </cell>
          <cell r="AL1332">
            <v>0</v>
          </cell>
        </row>
        <row r="1333">
          <cell r="A1333">
            <v>5206</v>
          </cell>
          <cell r="B1333" t="str">
            <v>앙카볼트(5/8")M16xL250</v>
          </cell>
          <cell r="D1333" t="str">
            <v>앙카볼트</v>
          </cell>
          <cell r="E1333" t="str">
            <v>(5/8")M16xL250</v>
          </cell>
          <cell r="F1333" t="str">
            <v>개</v>
          </cell>
          <cell r="W1333">
            <v>4</v>
          </cell>
          <cell r="AL1333">
            <v>0</v>
          </cell>
        </row>
        <row r="1334">
          <cell r="A1334">
            <v>5207</v>
          </cell>
          <cell r="B1334" t="str">
            <v>가락지19x92mm</v>
          </cell>
          <cell r="D1334" t="str">
            <v>가락지</v>
          </cell>
          <cell r="E1334" t="str">
            <v>19x92mm</v>
          </cell>
          <cell r="F1334" t="str">
            <v>개</v>
          </cell>
          <cell r="W1334">
            <v>4</v>
          </cell>
          <cell r="AL1334">
            <v>0</v>
          </cell>
        </row>
        <row r="1335">
          <cell r="A1335">
            <v>5208</v>
          </cell>
          <cell r="B1335" t="str">
            <v>결속선#20</v>
          </cell>
          <cell r="D1335" t="str">
            <v>결속선</v>
          </cell>
          <cell r="E1335" t="str">
            <v>#20</v>
          </cell>
          <cell r="F1335" t="str">
            <v>㎏</v>
          </cell>
          <cell r="W1335">
            <v>0.41599999999999998</v>
          </cell>
          <cell r="AL1335">
            <v>0</v>
          </cell>
        </row>
        <row r="1336">
          <cell r="A1336">
            <v>5209</v>
          </cell>
          <cell r="B1336" t="str">
            <v>모래세사</v>
          </cell>
          <cell r="D1336" t="str">
            <v>모래</v>
          </cell>
          <cell r="E1336" t="str">
            <v>세사</v>
          </cell>
          <cell r="F1336" t="str">
            <v>㎥</v>
          </cell>
          <cell r="W1336">
            <v>0.34499999999999997</v>
          </cell>
          <cell r="AL1336">
            <v>0</v>
          </cell>
        </row>
        <row r="1337">
          <cell r="A1337">
            <v>5210</v>
          </cell>
          <cell r="B1337" t="str">
            <v>자갈#57</v>
          </cell>
          <cell r="D1337" t="str">
            <v>자갈</v>
          </cell>
          <cell r="E1337" t="str">
            <v>#57</v>
          </cell>
          <cell r="F1337" t="str">
            <v>㎥</v>
          </cell>
          <cell r="W1337">
            <v>0.39800000000000002</v>
          </cell>
          <cell r="AL1337">
            <v>0</v>
          </cell>
        </row>
        <row r="1338">
          <cell r="A1338">
            <v>5211</v>
          </cell>
          <cell r="B1338" t="str">
            <v>보통합판12x1210x2420</v>
          </cell>
          <cell r="D1338" t="str">
            <v>보통합판</v>
          </cell>
          <cell r="E1338" t="str">
            <v>12x1210x2420</v>
          </cell>
          <cell r="F1338" t="str">
            <v>매</v>
          </cell>
          <cell r="W1338">
            <v>1.7050000000000001</v>
          </cell>
          <cell r="AL1338" t="str">
            <v xml:space="preserve"> </v>
          </cell>
        </row>
        <row r="1339">
          <cell r="A1339">
            <v>5212</v>
          </cell>
          <cell r="B1339" t="str">
            <v>각재외송</v>
          </cell>
          <cell r="D1339" t="str">
            <v>각재</v>
          </cell>
          <cell r="E1339" t="str">
            <v>외송</v>
          </cell>
          <cell r="F1339" t="str">
            <v>재</v>
          </cell>
          <cell r="W1339">
            <v>6.2E-2</v>
          </cell>
          <cell r="AL1339" t="str">
            <v xml:space="preserve"> </v>
          </cell>
        </row>
        <row r="1340">
          <cell r="A1340">
            <v>5213</v>
          </cell>
          <cell r="B1340" t="str">
            <v>소철선#8</v>
          </cell>
          <cell r="D1340" t="str">
            <v>소철선</v>
          </cell>
          <cell r="E1340" t="str">
            <v>#8</v>
          </cell>
          <cell r="F1340" t="str">
            <v>㎏</v>
          </cell>
          <cell r="W1340">
            <v>0.68600000000000005</v>
          </cell>
          <cell r="AL1340">
            <v>0</v>
          </cell>
        </row>
        <row r="1341">
          <cell r="A1341">
            <v>5214</v>
          </cell>
          <cell r="B1341" t="str">
            <v>철못50mm</v>
          </cell>
          <cell r="D1341" t="str">
            <v>철못</v>
          </cell>
          <cell r="E1341" t="str">
            <v>50mm</v>
          </cell>
          <cell r="F1341" t="str">
            <v>㎏</v>
          </cell>
          <cell r="W1341">
            <v>0.47299999999999998</v>
          </cell>
          <cell r="AL1341">
            <v>0</v>
          </cell>
        </row>
        <row r="1342">
          <cell r="A1342">
            <v>5215</v>
          </cell>
          <cell r="B1342" t="str">
            <v>박리제유성</v>
          </cell>
          <cell r="D1342" t="str">
            <v>박리제</v>
          </cell>
          <cell r="E1342" t="str">
            <v>유성</v>
          </cell>
          <cell r="F1342" t="str">
            <v>ℓ</v>
          </cell>
          <cell r="W1342">
            <v>0.44900000000000001</v>
          </cell>
          <cell r="AL1342">
            <v>0</v>
          </cell>
        </row>
        <row r="1343">
          <cell r="A1343">
            <v>5216</v>
          </cell>
          <cell r="D1343" t="str">
            <v>나. 노무비</v>
          </cell>
        </row>
        <row r="1344">
          <cell r="D1344" t="str">
            <v>1) 콘크리트타설</v>
          </cell>
          <cell r="AL1344" t="str">
            <v>건6-1</v>
          </cell>
        </row>
        <row r="1345">
          <cell r="D1345" t="str">
            <v>콘크리트공</v>
          </cell>
          <cell r="F1345" t="str">
            <v>인</v>
          </cell>
          <cell r="H1345">
            <v>0.87</v>
          </cell>
          <cell r="I1345" t="str">
            <v>x</v>
          </cell>
          <cell r="J1345">
            <v>0.71</v>
          </cell>
          <cell r="V1345" t="str">
            <v>=</v>
          </cell>
          <cell r="W1345">
            <v>0.61</v>
          </cell>
          <cell r="Y1345" t="str">
            <v>기본</v>
          </cell>
          <cell r="Z1345" t="str">
            <v>x</v>
          </cell>
          <cell r="AA1345" t="str">
            <v>단위량</v>
          </cell>
        </row>
        <row r="1346">
          <cell r="D1346" t="str">
            <v>보통인부</v>
          </cell>
          <cell r="F1346" t="str">
            <v>인</v>
          </cell>
          <cell r="H1346">
            <v>0.99</v>
          </cell>
          <cell r="I1346" t="str">
            <v>x</v>
          </cell>
          <cell r="J1346">
            <v>0.71</v>
          </cell>
          <cell r="V1346" t="str">
            <v>=</v>
          </cell>
          <cell r="W1346">
            <v>0.7</v>
          </cell>
          <cell r="Y1346" t="str">
            <v>기본</v>
          </cell>
          <cell r="Z1346" t="str">
            <v>x</v>
          </cell>
          <cell r="AA1346" t="str">
            <v>단위량</v>
          </cell>
        </row>
        <row r="1347">
          <cell r="D1347" t="str">
            <v>2) 합판거푸집</v>
          </cell>
          <cell r="AL1347" t="str">
            <v>건6-3-나</v>
          </cell>
        </row>
        <row r="1348">
          <cell r="D1348" t="str">
            <v>형틀목공</v>
          </cell>
          <cell r="F1348" t="str">
            <v>인</v>
          </cell>
          <cell r="H1348">
            <v>0.3</v>
          </cell>
          <cell r="I1348" t="str">
            <v>x</v>
          </cell>
          <cell r="J1348">
            <v>5.9</v>
          </cell>
          <cell r="V1348" t="str">
            <v>=</v>
          </cell>
          <cell r="W1348">
            <v>1.77</v>
          </cell>
          <cell r="Y1348" t="str">
            <v>기본</v>
          </cell>
          <cell r="Z1348" t="str">
            <v>x</v>
          </cell>
          <cell r="AA1348" t="str">
            <v>단위량</v>
          </cell>
        </row>
        <row r="1349">
          <cell r="D1349" t="str">
            <v>보통인부</v>
          </cell>
          <cell r="F1349" t="str">
            <v>인</v>
          </cell>
          <cell r="H1349">
            <v>0.25</v>
          </cell>
          <cell r="I1349" t="str">
            <v>x</v>
          </cell>
          <cell r="J1349">
            <v>5.9</v>
          </cell>
          <cell r="V1349" t="str">
            <v>=</v>
          </cell>
          <cell r="W1349">
            <v>1.47</v>
          </cell>
          <cell r="Y1349" t="str">
            <v>기본</v>
          </cell>
          <cell r="Z1349" t="str">
            <v>x</v>
          </cell>
          <cell r="AA1349" t="str">
            <v>단위량</v>
          </cell>
        </row>
        <row r="1350">
          <cell r="D1350" t="str">
            <v>3) 철근가공조립</v>
          </cell>
          <cell r="AL1350" t="str">
            <v>건6-2-1</v>
          </cell>
        </row>
        <row r="1351">
          <cell r="D1351" t="str">
            <v>철근공</v>
          </cell>
          <cell r="F1351" t="str">
            <v>인</v>
          </cell>
          <cell r="H1351">
            <v>4</v>
          </cell>
          <cell r="I1351" t="str">
            <v>x</v>
          </cell>
          <cell r="J1351">
            <v>6.4000000000000001E-2</v>
          </cell>
          <cell r="V1351" t="str">
            <v>=</v>
          </cell>
          <cell r="W1351">
            <v>0.25</v>
          </cell>
          <cell r="Y1351" t="str">
            <v>기본</v>
          </cell>
          <cell r="Z1351" t="str">
            <v>x</v>
          </cell>
          <cell r="AA1351" t="str">
            <v>단위량</v>
          </cell>
        </row>
        <row r="1352">
          <cell r="D1352" t="str">
            <v>보통인부</v>
          </cell>
          <cell r="F1352" t="str">
            <v>인</v>
          </cell>
          <cell r="H1352">
            <v>2.2000000000000002</v>
          </cell>
          <cell r="I1352" t="str">
            <v>x</v>
          </cell>
          <cell r="J1352">
            <v>6.4000000000000001E-2</v>
          </cell>
          <cell r="V1352" t="str">
            <v>=</v>
          </cell>
          <cell r="W1352">
            <v>0.14000000000000001</v>
          </cell>
          <cell r="Y1352" t="str">
            <v>기본</v>
          </cell>
          <cell r="Z1352" t="str">
            <v>x</v>
          </cell>
          <cell r="AA1352" t="str">
            <v>단위량</v>
          </cell>
        </row>
        <row r="1353">
          <cell r="D1353" t="str">
            <v>4) 지지철물설치</v>
          </cell>
          <cell r="AL1353" t="str">
            <v>통3-48</v>
          </cell>
        </row>
        <row r="1354">
          <cell r="D1354" t="str">
            <v>철공</v>
          </cell>
          <cell r="F1354" t="str">
            <v>인</v>
          </cell>
          <cell r="H1354">
            <v>0.06</v>
          </cell>
          <cell r="I1354" t="str">
            <v>x</v>
          </cell>
          <cell r="J1354">
            <v>1</v>
          </cell>
          <cell r="V1354" t="str">
            <v>=</v>
          </cell>
          <cell r="W1354">
            <v>0.06</v>
          </cell>
          <cell r="Y1354" t="str">
            <v>기본</v>
          </cell>
          <cell r="Z1354" t="str">
            <v>x</v>
          </cell>
          <cell r="AA1354" t="str">
            <v>단위량</v>
          </cell>
        </row>
        <row r="1355">
          <cell r="D1355" t="str">
            <v>5) 수공철개설치</v>
          </cell>
          <cell r="AL1355" t="str">
            <v>통3-35</v>
          </cell>
        </row>
        <row r="1356">
          <cell r="D1356" t="str">
            <v>미장공</v>
          </cell>
          <cell r="F1356" t="str">
            <v>인</v>
          </cell>
          <cell r="H1356">
            <v>0.6</v>
          </cell>
          <cell r="I1356" t="str">
            <v>x</v>
          </cell>
          <cell r="J1356">
            <v>1</v>
          </cell>
          <cell r="V1356" t="str">
            <v>=</v>
          </cell>
          <cell r="W1356">
            <v>0.6</v>
          </cell>
          <cell r="Y1356" t="str">
            <v>기본</v>
          </cell>
          <cell r="Z1356" t="str">
            <v>x</v>
          </cell>
          <cell r="AA1356" t="str">
            <v>단위량</v>
          </cell>
        </row>
        <row r="1357">
          <cell r="D1357" t="str">
            <v>보통인부</v>
          </cell>
          <cell r="F1357" t="str">
            <v>인</v>
          </cell>
          <cell r="H1357">
            <v>0.3</v>
          </cell>
          <cell r="I1357" t="str">
            <v>x</v>
          </cell>
          <cell r="J1357">
            <v>1</v>
          </cell>
          <cell r="V1357" t="str">
            <v>=</v>
          </cell>
          <cell r="W1357">
            <v>0.3</v>
          </cell>
          <cell r="Y1357" t="str">
            <v>기본</v>
          </cell>
          <cell r="Z1357" t="str">
            <v>x</v>
          </cell>
          <cell r="AA1357" t="str">
            <v>단위량</v>
          </cell>
        </row>
        <row r="1358">
          <cell r="D1358" t="str">
            <v>6) 터파기,되메우기,다지기(0~1m)</v>
          </cell>
          <cell r="AL1358" t="str">
            <v>건3-1</v>
          </cell>
        </row>
        <row r="1359">
          <cell r="D1359" t="str">
            <v>보통인부</v>
          </cell>
          <cell r="E1359" t="str">
            <v>터파기</v>
          </cell>
          <cell r="F1359" t="str">
            <v>인</v>
          </cell>
          <cell r="H1359">
            <v>0.26</v>
          </cell>
          <cell r="I1359" t="str">
            <v>x</v>
          </cell>
          <cell r="J1359">
            <v>4.6500000000000004</v>
          </cell>
          <cell r="V1359" t="str">
            <v>=</v>
          </cell>
          <cell r="W1359">
            <v>1.2</v>
          </cell>
          <cell r="Y1359" t="str">
            <v>기본</v>
          </cell>
          <cell r="Z1359" t="str">
            <v>x</v>
          </cell>
          <cell r="AA1359" t="str">
            <v>단위량</v>
          </cell>
        </row>
        <row r="1360">
          <cell r="D1360" t="str">
            <v>보통인부</v>
          </cell>
          <cell r="E1360" t="str">
            <v>되메우기</v>
          </cell>
          <cell r="F1360" t="str">
            <v>인</v>
          </cell>
          <cell r="H1360">
            <v>0.1</v>
          </cell>
          <cell r="I1360" t="str">
            <v>x</v>
          </cell>
          <cell r="J1360">
            <v>3.98</v>
          </cell>
          <cell r="V1360" t="str">
            <v>=</v>
          </cell>
          <cell r="W1360">
            <v>0.39</v>
          </cell>
          <cell r="Y1360" t="str">
            <v>기본</v>
          </cell>
          <cell r="Z1360" t="str">
            <v>x</v>
          </cell>
          <cell r="AA1360" t="str">
            <v>단위량</v>
          </cell>
        </row>
        <row r="1361">
          <cell r="D1361" t="str">
            <v>보통인부</v>
          </cell>
          <cell r="E1361" t="str">
            <v>다지기</v>
          </cell>
          <cell r="F1361" t="str">
            <v>인</v>
          </cell>
          <cell r="H1361">
            <v>0.11</v>
          </cell>
          <cell r="I1361" t="str">
            <v>x</v>
          </cell>
          <cell r="J1361">
            <v>3.98</v>
          </cell>
          <cell r="V1361" t="str">
            <v>=</v>
          </cell>
          <cell r="W1361">
            <v>0.43</v>
          </cell>
          <cell r="Y1361" t="str">
            <v>기본</v>
          </cell>
          <cell r="Z1361" t="str">
            <v>x</v>
          </cell>
          <cell r="AA1361" t="str">
            <v>단위량</v>
          </cell>
        </row>
        <row r="1362">
          <cell r="D1362" t="str">
            <v>보통인부</v>
          </cell>
          <cell r="E1362" t="str">
            <v>잔토처리</v>
          </cell>
          <cell r="F1362" t="str">
            <v>인</v>
          </cell>
          <cell r="H1362">
            <v>0.2</v>
          </cell>
          <cell r="I1362" t="str">
            <v>x</v>
          </cell>
          <cell r="J1362">
            <v>1.0900000000000001</v>
          </cell>
          <cell r="V1362" t="str">
            <v>=</v>
          </cell>
          <cell r="W1362">
            <v>0.21</v>
          </cell>
          <cell r="Y1362" t="str">
            <v>기본</v>
          </cell>
          <cell r="Z1362" t="str">
            <v>x</v>
          </cell>
          <cell r="AA1362" t="str">
            <v>단위량</v>
          </cell>
        </row>
        <row r="1363">
          <cell r="D1363" t="str">
            <v>7) 터파기,되메우기,다지기(1~2m)</v>
          </cell>
          <cell r="AL1363" t="str">
            <v>건3-1</v>
          </cell>
        </row>
        <row r="1364">
          <cell r="D1364" t="str">
            <v>보통인부</v>
          </cell>
          <cell r="E1364" t="str">
            <v>터파기</v>
          </cell>
          <cell r="F1364" t="str">
            <v>인</v>
          </cell>
          <cell r="H1364">
            <v>0.35</v>
          </cell>
          <cell r="I1364" t="str">
            <v>x</v>
          </cell>
          <cell r="J1364">
            <v>0.42</v>
          </cell>
          <cell r="V1364" t="str">
            <v>=</v>
          </cell>
          <cell r="W1364">
            <v>0.14000000000000001</v>
          </cell>
          <cell r="Y1364" t="str">
            <v>기본</v>
          </cell>
          <cell r="Z1364" t="str">
            <v>x</v>
          </cell>
          <cell r="AA1364" t="str">
            <v>단위량</v>
          </cell>
        </row>
        <row r="1366">
          <cell r="D1366" t="str">
            <v>소   계</v>
          </cell>
        </row>
        <row r="1367">
          <cell r="A1367">
            <v>5217</v>
          </cell>
          <cell r="D1367" t="str">
            <v>콘크리트공</v>
          </cell>
          <cell r="F1367" t="str">
            <v>인</v>
          </cell>
          <cell r="V1367" t="str">
            <v>=</v>
          </cell>
          <cell r="W1367">
            <v>0.61</v>
          </cell>
        </row>
        <row r="1368">
          <cell r="A1368">
            <v>5218</v>
          </cell>
          <cell r="D1368" t="str">
            <v>형틀목공</v>
          </cell>
          <cell r="F1368" t="str">
            <v>인</v>
          </cell>
          <cell r="V1368" t="str">
            <v>=</v>
          </cell>
          <cell r="W1368">
            <v>1.77</v>
          </cell>
        </row>
        <row r="1369">
          <cell r="A1369">
            <v>5219</v>
          </cell>
          <cell r="D1369" t="str">
            <v>철근공</v>
          </cell>
          <cell r="F1369" t="str">
            <v>인</v>
          </cell>
          <cell r="V1369" t="str">
            <v>=</v>
          </cell>
          <cell r="W1369">
            <v>0.25</v>
          </cell>
        </row>
        <row r="1370">
          <cell r="A1370">
            <v>5220</v>
          </cell>
          <cell r="D1370" t="str">
            <v>철공</v>
          </cell>
          <cell r="F1370" t="str">
            <v>인</v>
          </cell>
          <cell r="V1370" t="str">
            <v>=</v>
          </cell>
          <cell r="W1370">
            <v>0.06</v>
          </cell>
        </row>
        <row r="1371">
          <cell r="A1371">
            <v>5221</v>
          </cell>
          <cell r="D1371" t="str">
            <v>미장공</v>
          </cell>
          <cell r="F1371" t="str">
            <v>인</v>
          </cell>
          <cell r="V1371" t="str">
            <v>=</v>
          </cell>
          <cell r="W1371">
            <v>0.6</v>
          </cell>
        </row>
        <row r="1372">
          <cell r="A1372">
            <v>5222</v>
          </cell>
          <cell r="D1372" t="str">
            <v>보통인부</v>
          </cell>
          <cell r="F1372" t="str">
            <v>인</v>
          </cell>
          <cell r="V1372" t="str">
            <v>=</v>
          </cell>
          <cell r="W1372">
            <v>4.9799999999999986</v>
          </cell>
        </row>
        <row r="1373">
          <cell r="A1373">
            <v>5223</v>
          </cell>
          <cell r="D1373" t="str">
            <v>다. 공구손료</v>
          </cell>
          <cell r="E1373" t="str">
            <v>노무비×3%</v>
          </cell>
        </row>
        <row r="1374">
          <cell r="A1374">
            <v>5224</v>
          </cell>
          <cell r="D1374" t="str">
            <v>콘크리트공</v>
          </cell>
          <cell r="F1374" t="str">
            <v>인</v>
          </cell>
          <cell r="H1374">
            <v>0.61769999999999992</v>
          </cell>
          <cell r="I1374" t="str">
            <v>x</v>
          </cell>
          <cell r="J1374">
            <v>0.03</v>
          </cell>
          <cell r="V1374" t="str">
            <v>=</v>
          </cell>
          <cell r="W1374">
            <v>0.01</v>
          </cell>
          <cell r="Y1374" t="str">
            <v>기본</v>
          </cell>
          <cell r="Z1374" t="str">
            <v>x</v>
          </cell>
          <cell r="AA1374" t="str">
            <v>공구손료</v>
          </cell>
        </row>
        <row r="1375">
          <cell r="A1375">
            <v>5225</v>
          </cell>
          <cell r="D1375" t="str">
            <v>형틀목공</v>
          </cell>
          <cell r="F1375" t="str">
            <v>인</v>
          </cell>
          <cell r="H1375">
            <v>1.77</v>
          </cell>
          <cell r="I1375" t="str">
            <v>x</v>
          </cell>
          <cell r="J1375">
            <v>0.03</v>
          </cell>
          <cell r="V1375" t="str">
            <v>=</v>
          </cell>
          <cell r="W1375">
            <v>0.05</v>
          </cell>
          <cell r="Y1375" t="str">
            <v>기본</v>
          </cell>
          <cell r="Z1375" t="str">
            <v>x</v>
          </cell>
          <cell r="AA1375" t="str">
            <v>공구손료</v>
          </cell>
        </row>
        <row r="1376">
          <cell r="A1376">
            <v>5226</v>
          </cell>
          <cell r="D1376" t="str">
            <v>미장공</v>
          </cell>
          <cell r="F1376" t="str">
            <v>인</v>
          </cell>
          <cell r="H1376">
            <v>0.6</v>
          </cell>
          <cell r="I1376" t="str">
            <v>x</v>
          </cell>
          <cell r="J1376">
            <v>0.03</v>
          </cell>
          <cell r="V1376" t="str">
            <v>=</v>
          </cell>
          <cell r="W1376">
            <v>0.01</v>
          </cell>
          <cell r="Y1376" t="str">
            <v>기본</v>
          </cell>
          <cell r="Z1376" t="str">
            <v>x</v>
          </cell>
          <cell r="AA1376" t="str">
            <v>공구손료</v>
          </cell>
        </row>
        <row r="1377">
          <cell r="A1377">
            <v>5227</v>
          </cell>
          <cell r="D1377" t="str">
            <v>철근공</v>
          </cell>
          <cell r="F1377" t="str">
            <v>인</v>
          </cell>
          <cell r="H1377">
            <v>0.25600000000000001</v>
          </cell>
          <cell r="I1377" t="str">
            <v>x</v>
          </cell>
          <cell r="J1377">
            <v>0.03</v>
          </cell>
          <cell r="V1377" t="str">
            <v>=</v>
          </cell>
          <cell r="W1377">
            <v>7.0000000000000001E-3</v>
          </cell>
          <cell r="Y1377" t="str">
            <v>기본</v>
          </cell>
          <cell r="Z1377" t="str">
            <v>x</v>
          </cell>
          <cell r="AA1377" t="str">
            <v>공구손료</v>
          </cell>
        </row>
        <row r="1378">
          <cell r="A1378">
            <v>5228</v>
          </cell>
          <cell r="D1378" t="str">
            <v>철공</v>
          </cell>
          <cell r="F1378" t="str">
            <v>인</v>
          </cell>
          <cell r="H1378">
            <v>0.06</v>
          </cell>
          <cell r="I1378" t="str">
            <v>x</v>
          </cell>
          <cell r="J1378">
            <v>0.03</v>
          </cell>
          <cell r="V1378" t="str">
            <v>=</v>
          </cell>
          <cell r="W1378">
            <v>1E-3</v>
          </cell>
          <cell r="Y1378" t="str">
            <v>기본</v>
          </cell>
          <cell r="Z1378" t="str">
            <v>x</v>
          </cell>
          <cell r="AA1378" t="str">
            <v>공구손료</v>
          </cell>
        </row>
        <row r="1379">
          <cell r="A1379">
            <v>5229</v>
          </cell>
          <cell r="D1379" t="str">
            <v>보통인부</v>
          </cell>
          <cell r="F1379" t="str">
            <v>인</v>
          </cell>
          <cell r="H1379">
            <v>2.61</v>
          </cell>
          <cell r="I1379" t="str">
            <v>x</v>
          </cell>
          <cell r="J1379">
            <v>0.03</v>
          </cell>
          <cell r="V1379" t="str">
            <v>=</v>
          </cell>
          <cell r="W1379">
            <v>7.8E-2</v>
          </cell>
          <cell r="Y1379" t="str">
            <v>기본</v>
          </cell>
          <cell r="Z1379" t="str">
            <v>x</v>
          </cell>
          <cell r="AA1379" t="str">
            <v>공구손료</v>
          </cell>
        </row>
        <row r="1402">
          <cell r="A1402">
            <v>5300</v>
          </cell>
          <cell r="C1402">
            <v>53</v>
          </cell>
          <cell r="D1402" t="str">
            <v>지중도체신설</v>
          </cell>
          <cell r="E1402" t="str">
            <v>50Ω
(대지저항540Ω)</v>
          </cell>
          <cell r="F1402" t="str">
            <v>개소</v>
          </cell>
        </row>
        <row r="1403">
          <cell r="A1403">
            <v>5301</v>
          </cell>
          <cell r="D1403" t="str">
            <v>가. 재료비</v>
          </cell>
        </row>
        <row r="1404">
          <cell r="A1404">
            <v>5302</v>
          </cell>
          <cell r="B1404" t="str">
            <v>접지봉16Dx1800mm</v>
          </cell>
          <cell r="D1404" t="str">
            <v>접지봉</v>
          </cell>
          <cell r="E1404" t="str">
            <v>16Dx1800mm</v>
          </cell>
          <cell r="F1404" t="str">
            <v>개</v>
          </cell>
          <cell r="W1404">
            <v>4</v>
          </cell>
          <cell r="AL1404">
            <v>0</v>
          </cell>
        </row>
        <row r="1405">
          <cell r="A1405">
            <v>5303</v>
          </cell>
          <cell r="B1405" t="str">
            <v>접지용전선AS 38㎟</v>
          </cell>
          <cell r="D1405" t="str">
            <v>접지용전선</v>
          </cell>
          <cell r="E1405" t="str">
            <v>AS 38㎟</v>
          </cell>
          <cell r="F1405" t="str">
            <v>m</v>
          </cell>
          <cell r="W1405">
            <v>7</v>
          </cell>
          <cell r="AL1405">
            <v>0</v>
          </cell>
        </row>
        <row r="1406">
          <cell r="A1406">
            <v>5304</v>
          </cell>
          <cell r="B1406" t="str">
            <v>접지슬리브60-60,38㎟</v>
          </cell>
          <cell r="D1406" t="str">
            <v>접지슬리브</v>
          </cell>
          <cell r="E1406" t="str">
            <v>60-60,38㎟</v>
          </cell>
          <cell r="F1406" t="str">
            <v>개</v>
          </cell>
          <cell r="W1406">
            <v>5</v>
          </cell>
          <cell r="AL1406">
            <v>0</v>
          </cell>
        </row>
        <row r="1407">
          <cell r="A1407">
            <v>5305</v>
          </cell>
          <cell r="D1407" t="str">
            <v>나. 노무비</v>
          </cell>
          <cell r="AL1407" t="str">
            <v>통3-39</v>
          </cell>
        </row>
        <row r="1408">
          <cell r="D1408" t="str">
            <v>통신외선공</v>
          </cell>
          <cell r="F1408" t="str">
            <v>인</v>
          </cell>
          <cell r="H1408">
            <v>0.45</v>
          </cell>
          <cell r="I1408" t="str">
            <v>x</v>
          </cell>
          <cell r="J1408">
            <v>1</v>
          </cell>
          <cell r="V1408" t="str">
            <v>=</v>
          </cell>
          <cell r="W1408">
            <v>0.45</v>
          </cell>
          <cell r="Y1408" t="str">
            <v>기본</v>
          </cell>
          <cell r="Z1408" t="str">
            <v>x</v>
          </cell>
          <cell r="AA1408" t="str">
            <v>3본연결</v>
          </cell>
        </row>
        <row r="1409">
          <cell r="D1409" t="str">
            <v>보통인부</v>
          </cell>
          <cell r="F1409" t="str">
            <v>인</v>
          </cell>
          <cell r="H1409">
            <v>0.23</v>
          </cell>
          <cell r="I1409" t="str">
            <v>x</v>
          </cell>
          <cell r="J1409">
            <v>1</v>
          </cell>
          <cell r="V1409" t="str">
            <v>=</v>
          </cell>
          <cell r="W1409">
            <v>0.23</v>
          </cell>
          <cell r="Y1409" t="str">
            <v>기본</v>
          </cell>
          <cell r="Z1409" t="str">
            <v>x</v>
          </cell>
          <cell r="AA1409" t="str">
            <v>3본연결</v>
          </cell>
        </row>
        <row r="1410">
          <cell r="D1410" t="str">
            <v>통신외선공</v>
          </cell>
          <cell r="F1410" t="str">
            <v>인</v>
          </cell>
          <cell r="H1410">
            <v>0.2</v>
          </cell>
          <cell r="I1410" t="str">
            <v>x</v>
          </cell>
          <cell r="J1410">
            <v>0.7</v>
          </cell>
          <cell r="K1410" t="str">
            <v>x</v>
          </cell>
          <cell r="M1410">
            <v>1</v>
          </cell>
          <cell r="V1410" t="str">
            <v>=</v>
          </cell>
          <cell r="W1410">
            <v>0.14000000000000001</v>
          </cell>
          <cell r="Y1410" t="str">
            <v>1본</v>
          </cell>
          <cell r="Z1410" t="str">
            <v>x</v>
          </cell>
          <cell r="AA1410" t="str">
            <v>가산품</v>
          </cell>
          <cell r="AB1410" t="str">
            <v>x</v>
          </cell>
          <cell r="AD1410" t="str">
            <v>수량</v>
          </cell>
          <cell r="AL1410" t="str">
            <v>4본이상연결</v>
          </cell>
        </row>
        <row r="1411">
          <cell r="D1411" t="str">
            <v>보통인부</v>
          </cell>
          <cell r="F1411" t="str">
            <v>인</v>
          </cell>
          <cell r="H1411">
            <v>0.1</v>
          </cell>
          <cell r="I1411" t="str">
            <v>x</v>
          </cell>
          <cell r="J1411">
            <v>0.7</v>
          </cell>
          <cell r="K1411" t="str">
            <v>x</v>
          </cell>
          <cell r="M1411">
            <v>1</v>
          </cell>
          <cell r="V1411" t="str">
            <v>=</v>
          </cell>
          <cell r="W1411">
            <v>7.0000000000000007E-2</v>
          </cell>
          <cell r="Y1411" t="str">
            <v>1본</v>
          </cell>
          <cell r="Z1411" t="str">
            <v>x</v>
          </cell>
          <cell r="AA1411" t="str">
            <v>가산품</v>
          </cell>
          <cell r="AB1411" t="str">
            <v>x</v>
          </cell>
          <cell r="AD1411" t="str">
            <v>수량</v>
          </cell>
          <cell r="AL1411" t="str">
            <v>4본이상연결</v>
          </cell>
        </row>
        <row r="1412">
          <cell r="D1412" t="str">
            <v>보통인부</v>
          </cell>
          <cell r="E1412" t="str">
            <v>터파기</v>
          </cell>
          <cell r="F1412" t="str">
            <v>인</v>
          </cell>
          <cell r="H1412">
            <v>0.26</v>
          </cell>
          <cell r="I1412" t="str">
            <v>x</v>
          </cell>
          <cell r="J1412">
            <v>2.25</v>
          </cell>
          <cell r="V1412" t="str">
            <v>=</v>
          </cell>
          <cell r="W1412">
            <v>0.57999999999999996</v>
          </cell>
          <cell r="Y1412" t="str">
            <v>기본</v>
          </cell>
          <cell r="Z1412" t="str">
            <v>x</v>
          </cell>
          <cell r="AA1412" t="str">
            <v>토사량</v>
          </cell>
          <cell r="AL1412" t="str">
            <v>건3-1-나</v>
          </cell>
        </row>
        <row r="1413">
          <cell r="D1413" t="str">
            <v>보통인부</v>
          </cell>
          <cell r="E1413" t="str">
            <v>되메우기</v>
          </cell>
          <cell r="F1413" t="str">
            <v>인</v>
          </cell>
          <cell r="H1413">
            <v>0.1</v>
          </cell>
          <cell r="I1413" t="str">
            <v>x</v>
          </cell>
          <cell r="J1413">
            <v>2.25</v>
          </cell>
          <cell r="V1413" t="str">
            <v>=</v>
          </cell>
          <cell r="W1413">
            <v>0.22</v>
          </cell>
          <cell r="Y1413" t="str">
            <v>기본</v>
          </cell>
          <cell r="Z1413" t="str">
            <v>x</v>
          </cell>
          <cell r="AA1413" t="str">
            <v>토사량</v>
          </cell>
        </row>
        <row r="1414">
          <cell r="D1414" t="str">
            <v>보통인부</v>
          </cell>
          <cell r="E1414" t="str">
            <v>다지기</v>
          </cell>
          <cell r="F1414" t="str">
            <v>인</v>
          </cell>
          <cell r="H1414">
            <v>0.11</v>
          </cell>
          <cell r="I1414" t="str">
            <v>x</v>
          </cell>
          <cell r="J1414">
            <v>2.25</v>
          </cell>
          <cell r="V1414" t="str">
            <v>=</v>
          </cell>
          <cell r="W1414">
            <v>0.24</v>
          </cell>
          <cell r="Y1414" t="str">
            <v>기본</v>
          </cell>
          <cell r="Z1414" t="str">
            <v>x</v>
          </cell>
          <cell r="AA1414" t="str">
            <v>토사량</v>
          </cell>
        </row>
        <row r="1415">
          <cell r="D1415" t="str">
            <v>소   계</v>
          </cell>
        </row>
        <row r="1416">
          <cell r="A1416">
            <v>5306</v>
          </cell>
          <cell r="D1416" t="str">
            <v>통신외선공</v>
          </cell>
          <cell r="F1416" t="str">
            <v>인</v>
          </cell>
          <cell r="V1416" t="str">
            <v>=</v>
          </cell>
          <cell r="W1416">
            <v>0.59000000000000008</v>
          </cell>
        </row>
        <row r="1417">
          <cell r="A1417">
            <v>5307</v>
          </cell>
          <cell r="D1417" t="str">
            <v>보통인부</v>
          </cell>
          <cell r="F1417" t="str">
            <v>인</v>
          </cell>
          <cell r="V1417" t="str">
            <v>=</v>
          </cell>
          <cell r="W1417">
            <v>1.34</v>
          </cell>
        </row>
        <row r="1418">
          <cell r="A1418">
            <v>5308</v>
          </cell>
          <cell r="D1418" t="str">
            <v>다. 공구손료</v>
          </cell>
          <cell r="E1418" t="str">
            <v>노무비×3%</v>
          </cell>
        </row>
        <row r="1419">
          <cell r="A1419">
            <v>5309</v>
          </cell>
          <cell r="D1419" t="str">
            <v>통신외선공</v>
          </cell>
          <cell r="F1419" t="str">
            <v>인</v>
          </cell>
          <cell r="H1419">
            <v>0.59000000000000008</v>
          </cell>
          <cell r="I1419" t="str">
            <v>x</v>
          </cell>
          <cell r="J1419">
            <v>0.03</v>
          </cell>
          <cell r="V1419" t="str">
            <v>=</v>
          </cell>
          <cell r="W1419">
            <v>0.01</v>
          </cell>
          <cell r="Y1419" t="str">
            <v>기본</v>
          </cell>
          <cell r="Z1419" t="str">
            <v>x</v>
          </cell>
          <cell r="AA1419" t="str">
            <v>공구손료</v>
          </cell>
        </row>
        <row r="1420">
          <cell r="A1420">
            <v>5310</v>
          </cell>
          <cell r="D1420" t="str">
            <v>보통인부</v>
          </cell>
          <cell r="F1420" t="str">
            <v>인</v>
          </cell>
          <cell r="H1420">
            <v>0.30000000000000004</v>
          </cell>
          <cell r="I1420" t="str">
            <v>x</v>
          </cell>
          <cell r="J1420">
            <v>0.03</v>
          </cell>
          <cell r="V1420" t="str">
            <v>=</v>
          </cell>
          <cell r="W1420">
            <v>8.9999999999999993E-3</v>
          </cell>
          <cell r="Y1420" t="str">
            <v>기본</v>
          </cell>
          <cell r="Z1420" t="str">
            <v>x</v>
          </cell>
          <cell r="AA1420" t="str">
            <v>공구손료</v>
          </cell>
        </row>
        <row r="1427">
          <cell r="A1427">
            <v>5400</v>
          </cell>
          <cell r="C1427">
            <v>54</v>
          </cell>
          <cell r="D1427" t="str">
            <v>케이블포설(직매)</v>
          </cell>
          <cell r="E1427" t="str">
            <v>PEF0.9x14P(15%차)</v>
          </cell>
          <cell r="F1427" t="str">
            <v>100m</v>
          </cell>
        </row>
        <row r="1428">
          <cell r="A1428">
            <v>5401</v>
          </cell>
          <cell r="D1428" t="str">
            <v>가. 재료비</v>
          </cell>
        </row>
        <row r="1429">
          <cell r="A1429">
            <v>5402</v>
          </cell>
          <cell r="B1429" t="str">
            <v>시외케이블PEF0.9x14P(15%차)</v>
          </cell>
          <cell r="D1429" t="str">
            <v>시외케이블</v>
          </cell>
          <cell r="E1429" t="str">
            <v>PEF0.9x14P(15%차)</v>
          </cell>
          <cell r="F1429" t="str">
            <v>m</v>
          </cell>
          <cell r="H1429">
            <v>100</v>
          </cell>
          <cell r="I1429" t="str">
            <v>x</v>
          </cell>
          <cell r="J1429">
            <v>1</v>
          </cell>
          <cell r="V1429" t="str">
            <v>=</v>
          </cell>
          <cell r="W1429">
            <v>100</v>
          </cell>
          <cell r="Y1429" t="str">
            <v>기본</v>
          </cell>
          <cell r="Z1429" t="str">
            <v>x</v>
          </cell>
          <cell r="AA1429" t="str">
            <v>단위량</v>
          </cell>
          <cell r="AL1429" t="str">
            <v>관 급</v>
          </cell>
        </row>
        <row r="1430">
          <cell r="A1430">
            <v>5403</v>
          </cell>
          <cell r="B1430">
            <v>0</v>
          </cell>
          <cell r="D1430" t="str">
            <v>나. 노무비</v>
          </cell>
          <cell r="AL1430" t="str">
            <v>통3-6(운빈)</v>
          </cell>
        </row>
        <row r="1431">
          <cell r="D1431" t="str">
            <v>통신케이블공</v>
          </cell>
          <cell r="F1431" t="str">
            <v>인</v>
          </cell>
          <cell r="H1431">
            <v>1.5</v>
          </cell>
          <cell r="I1431" t="str">
            <v>x</v>
          </cell>
          <cell r="J1431">
            <v>1</v>
          </cell>
          <cell r="K1431" t="str">
            <v>x</v>
          </cell>
          <cell r="L1431" t="str">
            <v>(</v>
          </cell>
          <cell r="M1431">
            <v>1</v>
          </cell>
          <cell r="N1431" t="str">
            <v>+</v>
          </cell>
          <cell r="O1431">
            <v>0.15</v>
          </cell>
          <cell r="P1431" t="str">
            <v>)</v>
          </cell>
          <cell r="V1431" t="str">
            <v>=</v>
          </cell>
          <cell r="W1431">
            <v>1.72</v>
          </cell>
          <cell r="Y1431" t="str">
            <v>기본</v>
          </cell>
          <cell r="Z1431" t="str">
            <v>x</v>
          </cell>
          <cell r="AA1431" t="str">
            <v>단위량</v>
          </cell>
          <cell r="AB1431" t="str">
            <v>x</v>
          </cell>
          <cell r="AC1431" t="str">
            <v>(</v>
          </cell>
          <cell r="AD1431">
            <v>1</v>
          </cell>
          <cell r="AE1431" t="str">
            <v>+</v>
          </cell>
          <cell r="AF1431" t="str">
            <v>운빈</v>
          </cell>
          <cell r="AG1431" t="str">
            <v>)</v>
          </cell>
        </row>
        <row r="1432">
          <cell r="D1432" t="str">
            <v>보통인부</v>
          </cell>
          <cell r="F1432" t="str">
            <v>인</v>
          </cell>
          <cell r="H1432">
            <v>7</v>
          </cell>
          <cell r="I1432" t="str">
            <v>x</v>
          </cell>
          <cell r="J1432">
            <v>1</v>
          </cell>
          <cell r="K1432" t="str">
            <v>x</v>
          </cell>
          <cell r="L1432" t="str">
            <v>(</v>
          </cell>
          <cell r="M1432">
            <v>1</v>
          </cell>
          <cell r="N1432" t="str">
            <v>+</v>
          </cell>
          <cell r="O1432">
            <v>0.15</v>
          </cell>
          <cell r="P1432" t="str">
            <v>)</v>
          </cell>
          <cell r="V1432" t="str">
            <v>=</v>
          </cell>
          <cell r="W1432">
            <v>8.0500000000000007</v>
          </cell>
          <cell r="Y1432" t="str">
            <v>기본</v>
          </cell>
          <cell r="Z1432" t="str">
            <v>x</v>
          </cell>
          <cell r="AA1432" t="str">
            <v>단위량</v>
          </cell>
          <cell r="AB1432" t="str">
            <v>x</v>
          </cell>
          <cell r="AC1432" t="str">
            <v>(</v>
          </cell>
          <cell r="AD1432">
            <v>1</v>
          </cell>
          <cell r="AE1432" t="str">
            <v>+</v>
          </cell>
          <cell r="AF1432" t="str">
            <v>운빈</v>
          </cell>
          <cell r="AG1432" t="str">
            <v>)</v>
          </cell>
        </row>
        <row r="1433">
          <cell r="D1433" t="str">
            <v>소   계</v>
          </cell>
        </row>
        <row r="1434">
          <cell r="A1434">
            <v>5404</v>
          </cell>
          <cell r="D1434" t="str">
            <v>통신케이블공</v>
          </cell>
          <cell r="F1434" t="str">
            <v>인</v>
          </cell>
          <cell r="V1434" t="str">
            <v>=</v>
          </cell>
          <cell r="W1434">
            <v>1.72</v>
          </cell>
        </row>
        <row r="1435">
          <cell r="A1435">
            <v>5405</v>
          </cell>
          <cell r="D1435" t="str">
            <v>보통인부</v>
          </cell>
          <cell r="F1435" t="str">
            <v>인</v>
          </cell>
          <cell r="V1435" t="str">
            <v>=</v>
          </cell>
          <cell r="W1435">
            <v>8.0500000000000007</v>
          </cell>
        </row>
        <row r="1436">
          <cell r="A1436">
            <v>5406</v>
          </cell>
          <cell r="D1436" t="str">
            <v>다. 공구손료</v>
          </cell>
          <cell r="E1436" t="str">
            <v>노무비×3%</v>
          </cell>
        </row>
        <row r="1437">
          <cell r="A1437">
            <v>5407</v>
          </cell>
          <cell r="D1437" t="str">
            <v>통신케이블공</v>
          </cell>
          <cell r="F1437" t="str">
            <v>인</v>
          </cell>
          <cell r="H1437">
            <v>1.5</v>
          </cell>
          <cell r="I1437" t="str">
            <v>x</v>
          </cell>
          <cell r="J1437">
            <v>0.03</v>
          </cell>
          <cell r="V1437" t="str">
            <v>=</v>
          </cell>
          <cell r="W1437">
            <v>0.04</v>
          </cell>
          <cell r="Y1437" t="str">
            <v>기본</v>
          </cell>
          <cell r="Z1437" t="str">
            <v>x</v>
          </cell>
          <cell r="AA1437" t="str">
            <v>공구손료</v>
          </cell>
        </row>
        <row r="1438">
          <cell r="A1438">
            <v>5408</v>
          </cell>
          <cell r="D1438" t="str">
            <v>보통인부</v>
          </cell>
          <cell r="F1438" t="str">
            <v>인</v>
          </cell>
          <cell r="H1438">
            <v>7</v>
          </cell>
          <cell r="I1438" t="str">
            <v>x</v>
          </cell>
          <cell r="J1438">
            <v>0.03</v>
          </cell>
          <cell r="V1438" t="str">
            <v>=</v>
          </cell>
          <cell r="W1438">
            <v>0.21</v>
          </cell>
          <cell r="Y1438" t="str">
            <v>기본</v>
          </cell>
          <cell r="Z1438" t="str">
            <v>x</v>
          </cell>
          <cell r="AA1438" t="str">
            <v>공구손료</v>
          </cell>
        </row>
        <row r="1452">
          <cell r="A1452">
            <v>5500</v>
          </cell>
          <cell r="C1452">
            <v>55</v>
          </cell>
          <cell r="D1452" t="str">
            <v>연선전화기신설</v>
          </cell>
          <cell r="E1452" t="str">
            <v>3회로(기초대형)</v>
          </cell>
          <cell r="F1452" t="str">
            <v>대</v>
          </cell>
        </row>
        <row r="1453">
          <cell r="A1453">
            <v>5501</v>
          </cell>
          <cell r="D1453" t="str">
            <v>가. 재료비</v>
          </cell>
        </row>
        <row r="1454">
          <cell r="A1454">
            <v>5502</v>
          </cell>
          <cell r="B1454" t="str">
            <v>연선전화기3회로</v>
          </cell>
          <cell r="D1454" t="str">
            <v>연선전화기</v>
          </cell>
          <cell r="E1454" t="str">
            <v>3회로</v>
          </cell>
          <cell r="F1454" t="str">
            <v>대</v>
          </cell>
          <cell r="W1454">
            <v>1</v>
          </cell>
          <cell r="AL1454" t="str">
            <v>관 급</v>
          </cell>
        </row>
        <row r="1455">
          <cell r="A1455">
            <v>5503</v>
          </cell>
          <cell r="B1455" t="str">
            <v>백관Φ100</v>
          </cell>
          <cell r="D1455" t="str">
            <v>백관</v>
          </cell>
          <cell r="E1455" t="str">
            <v>Φ100</v>
          </cell>
          <cell r="F1455" t="str">
            <v>m</v>
          </cell>
          <cell r="W1455">
            <v>1</v>
          </cell>
          <cell r="AL1455">
            <v>0</v>
          </cell>
        </row>
        <row r="1456">
          <cell r="A1456">
            <v>5504</v>
          </cell>
          <cell r="B1456" t="str">
            <v>시멘트40㎏</v>
          </cell>
          <cell r="D1456" t="str">
            <v>시멘트</v>
          </cell>
          <cell r="E1456" t="str">
            <v>40㎏</v>
          </cell>
          <cell r="F1456" t="str">
            <v>포</v>
          </cell>
          <cell r="H1456">
            <v>320</v>
          </cell>
          <cell r="I1456" t="str">
            <v>x</v>
          </cell>
          <cell r="J1456">
            <v>0.114</v>
          </cell>
          <cell r="K1456" t="str">
            <v>/</v>
          </cell>
          <cell r="M1456">
            <v>40</v>
          </cell>
          <cell r="V1456" t="str">
            <v>=</v>
          </cell>
          <cell r="W1456">
            <v>0.91200000000000003</v>
          </cell>
          <cell r="Y1456" t="str">
            <v>기본</v>
          </cell>
          <cell r="Z1456" t="str">
            <v>x</v>
          </cell>
          <cell r="AA1456" t="str">
            <v>콘크리트량</v>
          </cell>
          <cell r="AB1456" t="str">
            <v>/</v>
          </cell>
          <cell r="AD1456" t="str">
            <v>포</v>
          </cell>
          <cell r="AL1456">
            <v>0</v>
          </cell>
        </row>
        <row r="1457">
          <cell r="A1457">
            <v>5505</v>
          </cell>
          <cell r="B1457" t="str">
            <v>모래세사</v>
          </cell>
          <cell r="D1457" t="str">
            <v>모래</v>
          </cell>
          <cell r="E1457" t="str">
            <v>세사</v>
          </cell>
          <cell r="F1457" t="str">
            <v>㎥</v>
          </cell>
          <cell r="H1457">
            <v>0.45</v>
          </cell>
          <cell r="I1457" t="str">
            <v>x</v>
          </cell>
          <cell r="J1457">
            <v>0.114</v>
          </cell>
          <cell r="V1457" t="str">
            <v>=</v>
          </cell>
          <cell r="W1457">
            <v>5.0999999999999997E-2</v>
          </cell>
          <cell r="Y1457" t="str">
            <v>기본</v>
          </cell>
          <cell r="Z1457" t="str">
            <v>x</v>
          </cell>
          <cell r="AA1457" t="str">
            <v>콘크리트량</v>
          </cell>
          <cell r="AL1457">
            <v>0</v>
          </cell>
        </row>
        <row r="1458">
          <cell r="A1458">
            <v>5506</v>
          </cell>
          <cell r="B1458" t="str">
            <v>자갈#57</v>
          </cell>
          <cell r="D1458" t="str">
            <v>자갈</v>
          </cell>
          <cell r="E1458" t="str">
            <v>#57</v>
          </cell>
          <cell r="F1458" t="str">
            <v>㎥</v>
          </cell>
          <cell r="H1458">
            <v>0.9</v>
          </cell>
          <cell r="I1458" t="str">
            <v>x</v>
          </cell>
          <cell r="J1458">
            <v>0.114</v>
          </cell>
          <cell r="V1458" t="str">
            <v>=</v>
          </cell>
          <cell r="W1458">
            <v>0.10199999999999999</v>
          </cell>
          <cell r="Y1458" t="str">
            <v>기본</v>
          </cell>
          <cell r="Z1458" t="str">
            <v>x</v>
          </cell>
          <cell r="AA1458" t="str">
            <v>콘크리트량</v>
          </cell>
          <cell r="AL1458">
            <v>0</v>
          </cell>
        </row>
        <row r="1459">
          <cell r="A1459">
            <v>5507</v>
          </cell>
          <cell r="B1459" t="str">
            <v>자갈#467(40mm)</v>
          </cell>
          <cell r="D1459" t="str">
            <v>자갈</v>
          </cell>
          <cell r="E1459" t="str">
            <v>#467(40mm)</v>
          </cell>
          <cell r="F1459" t="str">
            <v>㎥</v>
          </cell>
          <cell r="V1459" t="str">
            <v>=</v>
          </cell>
          <cell r="W1459">
            <v>9.8000000000000004E-2</v>
          </cell>
          <cell r="AL1459">
            <v>0</v>
          </cell>
        </row>
        <row r="1460">
          <cell r="A1460">
            <v>5508</v>
          </cell>
          <cell r="B1460" t="str">
            <v>열연강판6t</v>
          </cell>
          <cell r="D1460" t="str">
            <v>열연강판</v>
          </cell>
          <cell r="E1460" t="str">
            <v>6t</v>
          </cell>
          <cell r="F1460" t="str">
            <v>㎏</v>
          </cell>
          <cell r="V1460" t="str">
            <v>=</v>
          </cell>
          <cell r="W1460">
            <v>9.8699999999999992</v>
          </cell>
          <cell r="AL1460">
            <v>0</v>
          </cell>
        </row>
        <row r="1461">
          <cell r="A1461">
            <v>5509</v>
          </cell>
          <cell r="B1461" t="str">
            <v>열연강판9t</v>
          </cell>
          <cell r="D1461" t="str">
            <v>열연강판</v>
          </cell>
          <cell r="E1461" t="str">
            <v>9t</v>
          </cell>
          <cell r="F1461" t="str">
            <v>㎏</v>
          </cell>
          <cell r="V1461" t="str">
            <v>=</v>
          </cell>
          <cell r="W1461">
            <v>6.3</v>
          </cell>
          <cell r="AL1461">
            <v>0</v>
          </cell>
        </row>
        <row r="1462">
          <cell r="A1462">
            <v>5510</v>
          </cell>
          <cell r="B1462" t="str">
            <v>보통합판12x1210x2420</v>
          </cell>
          <cell r="D1462" t="str">
            <v>보통합판</v>
          </cell>
          <cell r="E1462" t="str">
            <v>12x1210x2420</v>
          </cell>
          <cell r="F1462" t="str">
            <v>매</v>
          </cell>
          <cell r="H1462">
            <v>1.03</v>
          </cell>
          <cell r="I1462" t="str">
            <v>x</v>
          </cell>
          <cell r="J1462">
            <v>0.371</v>
          </cell>
          <cell r="K1462" t="str">
            <v>x</v>
          </cell>
          <cell r="M1462">
            <v>1.401</v>
          </cell>
          <cell r="V1462" t="str">
            <v>=</v>
          </cell>
          <cell r="W1462">
            <v>0.53500000000000003</v>
          </cell>
          <cell r="Y1462" t="str">
            <v>기본</v>
          </cell>
          <cell r="Z1462" t="str">
            <v>x</v>
          </cell>
          <cell r="AA1462" t="str">
            <v>사용횟수</v>
          </cell>
          <cell r="AB1462" t="str">
            <v>x</v>
          </cell>
          <cell r="AD1462" t="str">
            <v>거푸집량</v>
          </cell>
          <cell r="AL1462" t="str">
            <v xml:space="preserve"> </v>
          </cell>
        </row>
        <row r="1463">
          <cell r="A1463">
            <v>5511</v>
          </cell>
          <cell r="B1463" t="str">
            <v>각재외송</v>
          </cell>
          <cell r="D1463" t="str">
            <v>각재</v>
          </cell>
          <cell r="E1463" t="str">
            <v>외송</v>
          </cell>
          <cell r="F1463" t="str">
            <v>재</v>
          </cell>
          <cell r="H1463">
            <v>3.7999999999999999E-2</v>
          </cell>
          <cell r="I1463" t="str">
            <v>x</v>
          </cell>
          <cell r="J1463">
            <v>0.371</v>
          </cell>
          <cell r="K1463" t="str">
            <v>x</v>
          </cell>
          <cell r="M1463">
            <v>1.401</v>
          </cell>
          <cell r="V1463" t="str">
            <v>=</v>
          </cell>
          <cell r="W1463">
            <v>1.9E-2</v>
          </cell>
          <cell r="Y1463" t="str">
            <v>기본</v>
          </cell>
          <cell r="Z1463" t="str">
            <v>x</v>
          </cell>
          <cell r="AA1463" t="str">
            <v>사용횟수</v>
          </cell>
          <cell r="AB1463" t="str">
            <v>x</v>
          </cell>
          <cell r="AD1463" t="str">
            <v>거푸집량</v>
          </cell>
          <cell r="AL1463" t="str">
            <v xml:space="preserve"> </v>
          </cell>
        </row>
        <row r="1464">
          <cell r="A1464">
            <v>5512</v>
          </cell>
          <cell r="B1464" t="str">
            <v>철못50mm</v>
          </cell>
          <cell r="D1464" t="str">
            <v>철못</v>
          </cell>
          <cell r="E1464" t="str">
            <v>50mm</v>
          </cell>
          <cell r="F1464" t="str">
            <v>㎏</v>
          </cell>
          <cell r="H1464">
            <v>0.2</v>
          </cell>
          <cell r="I1464" t="str">
            <v>x</v>
          </cell>
          <cell r="J1464">
            <v>0.371</v>
          </cell>
          <cell r="K1464" t="str">
            <v>x</v>
          </cell>
          <cell r="M1464">
            <v>1.401</v>
          </cell>
          <cell r="V1464" t="str">
            <v>=</v>
          </cell>
          <cell r="W1464">
            <v>0.10299999999999999</v>
          </cell>
          <cell r="Y1464" t="str">
            <v>기본</v>
          </cell>
          <cell r="Z1464" t="str">
            <v>x</v>
          </cell>
          <cell r="AA1464" t="str">
            <v>사용횟수</v>
          </cell>
          <cell r="AB1464" t="str">
            <v>x</v>
          </cell>
          <cell r="AD1464" t="str">
            <v>거푸집량</v>
          </cell>
          <cell r="AL1464">
            <v>0</v>
          </cell>
        </row>
        <row r="1465">
          <cell r="A1465">
            <v>5513</v>
          </cell>
          <cell r="B1465" t="str">
            <v>소철선#8</v>
          </cell>
          <cell r="D1465" t="str">
            <v>소철선</v>
          </cell>
          <cell r="E1465" t="str">
            <v>#8</v>
          </cell>
          <cell r="F1465" t="str">
            <v>㎏</v>
          </cell>
          <cell r="H1465">
            <v>0.28999999999999998</v>
          </cell>
          <cell r="I1465" t="str">
            <v>x</v>
          </cell>
          <cell r="J1465">
            <v>0.371</v>
          </cell>
          <cell r="K1465" t="str">
            <v>x</v>
          </cell>
          <cell r="M1465">
            <v>1.401</v>
          </cell>
          <cell r="V1465" t="str">
            <v>=</v>
          </cell>
          <cell r="W1465">
            <v>0.15</v>
          </cell>
          <cell r="Y1465" t="str">
            <v>기본</v>
          </cell>
          <cell r="Z1465" t="str">
            <v>x</v>
          </cell>
          <cell r="AA1465" t="str">
            <v>사용횟수</v>
          </cell>
          <cell r="AB1465" t="str">
            <v>x</v>
          </cell>
          <cell r="AD1465" t="str">
            <v>거푸집량</v>
          </cell>
          <cell r="AL1465">
            <v>0</v>
          </cell>
        </row>
        <row r="1466">
          <cell r="A1466">
            <v>5514</v>
          </cell>
          <cell r="B1466" t="str">
            <v>박리제유성</v>
          </cell>
          <cell r="D1466" t="str">
            <v>박리제</v>
          </cell>
          <cell r="E1466" t="str">
            <v>유성</v>
          </cell>
          <cell r="F1466" t="str">
            <v>ℓ</v>
          </cell>
          <cell r="H1466">
            <v>0.19</v>
          </cell>
          <cell r="I1466" t="str">
            <v>x</v>
          </cell>
          <cell r="J1466">
            <v>0.371</v>
          </cell>
          <cell r="K1466" t="str">
            <v>x</v>
          </cell>
          <cell r="M1466">
            <v>1.401</v>
          </cell>
          <cell r="V1466" t="str">
            <v>=</v>
          </cell>
          <cell r="W1466">
            <v>9.8000000000000004E-2</v>
          </cell>
          <cell r="Y1466" t="str">
            <v>기본</v>
          </cell>
          <cell r="Z1466" t="str">
            <v>x</v>
          </cell>
          <cell r="AA1466" t="str">
            <v>사용횟수</v>
          </cell>
          <cell r="AB1466" t="str">
            <v>x</v>
          </cell>
          <cell r="AD1466" t="str">
            <v>거푸집량</v>
          </cell>
          <cell r="AL1466">
            <v>0</v>
          </cell>
        </row>
        <row r="1467">
          <cell r="A1467">
            <v>5515</v>
          </cell>
          <cell r="B1467" t="str">
            <v>PVC 전선관Φ82</v>
          </cell>
          <cell r="D1467" t="str">
            <v>PVC 전선관</v>
          </cell>
          <cell r="E1467" t="str">
            <v>Φ82</v>
          </cell>
          <cell r="F1467" t="str">
            <v>m</v>
          </cell>
          <cell r="V1467" t="str">
            <v>=</v>
          </cell>
          <cell r="W1467">
            <v>0.7</v>
          </cell>
          <cell r="AL1467">
            <v>0</v>
          </cell>
        </row>
        <row r="1468">
          <cell r="A1468">
            <v>5516</v>
          </cell>
          <cell r="B1468" t="str">
            <v>육각볼트M12xL30</v>
          </cell>
          <cell r="D1468" t="str">
            <v>육각볼트</v>
          </cell>
          <cell r="E1468" t="str">
            <v>M12xL30</v>
          </cell>
          <cell r="F1468" t="str">
            <v>개</v>
          </cell>
          <cell r="V1468" t="str">
            <v>=</v>
          </cell>
          <cell r="W1468">
            <v>4</v>
          </cell>
          <cell r="AL1468">
            <v>0</v>
          </cell>
        </row>
        <row r="1469">
          <cell r="A1469">
            <v>5517</v>
          </cell>
          <cell r="B1469" t="str">
            <v>앙카볼트(5/8")M16xL250</v>
          </cell>
          <cell r="D1469" t="str">
            <v>앙카볼트</v>
          </cell>
          <cell r="E1469" t="str">
            <v>(5/8")M16xL250</v>
          </cell>
          <cell r="F1469" t="str">
            <v>개</v>
          </cell>
          <cell r="V1469" t="str">
            <v>=</v>
          </cell>
          <cell r="W1469">
            <v>4</v>
          </cell>
          <cell r="AL1469">
            <v>0</v>
          </cell>
        </row>
        <row r="1470">
          <cell r="A1470">
            <v>5518</v>
          </cell>
          <cell r="B1470" t="str">
            <v>너트M12</v>
          </cell>
          <cell r="D1470" t="str">
            <v>너트</v>
          </cell>
          <cell r="E1470" t="str">
            <v>M12</v>
          </cell>
          <cell r="F1470" t="str">
            <v>개</v>
          </cell>
          <cell r="V1470" t="str">
            <v>=</v>
          </cell>
          <cell r="W1470">
            <v>4</v>
          </cell>
          <cell r="AL1470">
            <v>0</v>
          </cell>
        </row>
        <row r="1471">
          <cell r="A1471">
            <v>5519</v>
          </cell>
          <cell r="B1471" t="str">
            <v>평와샤M16</v>
          </cell>
          <cell r="D1471" t="str">
            <v>평와샤</v>
          </cell>
          <cell r="E1471" t="str">
            <v>M16</v>
          </cell>
          <cell r="F1471" t="str">
            <v>개</v>
          </cell>
          <cell r="V1471" t="str">
            <v>=</v>
          </cell>
          <cell r="W1471">
            <v>4</v>
          </cell>
          <cell r="AL1471">
            <v>0</v>
          </cell>
        </row>
        <row r="1472">
          <cell r="A1472">
            <v>5520</v>
          </cell>
          <cell r="B1472" t="str">
            <v>용접봉Φ3.2</v>
          </cell>
          <cell r="D1472" t="str">
            <v>용접봉</v>
          </cell>
          <cell r="E1472" t="str">
            <v>Φ3.2</v>
          </cell>
          <cell r="F1472" t="str">
            <v>㎏</v>
          </cell>
          <cell r="H1472">
            <v>18.48</v>
          </cell>
          <cell r="I1472" t="str">
            <v>x</v>
          </cell>
          <cell r="J1472">
            <v>2.8000000000000001E-2</v>
          </cell>
          <cell r="V1472" t="str">
            <v>=</v>
          </cell>
          <cell r="W1472">
            <v>0.51700000000000002</v>
          </cell>
          <cell r="Y1472" t="str">
            <v>기본</v>
          </cell>
          <cell r="Z1472" t="str">
            <v>x</v>
          </cell>
          <cell r="AA1472" t="str">
            <v>철물량</v>
          </cell>
          <cell r="AL1472">
            <v>0</v>
          </cell>
        </row>
        <row r="1473">
          <cell r="A1473">
            <v>5521</v>
          </cell>
          <cell r="B1473" t="str">
            <v>산소99%</v>
          </cell>
          <cell r="D1473" t="str">
            <v>산소</v>
          </cell>
          <cell r="E1473" t="str">
            <v>99%</v>
          </cell>
          <cell r="F1473" t="str">
            <v>ℓ</v>
          </cell>
          <cell r="H1473">
            <v>6300</v>
          </cell>
          <cell r="I1473" t="str">
            <v>x</v>
          </cell>
          <cell r="J1473">
            <v>2.8000000000000001E-2</v>
          </cell>
          <cell r="V1473" t="str">
            <v>=</v>
          </cell>
          <cell r="W1473">
            <v>176.4</v>
          </cell>
          <cell r="Y1473" t="str">
            <v>기본</v>
          </cell>
          <cell r="Z1473" t="str">
            <v>x</v>
          </cell>
          <cell r="AA1473" t="str">
            <v>철물량</v>
          </cell>
          <cell r="AL1473" t="str">
            <v xml:space="preserve"> </v>
          </cell>
        </row>
        <row r="1474">
          <cell r="A1474">
            <v>5522</v>
          </cell>
          <cell r="B1474" t="str">
            <v>아세틸렌98%</v>
          </cell>
          <cell r="D1474" t="str">
            <v>아세틸렌</v>
          </cell>
          <cell r="E1474" t="str">
            <v>98%</v>
          </cell>
          <cell r="F1474" t="str">
            <v>㎏</v>
          </cell>
          <cell r="H1474">
            <v>2.8</v>
          </cell>
          <cell r="I1474" t="str">
            <v>x</v>
          </cell>
          <cell r="J1474">
            <v>2.8000000000000001E-2</v>
          </cell>
          <cell r="V1474" t="str">
            <v>=</v>
          </cell>
          <cell r="W1474">
            <v>7.8E-2</v>
          </cell>
          <cell r="Y1474" t="str">
            <v>기본</v>
          </cell>
          <cell r="Z1474" t="str">
            <v>x</v>
          </cell>
          <cell r="AA1474" t="str">
            <v>철물량</v>
          </cell>
          <cell r="AL1474" t="str">
            <v xml:space="preserve"> </v>
          </cell>
        </row>
        <row r="1475">
          <cell r="A1475">
            <v>5523</v>
          </cell>
          <cell r="B1475" t="str">
            <v>광명단0</v>
          </cell>
          <cell r="D1475" t="str">
            <v>광명단</v>
          </cell>
          <cell r="E1475">
            <v>0</v>
          </cell>
          <cell r="F1475" t="str">
            <v>ℓ</v>
          </cell>
          <cell r="H1475">
            <v>0.161</v>
          </cell>
          <cell r="I1475" t="str">
            <v>x</v>
          </cell>
          <cell r="J1475">
            <v>0.93300000000000005</v>
          </cell>
          <cell r="V1475" t="str">
            <v>=</v>
          </cell>
          <cell r="W1475">
            <v>0.15</v>
          </cell>
          <cell r="Y1475" t="str">
            <v>기본</v>
          </cell>
          <cell r="Z1475" t="str">
            <v>x</v>
          </cell>
          <cell r="AA1475" t="str">
            <v>면적</v>
          </cell>
          <cell r="AL1475">
            <v>0</v>
          </cell>
        </row>
        <row r="1476">
          <cell r="A1476">
            <v>5524</v>
          </cell>
          <cell r="B1476" t="str">
            <v>신나0</v>
          </cell>
          <cell r="D1476" t="str">
            <v>신나</v>
          </cell>
          <cell r="E1476">
            <v>0</v>
          </cell>
          <cell r="F1476" t="str">
            <v>ℓ</v>
          </cell>
          <cell r="H1476">
            <v>8.0000000000000002E-3</v>
          </cell>
          <cell r="I1476" t="str">
            <v>x</v>
          </cell>
          <cell r="J1476">
            <v>0.93300000000000005</v>
          </cell>
          <cell r="K1476" t="str">
            <v>+</v>
          </cell>
          <cell r="M1476">
            <v>8.0000000000000002E-3</v>
          </cell>
          <cell r="N1476" t="str">
            <v>x</v>
          </cell>
          <cell r="O1476">
            <v>0.34499999999999997</v>
          </cell>
          <cell r="V1476" t="str">
            <v>=</v>
          </cell>
          <cell r="W1476">
            <v>0.01</v>
          </cell>
          <cell r="X1476" t="str">
            <v>(</v>
          </cell>
          <cell r="Y1476" t="str">
            <v>기본</v>
          </cell>
          <cell r="Z1476" t="str">
            <v>x</v>
          </cell>
          <cell r="AA1476" t="str">
            <v>면적)</v>
          </cell>
          <cell r="AB1476" t="str">
            <v>+</v>
          </cell>
          <cell r="AC1476" t="str">
            <v>(</v>
          </cell>
          <cell r="AD1476" t="str">
            <v>기본</v>
          </cell>
          <cell r="AE1476" t="str">
            <v>x</v>
          </cell>
          <cell r="AF1476" t="str">
            <v>면적</v>
          </cell>
          <cell r="AG1476" t="str">
            <v>)</v>
          </cell>
          <cell r="AL1476">
            <v>0</v>
          </cell>
        </row>
        <row r="1477">
          <cell r="A1477">
            <v>5525</v>
          </cell>
          <cell r="B1477" t="str">
            <v>연마지AA100#</v>
          </cell>
          <cell r="D1477" t="str">
            <v>연마지</v>
          </cell>
          <cell r="E1477" t="str">
            <v>AA100#</v>
          </cell>
          <cell r="F1477" t="str">
            <v>매</v>
          </cell>
          <cell r="H1477">
            <v>0.05</v>
          </cell>
          <cell r="I1477" t="str">
            <v>x</v>
          </cell>
          <cell r="J1477">
            <v>0.93300000000000005</v>
          </cell>
          <cell r="K1477" t="str">
            <v>+</v>
          </cell>
          <cell r="M1477">
            <v>7.0000000000000007E-2</v>
          </cell>
          <cell r="N1477" t="str">
            <v>x</v>
          </cell>
          <cell r="O1477">
            <v>0.34499999999999997</v>
          </cell>
          <cell r="V1477" t="str">
            <v>=</v>
          </cell>
          <cell r="W1477">
            <v>7.0000000000000007E-2</v>
          </cell>
          <cell r="X1477" t="str">
            <v>(</v>
          </cell>
          <cell r="Y1477" t="str">
            <v>기본</v>
          </cell>
          <cell r="Z1477" t="str">
            <v>x</v>
          </cell>
          <cell r="AA1477" t="str">
            <v>면적)</v>
          </cell>
          <cell r="AB1477" t="str">
            <v>+</v>
          </cell>
          <cell r="AC1477" t="str">
            <v>(</v>
          </cell>
          <cell r="AD1477" t="str">
            <v>기본</v>
          </cell>
          <cell r="AE1477" t="str">
            <v>x</v>
          </cell>
          <cell r="AF1477" t="str">
            <v>면적</v>
          </cell>
          <cell r="AG1477" t="str">
            <v>)</v>
          </cell>
          <cell r="AL1477">
            <v>0</v>
          </cell>
        </row>
        <row r="1478">
          <cell r="A1478">
            <v>5526</v>
          </cell>
          <cell r="B1478" t="str">
            <v>퍼티회색</v>
          </cell>
          <cell r="D1478" t="str">
            <v>퍼티</v>
          </cell>
          <cell r="E1478" t="str">
            <v>회색</v>
          </cell>
          <cell r="F1478" t="str">
            <v>ℓ</v>
          </cell>
          <cell r="H1478">
            <v>0.03</v>
          </cell>
          <cell r="I1478" t="str">
            <v>x</v>
          </cell>
          <cell r="J1478">
            <v>0.34499999999999997</v>
          </cell>
          <cell r="V1478" t="str">
            <v>=</v>
          </cell>
          <cell r="W1478">
            <v>0.01</v>
          </cell>
          <cell r="Y1478" t="str">
            <v>기본</v>
          </cell>
          <cell r="Z1478" t="str">
            <v>x</v>
          </cell>
          <cell r="AA1478" t="str">
            <v>면적</v>
          </cell>
          <cell r="AL1478">
            <v>0</v>
          </cell>
        </row>
        <row r="1479">
          <cell r="A1479">
            <v>5527</v>
          </cell>
          <cell r="B1479" t="str">
            <v>조합페인트황색</v>
          </cell>
          <cell r="D1479" t="str">
            <v>조합페인트</v>
          </cell>
          <cell r="E1479" t="str">
            <v>황색</v>
          </cell>
          <cell r="F1479" t="str">
            <v>ℓ</v>
          </cell>
          <cell r="H1479">
            <v>0.17599999999999999</v>
          </cell>
          <cell r="I1479" t="str">
            <v>x</v>
          </cell>
          <cell r="J1479">
            <v>0.34499999999999997</v>
          </cell>
          <cell r="V1479" t="str">
            <v>=</v>
          </cell>
          <cell r="W1479">
            <v>0.06</v>
          </cell>
          <cell r="Y1479" t="str">
            <v>기본</v>
          </cell>
          <cell r="Z1479" t="str">
            <v>x</v>
          </cell>
          <cell r="AA1479" t="str">
            <v>면적</v>
          </cell>
          <cell r="AL1479">
            <v>0</v>
          </cell>
        </row>
        <row r="1480">
          <cell r="A1480">
            <v>5528</v>
          </cell>
          <cell r="B1480" t="str">
            <v>조합페인트청색</v>
          </cell>
          <cell r="D1480" t="str">
            <v>조합페인트</v>
          </cell>
          <cell r="E1480" t="str">
            <v>청색</v>
          </cell>
          <cell r="F1480" t="str">
            <v>ℓ</v>
          </cell>
          <cell r="H1480">
            <v>0.17599999999999999</v>
          </cell>
          <cell r="I1480" t="str">
            <v>x</v>
          </cell>
          <cell r="J1480">
            <v>0.34499999999999997</v>
          </cell>
          <cell r="V1480" t="str">
            <v>=</v>
          </cell>
          <cell r="W1480">
            <v>0.06</v>
          </cell>
          <cell r="Y1480" t="str">
            <v>기본</v>
          </cell>
          <cell r="Z1480" t="str">
            <v>x</v>
          </cell>
          <cell r="AA1480" t="str">
            <v>면적</v>
          </cell>
          <cell r="AL1480">
            <v>0</v>
          </cell>
        </row>
        <row r="1481">
          <cell r="A1481">
            <v>5529</v>
          </cell>
          <cell r="D1481" t="str">
            <v>나. 노무비</v>
          </cell>
        </row>
        <row r="1482">
          <cell r="D1482" t="str">
            <v>1) 콘크리트타설</v>
          </cell>
          <cell r="AL1482" t="str">
            <v>건6-1</v>
          </cell>
        </row>
        <row r="1483">
          <cell r="D1483" t="str">
            <v>콘크리트공</v>
          </cell>
          <cell r="F1483" t="str">
            <v>인</v>
          </cell>
          <cell r="H1483">
            <v>0.9</v>
          </cell>
          <cell r="I1483" t="str">
            <v>x</v>
          </cell>
          <cell r="J1483">
            <v>0.114</v>
          </cell>
          <cell r="V1483" t="str">
            <v>=</v>
          </cell>
          <cell r="W1483">
            <v>0.1</v>
          </cell>
          <cell r="Y1483" t="str">
            <v>기본</v>
          </cell>
          <cell r="Z1483" t="str">
            <v>x</v>
          </cell>
          <cell r="AA1483" t="str">
            <v>콘크리트량</v>
          </cell>
        </row>
        <row r="1484">
          <cell r="D1484" t="str">
            <v>보통인부</v>
          </cell>
          <cell r="F1484" t="str">
            <v>인</v>
          </cell>
          <cell r="H1484">
            <v>1</v>
          </cell>
          <cell r="I1484" t="str">
            <v>x</v>
          </cell>
          <cell r="J1484">
            <v>0.114</v>
          </cell>
          <cell r="V1484" t="str">
            <v>=</v>
          </cell>
          <cell r="W1484">
            <v>0.11</v>
          </cell>
          <cell r="Y1484" t="str">
            <v>기본</v>
          </cell>
          <cell r="Z1484" t="str">
            <v>x</v>
          </cell>
          <cell r="AA1484" t="str">
            <v>콘크리트량</v>
          </cell>
        </row>
        <row r="1485">
          <cell r="D1485" t="str">
            <v>보통인부</v>
          </cell>
          <cell r="F1485" t="str">
            <v>인</v>
          </cell>
          <cell r="H1485">
            <v>0.5</v>
          </cell>
          <cell r="I1485" t="str">
            <v>x</v>
          </cell>
          <cell r="J1485">
            <v>9.8000000000000004E-2</v>
          </cell>
          <cell r="V1485" t="str">
            <v>=</v>
          </cell>
          <cell r="W1485">
            <v>0.04</v>
          </cell>
          <cell r="Y1485" t="str">
            <v>기본</v>
          </cell>
          <cell r="Z1485" t="str">
            <v>x</v>
          </cell>
          <cell r="AA1485" t="str">
            <v>단위량</v>
          </cell>
        </row>
        <row r="1486">
          <cell r="D1486" t="str">
            <v>2) 합판거푸집</v>
          </cell>
          <cell r="E1486" t="str">
            <v>5회사용시</v>
          </cell>
          <cell r="AL1486" t="str">
            <v>건6-3-나</v>
          </cell>
        </row>
        <row r="1487">
          <cell r="D1487" t="str">
            <v>형틀목공</v>
          </cell>
          <cell r="F1487" t="str">
            <v>인</v>
          </cell>
          <cell r="H1487">
            <v>0.3</v>
          </cell>
          <cell r="I1487" t="str">
            <v>x</v>
          </cell>
          <cell r="J1487">
            <v>1.4</v>
          </cell>
          <cell r="K1487" t="str">
            <v>x</v>
          </cell>
          <cell r="M1487">
            <v>0.34200000000000003</v>
          </cell>
          <cell r="V1487" t="str">
            <v>=</v>
          </cell>
          <cell r="W1487">
            <v>0.14000000000000001</v>
          </cell>
          <cell r="Y1487" t="str">
            <v>기본</v>
          </cell>
          <cell r="Z1487" t="str">
            <v>x</v>
          </cell>
          <cell r="AA1487" t="str">
            <v>거푸집량</v>
          </cell>
          <cell r="AB1487" t="str">
            <v>x</v>
          </cell>
          <cell r="AD1487" t="str">
            <v>사용횟수</v>
          </cell>
        </row>
        <row r="1488">
          <cell r="D1488" t="str">
            <v>보통인부</v>
          </cell>
          <cell r="F1488" t="str">
            <v>인</v>
          </cell>
          <cell r="H1488">
            <v>0.25</v>
          </cell>
          <cell r="I1488" t="str">
            <v>x</v>
          </cell>
          <cell r="J1488">
            <v>1.4</v>
          </cell>
          <cell r="K1488" t="str">
            <v>x</v>
          </cell>
          <cell r="M1488">
            <v>0.34200000000000003</v>
          </cell>
          <cell r="V1488" t="str">
            <v>=</v>
          </cell>
          <cell r="W1488">
            <v>0.11</v>
          </cell>
          <cell r="Y1488" t="str">
            <v>기본</v>
          </cell>
          <cell r="Z1488" t="str">
            <v>x</v>
          </cell>
          <cell r="AA1488" t="str">
            <v>거푸집량</v>
          </cell>
          <cell r="AB1488" t="str">
            <v>x</v>
          </cell>
          <cell r="AD1488" t="str">
            <v>사용횟수</v>
          </cell>
        </row>
        <row r="1489">
          <cell r="D1489" t="str">
            <v>3) 단자함및전화기신설</v>
          </cell>
          <cell r="AL1489" t="str">
            <v>통3-30</v>
          </cell>
        </row>
        <row r="1490">
          <cell r="D1490" t="str">
            <v>통신케이블공</v>
          </cell>
          <cell r="E1490" t="str">
            <v>단자함신설</v>
          </cell>
          <cell r="F1490" t="str">
            <v>인</v>
          </cell>
          <cell r="V1490" t="str">
            <v>=</v>
          </cell>
          <cell r="W1490">
            <v>0.34</v>
          </cell>
        </row>
        <row r="1491">
          <cell r="D1491" t="str">
            <v>보통인부</v>
          </cell>
          <cell r="E1491" t="str">
            <v>단자함신설</v>
          </cell>
          <cell r="F1491" t="str">
            <v>인</v>
          </cell>
          <cell r="V1491" t="str">
            <v>=</v>
          </cell>
          <cell r="W1491">
            <v>0.17</v>
          </cell>
        </row>
        <row r="1492">
          <cell r="D1492" t="str">
            <v>통신내선공</v>
          </cell>
          <cell r="E1492" t="str">
            <v>전화기신설</v>
          </cell>
          <cell r="F1492" t="str">
            <v>인</v>
          </cell>
          <cell r="V1492" t="str">
            <v>=</v>
          </cell>
          <cell r="W1492">
            <v>0.5</v>
          </cell>
          <cell r="AL1492" t="str">
            <v>버튼전화기</v>
          </cell>
        </row>
        <row r="1493">
          <cell r="D1493" t="str">
            <v>4) 잡철물제작설치</v>
          </cell>
          <cell r="AL1493" t="str">
            <v>건29-6</v>
          </cell>
        </row>
        <row r="1494">
          <cell r="D1494" t="str">
            <v>철공</v>
          </cell>
          <cell r="F1494" t="str">
            <v>인</v>
          </cell>
          <cell r="H1494">
            <v>27.65</v>
          </cell>
          <cell r="I1494" t="str">
            <v>x</v>
          </cell>
          <cell r="J1494">
            <v>2.8000000000000001E-2</v>
          </cell>
          <cell r="V1494" t="str">
            <v>=</v>
          </cell>
          <cell r="W1494">
            <v>0.77</v>
          </cell>
          <cell r="Y1494" t="str">
            <v>기본</v>
          </cell>
          <cell r="Z1494" t="str">
            <v>x</v>
          </cell>
          <cell r="AA1494" t="str">
            <v>철물량</v>
          </cell>
        </row>
        <row r="1495">
          <cell r="D1495" t="str">
            <v>용접공(일반)</v>
          </cell>
          <cell r="F1495" t="str">
            <v>인</v>
          </cell>
          <cell r="H1495">
            <v>2.6</v>
          </cell>
          <cell r="I1495" t="str">
            <v>x</v>
          </cell>
          <cell r="J1495">
            <v>2.8000000000000001E-2</v>
          </cell>
          <cell r="V1495" t="str">
            <v>=</v>
          </cell>
          <cell r="W1495">
            <v>7.0000000000000007E-2</v>
          </cell>
          <cell r="Y1495" t="str">
            <v>기본</v>
          </cell>
          <cell r="Z1495" t="str">
            <v>x</v>
          </cell>
          <cell r="AA1495" t="str">
            <v>철물량</v>
          </cell>
        </row>
        <row r="1496">
          <cell r="D1496" t="str">
            <v>특별인부</v>
          </cell>
          <cell r="F1496" t="str">
            <v>인</v>
          </cell>
          <cell r="H1496">
            <v>0.74</v>
          </cell>
          <cell r="I1496" t="str">
            <v>x</v>
          </cell>
          <cell r="J1496">
            <v>2.8000000000000001E-2</v>
          </cell>
          <cell r="V1496" t="str">
            <v>=</v>
          </cell>
          <cell r="W1496">
            <v>0.02</v>
          </cell>
          <cell r="Y1496" t="str">
            <v>기본</v>
          </cell>
          <cell r="Z1496" t="str">
            <v>x</v>
          </cell>
          <cell r="AA1496" t="str">
            <v>철물량</v>
          </cell>
        </row>
        <row r="1497">
          <cell r="D1497" t="str">
            <v>보통인부</v>
          </cell>
          <cell r="F1497" t="str">
            <v>인</v>
          </cell>
          <cell r="H1497">
            <v>0.66</v>
          </cell>
          <cell r="I1497" t="str">
            <v>x</v>
          </cell>
          <cell r="J1497">
            <v>2.8000000000000001E-2</v>
          </cell>
          <cell r="V1497" t="str">
            <v>=</v>
          </cell>
          <cell r="W1497">
            <v>0.01</v>
          </cell>
          <cell r="Y1497" t="str">
            <v>기본</v>
          </cell>
          <cell r="Z1497" t="str">
            <v>x</v>
          </cell>
          <cell r="AA1497" t="str">
            <v>철물량</v>
          </cell>
        </row>
        <row r="1498">
          <cell r="D1498" t="str">
            <v>5) 터파기,되메우기,다지기(0~1m)</v>
          </cell>
          <cell r="AL1498" t="str">
            <v>건3-1</v>
          </cell>
        </row>
        <row r="1499">
          <cell r="D1499" t="str">
            <v>보통인부</v>
          </cell>
          <cell r="E1499" t="str">
            <v>터파기</v>
          </cell>
          <cell r="F1499" t="str">
            <v>인</v>
          </cell>
          <cell r="H1499">
            <v>0.26</v>
          </cell>
          <cell r="I1499" t="str">
            <v>x</v>
          </cell>
          <cell r="J1499">
            <v>0.68799999999999994</v>
          </cell>
          <cell r="V1499" t="str">
            <v>=</v>
          </cell>
          <cell r="W1499">
            <v>0.17</v>
          </cell>
          <cell r="Y1499" t="str">
            <v>기본</v>
          </cell>
          <cell r="Z1499" t="str">
            <v>x</v>
          </cell>
          <cell r="AA1499" t="str">
            <v>토사량</v>
          </cell>
        </row>
        <row r="1500">
          <cell r="D1500" t="str">
            <v>보통인부</v>
          </cell>
          <cell r="E1500" t="str">
            <v>되메우기</v>
          </cell>
          <cell r="F1500" t="str">
            <v>인</v>
          </cell>
          <cell r="H1500">
            <v>0.1</v>
          </cell>
          <cell r="I1500" t="str">
            <v>x</v>
          </cell>
          <cell r="J1500">
            <v>0.57399999999999995</v>
          </cell>
          <cell r="V1500" t="str">
            <v>=</v>
          </cell>
          <cell r="W1500">
            <v>0.05</v>
          </cell>
          <cell r="Y1500" t="str">
            <v>기본</v>
          </cell>
          <cell r="Z1500" t="str">
            <v>x</v>
          </cell>
          <cell r="AA1500" t="str">
            <v>토사량</v>
          </cell>
        </row>
        <row r="1501">
          <cell r="D1501" t="str">
            <v>보통인부</v>
          </cell>
          <cell r="E1501" t="str">
            <v>다지기</v>
          </cell>
          <cell r="F1501" t="str">
            <v>인</v>
          </cell>
          <cell r="H1501">
            <v>0.11</v>
          </cell>
          <cell r="I1501" t="str">
            <v>x</v>
          </cell>
          <cell r="J1501">
            <v>0.57399999999999995</v>
          </cell>
          <cell r="V1501" t="str">
            <v>=</v>
          </cell>
          <cell r="W1501">
            <v>0.06</v>
          </cell>
          <cell r="Y1501" t="str">
            <v>기본</v>
          </cell>
          <cell r="Z1501" t="str">
            <v>x</v>
          </cell>
          <cell r="AA1501" t="str">
            <v>토사량</v>
          </cell>
        </row>
        <row r="1502">
          <cell r="D1502" t="str">
            <v>보통인부</v>
          </cell>
          <cell r="E1502" t="str">
            <v>잔토처리</v>
          </cell>
          <cell r="F1502" t="str">
            <v>인</v>
          </cell>
          <cell r="H1502">
            <v>0.2</v>
          </cell>
          <cell r="I1502" t="str">
            <v>x</v>
          </cell>
          <cell r="J1502">
            <v>0.114</v>
          </cell>
          <cell r="V1502" t="str">
            <v>=</v>
          </cell>
          <cell r="W1502">
            <v>0.02</v>
          </cell>
          <cell r="Y1502" t="str">
            <v>기본</v>
          </cell>
          <cell r="Z1502" t="str">
            <v>x</v>
          </cell>
          <cell r="AA1502" t="str">
            <v>토사량</v>
          </cell>
        </row>
        <row r="1503">
          <cell r="D1503" t="str">
            <v xml:space="preserve">7)도장 </v>
          </cell>
          <cell r="E1503" t="str">
            <v>녹막이페인트칠</v>
          </cell>
          <cell r="AL1503" t="str">
            <v>건33-4</v>
          </cell>
        </row>
        <row r="1504">
          <cell r="D1504" t="str">
            <v>도장공</v>
          </cell>
          <cell r="F1504" t="str">
            <v>인</v>
          </cell>
          <cell r="H1504">
            <v>0.03</v>
          </cell>
          <cell r="I1504" t="str">
            <v>x</v>
          </cell>
          <cell r="J1504">
            <v>0.93300000000000005</v>
          </cell>
          <cell r="V1504" t="str">
            <v>=</v>
          </cell>
          <cell r="W1504">
            <v>0.02</v>
          </cell>
          <cell r="Y1504" t="str">
            <v>기본</v>
          </cell>
          <cell r="Z1504" t="str">
            <v>x</v>
          </cell>
          <cell r="AA1504" t="str">
            <v>면적</v>
          </cell>
        </row>
        <row r="1505">
          <cell r="D1505" t="str">
            <v xml:space="preserve">8)도장 </v>
          </cell>
          <cell r="E1505" t="str">
            <v>조합페인트칠</v>
          </cell>
          <cell r="AL1505" t="str">
            <v>건33-3</v>
          </cell>
        </row>
        <row r="1506">
          <cell r="D1506" t="str">
            <v>도장공</v>
          </cell>
          <cell r="F1506" t="str">
            <v>인</v>
          </cell>
          <cell r="H1506">
            <v>0.03</v>
          </cell>
          <cell r="I1506" t="str">
            <v>x</v>
          </cell>
          <cell r="J1506">
            <v>0.93300000000000005</v>
          </cell>
          <cell r="V1506" t="str">
            <v>=</v>
          </cell>
          <cell r="W1506">
            <v>0.02</v>
          </cell>
          <cell r="Y1506" t="str">
            <v>기본</v>
          </cell>
          <cell r="Z1506" t="str">
            <v>x</v>
          </cell>
          <cell r="AA1506" t="str">
            <v>면적</v>
          </cell>
        </row>
        <row r="1507">
          <cell r="D1507" t="str">
            <v>소   계</v>
          </cell>
        </row>
        <row r="1508">
          <cell r="A1508">
            <v>5530</v>
          </cell>
          <cell r="D1508" t="str">
            <v>콘크리트공</v>
          </cell>
          <cell r="F1508" t="str">
            <v>인</v>
          </cell>
          <cell r="V1508" t="str">
            <v>=</v>
          </cell>
          <cell r="W1508">
            <v>0.1</v>
          </cell>
        </row>
        <row r="1509">
          <cell r="A1509">
            <v>5531</v>
          </cell>
          <cell r="D1509" t="str">
            <v>형틀목공</v>
          </cell>
          <cell r="F1509" t="str">
            <v>인</v>
          </cell>
          <cell r="V1509" t="str">
            <v>=</v>
          </cell>
          <cell r="W1509">
            <v>0.14000000000000001</v>
          </cell>
        </row>
        <row r="1510">
          <cell r="A1510">
            <v>5532</v>
          </cell>
          <cell r="D1510" t="str">
            <v>통신케이블공</v>
          </cell>
          <cell r="F1510" t="str">
            <v>인</v>
          </cell>
          <cell r="V1510" t="str">
            <v>=</v>
          </cell>
          <cell r="W1510">
            <v>0.34</v>
          </cell>
        </row>
        <row r="1511">
          <cell r="A1511">
            <v>5533</v>
          </cell>
          <cell r="D1511" t="str">
            <v>통신내선공</v>
          </cell>
          <cell r="F1511" t="str">
            <v>인</v>
          </cell>
          <cell r="V1511" t="str">
            <v>=</v>
          </cell>
          <cell r="W1511">
            <v>0.5</v>
          </cell>
        </row>
        <row r="1512">
          <cell r="A1512">
            <v>5534</v>
          </cell>
          <cell r="D1512" t="str">
            <v>철공</v>
          </cell>
          <cell r="F1512" t="str">
            <v>인</v>
          </cell>
          <cell r="V1512" t="str">
            <v>=</v>
          </cell>
          <cell r="W1512">
            <v>0.77</v>
          </cell>
        </row>
        <row r="1513">
          <cell r="A1513">
            <v>5535</v>
          </cell>
          <cell r="D1513" t="str">
            <v>용접공(일반)</v>
          </cell>
          <cell r="F1513" t="str">
            <v>인</v>
          </cell>
          <cell r="V1513" t="str">
            <v>=</v>
          </cell>
          <cell r="W1513">
            <v>7.0000000000000007E-2</v>
          </cell>
        </row>
        <row r="1514">
          <cell r="A1514">
            <v>5536</v>
          </cell>
          <cell r="D1514" t="str">
            <v>특별인부</v>
          </cell>
          <cell r="F1514" t="str">
            <v>인</v>
          </cell>
          <cell r="V1514" t="str">
            <v>=</v>
          </cell>
          <cell r="W1514">
            <v>0.02</v>
          </cell>
        </row>
        <row r="1515">
          <cell r="A1515">
            <v>5537</v>
          </cell>
          <cell r="D1515" t="str">
            <v>도장공</v>
          </cell>
          <cell r="F1515" t="str">
            <v>인</v>
          </cell>
          <cell r="V1515" t="str">
            <v>=</v>
          </cell>
          <cell r="W1515">
            <v>0.04</v>
          </cell>
        </row>
        <row r="1516">
          <cell r="A1516">
            <v>5538</v>
          </cell>
          <cell r="D1516" t="str">
            <v>보통인부</v>
          </cell>
          <cell r="F1516" t="str">
            <v>인</v>
          </cell>
          <cell r="V1516" t="str">
            <v>=</v>
          </cell>
          <cell r="W1516">
            <v>0.74000000000000021</v>
          </cell>
        </row>
        <row r="1517">
          <cell r="A1517">
            <v>5539</v>
          </cell>
          <cell r="D1517" t="str">
            <v>다. 공구손료</v>
          </cell>
          <cell r="E1517" t="str">
            <v>노무비×3%</v>
          </cell>
        </row>
        <row r="1518">
          <cell r="A1518">
            <v>5540</v>
          </cell>
          <cell r="D1518" t="str">
            <v>통신케이블공</v>
          </cell>
          <cell r="F1518" t="str">
            <v>인</v>
          </cell>
          <cell r="H1518">
            <v>0.34</v>
          </cell>
          <cell r="I1518" t="str">
            <v>x</v>
          </cell>
          <cell r="J1518">
            <v>0.03</v>
          </cell>
          <cell r="V1518" t="str">
            <v>=</v>
          </cell>
          <cell r="W1518">
            <v>0.01</v>
          </cell>
          <cell r="Y1518" t="str">
            <v>기본</v>
          </cell>
          <cell r="Z1518" t="str">
            <v>x</v>
          </cell>
          <cell r="AA1518" t="str">
            <v>공구손료</v>
          </cell>
        </row>
        <row r="1519">
          <cell r="A1519">
            <v>5541</v>
          </cell>
          <cell r="D1519" t="str">
            <v>철공</v>
          </cell>
          <cell r="F1519" t="str">
            <v>인</v>
          </cell>
          <cell r="H1519">
            <v>0.77</v>
          </cell>
          <cell r="I1519" t="str">
            <v>x</v>
          </cell>
          <cell r="J1519">
            <v>0.03</v>
          </cell>
          <cell r="V1519" t="str">
            <v>=</v>
          </cell>
          <cell r="W1519">
            <v>0.02</v>
          </cell>
          <cell r="Y1519" t="str">
            <v>기본</v>
          </cell>
          <cell r="Z1519" t="str">
            <v>x</v>
          </cell>
          <cell r="AA1519" t="str">
            <v>공구손료</v>
          </cell>
        </row>
        <row r="1520">
          <cell r="A1520">
            <v>5542</v>
          </cell>
          <cell r="D1520" t="str">
            <v>콘크리트공</v>
          </cell>
          <cell r="F1520" t="str">
            <v>인</v>
          </cell>
          <cell r="H1520">
            <v>0.1</v>
          </cell>
          <cell r="I1520" t="str">
            <v>x</v>
          </cell>
          <cell r="J1520">
            <v>0.03</v>
          </cell>
          <cell r="V1520" t="str">
            <v>=</v>
          </cell>
          <cell r="W1520">
            <v>3.0000000000000001E-3</v>
          </cell>
          <cell r="Y1520" t="str">
            <v>기본</v>
          </cell>
          <cell r="Z1520" t="str">
            <v>x</v>
          </cell>
          <cell r="AA1520" t="str">
            <v>공구손료</v>
          </cell>
        </row>
        <row r="1521">
          <cell r="A1521">
            <v>5543</v>
          </cell>
          <cell r="D1521" t="str">
            <v>형틀목공</v>
          </cell>
          <cell r="F1521" t="str">
            <v>인</v>
          </cell>
          <cell r="H1521">
            <v>0.14000000000000001</v>
          </cell>
          <cell r="I1521" t="str">
            <v>x</v>
          </cell>
          <cell r="J1521">
            <v>0.03</v>
          </cell>
          <cell r="V1521" t="str">
            <v>=</v>
          </cell>
          <cell r="W1521">
            <v>4.0000000000000001E-3</v>
          </cell>
          <cell r="Y1521" t="str">
            <v>기본</v>
          </cell>
          <cell r="Z1521" t="str">
            <v>x</v>
          </cell>
          <cell r="AA1521" t="str">
            <v>공구손료</v>
          </cell>
        </row>
        <row r="1522">
          <cell r="A1522">
            <v>5544</v>
          </cell>
          <cell r="D1522" t="str">
            <v>통신내선공</v>
          </cell>
          <cell r="F1522" t="str">
            <v>인</v>
          </cell>
          <cell r="H1522">
            <v>0.5</v>
          </cell>
          <cell r="I1522" t="str">
            <v>x</v>
          </cell>
          <cell r="J1522">
            <v>0.03</v>
          </cell>
          <cell r="V1522" t="str">
            <v>=</v>
          </cell>
          <cell r="W1522">
            <v>1.4999999999999999E-2</v>
          </cell>
          <cell r="Y1522" t="str">
            <v>기본</v>
          </cell>
          <cell r="Z1522" t="str">
            <v>x</v>
          </cell>
          <cell r="AA1522" t="str">
            <v>공구손료</v>
          </cell>
        </row>
        <row r="1523">
          <cell r="A1523">
            <v>5545</v>
          </cell>
          <cell r="D1523" t="str">
            <v>용접공(일반)</v>
          </cell>
          <cell r="F1523" t="str">
            <v>인</v>
          </cell>
          <cell r="H1523">
            <v>7.0000000000000007E-2</v>
          </cell>
          <cell r="I1523" t="str">
            <v>x</v>
          </cell>
          <cell r="J1523">
            <v>0.03</v>
          </cell>
          <cell r="V1523" t="str">
            <v>=</v>
          </cell>
          <cell r="W1523">
            <v>2E-3</v>
          </cell>
          <cell r="Y1523" t="str">
            <v>기본</v>
          </cell>
          <cell r="Z1523" t="str">
            <v>x</v>
          </cell>
          <cell r="AA1523" t="str">
            <v>공구손료</v>
          </cell>
        </row>
        <row r="1524">
          <cell r="A1524">
            <v>5546</v>
          </cell>
          <cell r="D1524" t="str">
            <v>도장공</v>
          </cell>
          <cell r="F1524" t="str">
            <v>인</v>
          </cell>
          <cell r="H1524">
            <v>0.04</v>
          </cell>
          <cell r="I1524" t="str">
            <v>x</v>
          </cell>
          <cell r="J1524">
            <v>0.03</v>
          </cell>
          <cell r="V1524" t="str">
            <v>=</v>
          </cell>
          <cell r="W1524">
            <v>1E-3</v>
          </cell>
          <cell r="Y1524" t="str">
            <v>기본</v>
          </cell>
          <cell r="Z1524" t="str">
            <v>x</v>
          </cell>
          <cell r="AA1524" t="str">
            <v>공구손료</v>
          </cell>
        </row>
        <row r="1525">
          <cell r="A1525">
            <v>5547</v>
          </cell>
          <cell r="D1525" t="str">
            <v>특별인부</v>
          </cell>
          <cell r="F1525" t="str">
            <v>인</v>
          </cell>
          <cell r="H1525">
            <v>0.02</v>
          </cell>
          <cell r="I1525" t="str">
            <v>x</v>
          </cell>
          <cell r="J1525">
            <v>0.03</v>
          </cell>
          <cell r="V1525" t="str">
            <v>=</v>
          </cell>
          <cell r="W1525">
            <v>5.9999999999999995E-4</v>
          </cell>
          <cell r="Y1525" t="str">
            <v>기본</v>
          </cell>
          <cell r="Z1525" t="str">
            <v>x</v>
          </cell>
          <cell r="AA1525" t="str">
            <v>공구손료</v>
          </cell>
        </row>
        <row r="1526">
          <cell r="A1526">
            <v>5548</v>
          </cell>
          <cell r="D1526" t="str">
            <v>보통인부</v>
          </cell>
          <cell r="F1526" t="str">
            <v>인</v>
          </cell>
          <cell r="H1526">
            <v>0.47117999999999999</v>
          </cell>
          <cell r="I1526" t="str">
            <v>x</v>
          </cell>
          <cell r="J1526">
            <v>0.03</v>
          </cell>
          <cell r="V1526" t="str">
            <v>=</v>
          </cell>
          <cell r="W1526">
            <v>0.01</v>
          </cell>
          <cell r="Y1526" t="str">
            <v>기본</v>
          </cell>
          <cell r="Z1526" t="str">
            <v>x</v>
          </cell>
          <cell r="AA1526" t="str">
            <v>공구손료</v>
          </cell>
        </row>
        <row r="1527">
          <cell r="A1527">
            <v>5600</v>
          </cell>
          <cell r="C1527">
            <v>56</v>
          </cell>
          <cell r="D1527" t="str">
            <v>연선전화기신설</v>
          </cell>
          <cell r="E1527" t="str">
            <v>3회로(벽부형)</v>
          </cell>
          <cell r="F1527" t="str">
            <v>대</v>
          </cell>
        </row>
        <row r="1528">
          <cell r="A1528">
            <v>5601</v>
          </cell>
          <cell r="D1528" t="str">
            <v>가. 재료비</v>
          </cell>
        </row>
        <row r="1529">
          <cell r="A1529">
            <v>5602</v>
          </cell>
          <cell r="B1529" t="str">
            <v>연선전화기3회로</v>
          </cell>
          <cell r="D1529" t="str">
            <v>연선전화기</v>
          </cell>
          <cell r="E1529" t="str">
            <v>3회로</v>
          </cell>
          <cell r="F1529" t="str">
            <v>대</v>
          </cell>
          <cell r="W1529">
            <v>1</v>
          </cell>
          <cell r="AL1529" t="str">
            <v>관 급</v>
          </cell>
        </row>
        <row r="1530">
          <cell r="A1530">
            <v>5603</v>
          </cell>
          <cell r="B1530" t="str">
            <v>앙카볼트(3/8")M10xL150</v>
          </cell>
          <cell r="D1530" t="str">
            <v>앙카볼트</v>
          </cell>
          <cell r="E1530" t="str">
            <v>(3/8")M10xL150</v>
          </cell>
          <cell r="F1530" t="str">
            <v>개</v>
          </cell>
          <cell r="W1530">
            <v>4</v>
          </cell>
          <cell r="AL1530">
            <v>0</v>
          </cell>
        </row>
        <row r="1531">
          <cell r="A1531">
            <v>5604</v>
          </cell>
          <cell r="B1531" t="str">
            <v>ELP전선관Φ50</v>
          </cell>
          <cell r="D1531" t="str">
            <v>ELP전선관</v>
          </cell>
          <cell r="E1531" t="str">
            <v>Φ50</v>
          </cell>
          <cell r="F1531" t="str">
            <v>m</v>
          </cell>
          <cell r="W1531">
            <v>20</v>
          </cell>
          <cell r="AL1531">
            <v>0</v>
          </cell>
        </row>
        <row r="1532">
          <cell r="A1532">
            <v>5605</v>
          </cell>
          <cell r="B1532" t="str">
            <v>새들Φ54mm</v>
          </cell>
          <cell r="D1532" t="str">
            <v>새들</v>
          </cell>
          <cell r="E1532" t="str">
            <v>Φ54mm</v>
          </cell>
          <cell r="F1532" t="str">
            <v>개</v>
          </cell>
          <cell r="W1532">
            <v>13</v>
          </cell>
          <cell r="AL1532">
            <v>0</v>
          </cell>
        </row>
        <row r="1533">
          <cell r="A1533">
            <v>5606</v>
          </cell>
          <cell r="B1533" t="str">
            <v>HILTI핀0</v>
          </cell>
          <cell r="D1533" t="str">
            <v>HILTI핀</v>
          </cell>
          <cell r="E1533">
            <v>0</v>
          </cell>
          <cell r="F1533" t="str">
            <v>발</v>
          </cell>
          <cell r="W1533">
            <v>26</v>
          </cell>
          <cell r="AL1533">
            <v>0</v>
          </cell>
        </row>
        <row r="1534">
          <cell r="A1534">
            <v>5607</v>
          </cell>
          <cell r="B1534" t="str">
            <v>공포(HILT핀용)0</v>
          </cell>
          <cell r="D1534" t="str">
            <v>공포(HILT핀용)</v>
          </cell>
          <cell r="E1534">
            <v>0</v>
          </cell>
          <cell r="F1534" t="str">
            <v>발</v>
          </cell>
          <cell r="W1534">
            <v>26</v>
          </cell>
          <cell r="AL1534">
            <v>0</v>
          </cell>
        </row>
        <row r="1535">
          <cell r="A1535">
            <v>5608</v>
          </cell>
          <cell r="D1535" t="str">
            <v>나. 노무비</v>
          </cell>
        </row>
        <row r="1536">
          <cell r="D1536" t="str">
            <v>1) 단자함및전화기신설</v>
          </cell>
          <cell r="AL1536" t="str">
            <v>통3-30
(운빈+터널)</v>
          </cell>
        </row>
        <row r="1537">
          <cell r="D1537" t="str">
            <v>통신케이블공</v>
          </cell>
          <cell r="E1537" t="str">
            <v>단자함신설</v>
          </cell>
          <cell r="F1537" t="str">
            <v>인</v>
          </cell>
          <cell r="H1537">
            <v>0.34</v>
          </cell>
          <cell r="I1537" t="str">
            <v>x</v>
          </cell>
          <cell r="J1537">
            <v>1</v>
          </cell>
          <cell r="K1537" t="str">
            <v>x</v>
          </cell>
          <cell r="L1537" t="str">
            <v>(</v>
          </cell>
          <cell r="M1537">
            <v>1</v>
          </cell>
          <cell r="N1537" t="str">
            <v>+</v>
          </cell>
          <cell r="O1537">
            <v>0.15</v>
          </cell>
          <cell r="P1537" t="str">
            <v>+</v>
          </cell>
          <cell r="Q1537">
            <v>0.3</v>
          </cell>
          <cell r="R1537" t="str">
            <v>)</v>
          </cell>
          <cell r="V1537" t="str">
            <v>=</v>
          </cell>
          <cell r="W1537">
            <v>0.49</v>
          </cell>
          <cell r="Y1537" t="str">
            <v>기본</v>
          </cell>
          <cell r="Z1537" t="str">
            <v>x</v>
          </cell>
          <cell r="AA1537" t="str">
            <v>단위량</v>
          </cell>
          <cell r="AB1537" t="str">
            <v>x</v>
          </cell>
          <cell r="AC1537" t="str">
            <v>(</v>
          </cell>
          <cell r="AD1537">
            <v>1</v>
          </cell>
          <cell r="AE1537" t="str">
            <v>+</v>
          </cell>
          <cell r="AF1537" t="str">
            <v>운빈</v>
          </cell>
          <cell r="AG1537" t="str">
            <v>+</v>
          </cell>
          <cell r="AH1537" t="str">
            <v>터널</v>
          </cell>
          <cell r="AI1537" t="str">
            <v>)</v>
          </cell>
        </row>
        <row r="1538">
          <cell r="D1538" t="str">
            <v>보통인부</v>
          </cell>
          <cell r="E1538" t="str">
            <v>단자함신설</v>
          </cell>
          <cell r="F1538" t="str">
            <v>인</v>
          </cell>
          <cell r="H1538">
            <v>0.17</v>
          </cell>
          <cell r="I1538" t="str">
            <v>x</v>
          </cell>
          <cell r="J1538">
            <v>1</v>
          </cell>
          <cell r="K1538" t="str">
            <v>x</v>
          </cell>
          <cell r="L1538" t="str">
            <v>(</v>
          </cell>
          <cell r="M1538">
            <v>1</v>
          </cell>
          <cell r="N1538" t="str">
            <v>+</v>
          </cell>
          <cell r="O1538">
            <v>0.15</v>
          </cell>
          <cell r="P1538" t="str">
            <v>+</v>
          </cell>
          <cell r="Q1538">
            <v>0.3</v>
          </cell>
          <cell r="R1538" t="str">
            <v>)</v>
          </cell>
          <cell r="V1538" t="str">
            <v>=</v>
          </cell>
          <cell r="W1538">
            <v>0.24</v>
          </cell>
          <cell r="Y1538" t="str">
            <v>기본</v>
          </cell>
          <cell r="Z1538" t="str">
            <v>x</v>
          </cell>
          <cell r="AA1538" t="str">
            <v>단위량</v>
          </cell>
          <cell r="AB1538" t="str">
            <v>x</v>
          </cell>
          <cell r="AC1538" t="str">
            <v>(</v>
          </cell>
          <cell r="AD1538">
            <v>1</v>
          </cell>
          <cell r="AE1538" t="str">
            <v>+</v>
          </cell>
          <cell r="AF1538" t="str">
            <v>운빈</v>
          </cell>
          <cell r="AG1538" t="str">
            <v>+</v>
          </cell>
          <cell r="AH1538" t="str">
            <v>터널</v>
          </cell>
          <cell r="AI1538" t="str">
            <v>)</v>
          </cell>
        </row>
        <row r="1539">
          <cell r="D1539" t="str">
            <v>통신내선공</v>
          </cell>
          <cell r="F1539" t="str">
            <v>인</v>
          </cell>
          <cell r="H1539">
            <v>0.5</v>
          </cell>
          <cell r="I1539" t="str">
            <v>x</v>
          </cell>
          <cell r="J1539">
            <v>1</v>
          </cell>
          <cell r="K1539" t="str">
            <v>x</v>
          </cell>
          <cell r="L1539" t="str">
            <v>(</v>
          </cell>
          <cell r="M1539">
            <v>1</v>
          </cell>
          <cell r="N1539" t="str">
            <v>+</v>
          </cell>
          <cell r="O1539">
            <v>0.15</v>
          </cell>
          <cell r="P1539" t="str">
            <v>+</v>
          </cell>
          <cell r="Q1539">
            <v>0.3</v>
          </cell>
          <cell r="R1539" t="str">
            <v>)</v>
          </cell>
          <cell r="V1539" t="str">
            <v>=</v>
          </cell>
          <cell r="W1539">
            <v>0.72</v>
          </cell>
          <cell r="Y1539" t="str">
            <v>기본</v>
          </cell>
          <cell r="Z1539" t="str">
            <v>x</v>
          </cell>
          <cell r="AA1539" t="str">
            <v>단위량</v>
          </cell>
          <cell r="AB1539" t="str">
            <v>x</v>
          </cell>
          <cell r="AC1539" t="str">
            <v>(</v>
          </cell>
          <cell r="AD1539">
            <v>1</v>
          </cell>
          <cell r="AE1539" t="str">
            <v>+</v>
          </cell>
          <cell r="AF1539" t="str">
            <v>운빈</v>
          </cell>
          <cell r="AG1539" t="str">
            <v>+</v>
          </cell>
          <cell r="AH1539" t="str">
            <v>터널</v>
          </cell>
          <cell r="AI1539" t="str">
            <v>)</v>
          </cell>
          <cell r="AL1539" t="str">
            <v>통3-29</v>
          </cell>
        </row>
        <row r="1540">
          <cell r="D1540" t="str">
            <v>2) 앙카볼트설치및구멍뚫기</v>
          </cell>
          <cell r="AL1540" t="str">
            <v>통3-61-사</v>
          </cell>
        </row>
        <row r="1541">
          <cell r="D1541" t="str">
            <v>통신내선공</v>
          </cell>
          <cell r="F1541" t="str">
            <v>인</v>
          </cell>
          <cell r="H1541">
            <v>0.08</v>
          </cell>
          <cell r="I1541" t="str">
            <v>x</v>
          </cell>
          <cell r="J1541">
            <v>4</v>
          </cell>
          <cell r="K1541" t="str">
            <v>x</v>
          </cell>
          <cell r="L1541" t="str">
            <v>(</v>
          </cell>
          <cell r="M1541">
            <v>1</v>
          </cell>
          <cell r="N1541" t="str">
            <v>+</v>
          </cell>
          <cell r="O1541">
            <v>0.15</v>
          </cell>
          <cell r="P1541" t="str">
            <v>+</v>
          </cell>
          <cell r="Q1541">
            <v>0.3</v>
          </cell>
          <cell r="R1541" t="str">
            <v>)</v>
          </cell>
          <cell r="V1541" t="str">
            <v>=</v>
          </cell>
          <cell r="W1541">
            <v>0.46</v>
          </cell>
          <cell r="Y1541" t="str">
            <v>기본</v>
          </cell>
          <cell r="Z1541" t="str">
            <v>x</v>
          </cell>
          <cell r="AA1541" t="str">
            <v>앙카수량</v>
          </cell>
          <cell r="AB1541" t="str">
            <v>x</v>
          </cell>
          <cell r="AC1541" t="str">
            <v>(</v>
          </cell>
          <cell r="AD1541">
            <v>1</v>
          </cell>
          <cell r="AE1541" t="str">
            <v>+</v>
          </cell>
          <cell r="AF1541" t="str">
            <v>운빈</v>
          </cell>
          <cell r="AG1541" t="str">
            <v>+</v>
          </cell>
          <cell r="AH1541" t="str">
            <v>터널</v>
          </cell>
          <cell r="AI1541" t="str">
            <v>)</v>
          </cell>
        </row>
        <row r="1542">
          <cell r="D1542" t="str">
            <v>보통인부</v>
          </cell>
          <cell r="F1542" t="str">
            <v>인</v>
          </cell>
          <cell r="H1542">
            <v>3.5999999999999997E-2</v>
          </cell>
          <cell r="I1542" t="str">
            <v>x</v>
          </cell>
          <cell r="J1542">
            <v>4</v>
          </cell>
          <cell r="K1542" t="str">
            <v>x</v>
          </cell>
          <cell r="L1542" t="str">
            <v>(</v>
          </cell>
          <cell r="M1542">
            <v>1</v>
          </cell>
          <cell r="N1542" t="str">
            <v>+</v>
          </cell>
          <cell r="O1542">
            <v>0.15</v>
          </cell>
          <cell r="P1542" t="str">
            <v>+</v>
          </cell>
          <cell r="Q1542">
            <v>0.3</v>
          </cell>
          <cell r="R1542" t="str">
            <v>)</v>
          </cell>
          <cell r="V1542" t="str">
            <v>=</v>
          </cell>
          <cell r="W1542">
            <v>0.2</v>
          </cell>
          <cell r="Y1542" t="str">
            <v>기본</v>
          </cell>
          <cell r="Z1542" t="str">
            <v>x</v>
          </cell>
          <cell r="AA1542" t="str">
            <v>앙카수량</v>
          </cell>
          <cell r="AB1542" t="str">
            <v>x</v>
          </cell>
          <cell r="AC1542" t="str">
            <v>(</v>
          </cell>
          <cell r="AD1542">
            <v>1</v>
          </cell>
          <cell r="AE1542" t="str">
            <v>+</v>
          </cell>
          <cell r="AF1542" t="str">
            <v>운빈</v>
          </cell>
          <cell r="AG1542" t="str">
            <v>+</v>
          </cell>
          <cell r="AH1542" t="str">
            <v>터널</v>
          </cell>
          <cell r="AI1542" t="str">
            <v>)</v>
          </cell>
        </row>
        <row r="1543">
          <cell r="D1543" t="str">
            <v>소   계</v>
          </cell>
        </row>
        <row r="1544">
          <cell r="A1544">
            <v>5609</v>
          </cell>
          <cell r="D1544" t="str">
            <v>통신케이블공</v>
          </cell>
          <cell r="F1544" t="str">
            <v>인</v>
          </cell>
          <cell r="V1544" t="str">
            <v>=</v>
          </cell>
          <cell r="W1544">
            <v>0.49</v>
          </cell>
        </row>
        <row r="1545">
          <cell r="A1545">
            <v>5610</v>
          </cell>
          <cell r="D1545" t="str">
            <v>통신내선공</v>
          </cell>
          <cell r="F1545" t="str">
            <v>인</v>
          </cell>
          <cell r="V1545" t="str">
            <v>=</v>
          </cell>
          <cell r="W1545">
            <v>1.18</v>
          </cell>
        </row>
        <row r="1546">
          <cell r="A1546">
            <v>5611</v>
          </cell>
          <cell r="D1546" t="str">
            <v>보통인부</v>
          </cell>
          <cell r="F1546" t="str">
            <v>인</v>
          </cell>
          <cell r="V1546" t="str">
            <v>=</v>
          </cell>
          <cell r="W1546">
            <v>0.44</v>
          </cell>
        </row>
        <row r="1547">
          <cell r="A1547">
            <v>5612</v>
          </cell>
          <cell r="D1547" t="str">
            <v>다. 공구손료</v>
          </cell>
          <cell r="E1547" t="str">
            <v>노무비×3%</v>
          </cell>
        </row>
        <row r="1548">
          <cell r="A1548">
            <v>5613</v>
          </cell>
          <cell r="D1548" t="str">
            <v>통신케이블공</v>
          </cell>
          <cell r="F1548" t="str">
            <v>인</v>
          </cell>
          <cell r="H1548">
            <v>0.34</v>
          </cell>
          <cell r="I1548" t="str">
            <v>x</v>
          </cell>
          <cell r="J1548">
            <v>0.03</v>
          </cell>
          <cell r="V1548" t="str">
            <v>=</v>
          </cell>
          <cell r="W1548">
            <v>0.01</v>
          </cell>
          <cell r="Y1548" t="str">
            <v>기본</v>
          </cell>
          <cell r="Z1548" t="str">
            <v>x</v>
          </cell>
          <cell r="AA1548" t="str">
            <v>공구손료</v>
          </cell>
        </row>
        <row r="1549">
          <cell r="A1549">
            <v>5614</v>
          </cell>
          <cell r="D1549" t="str">
            <v>통신내선공</v>
          </cell>
          <cell r="F1549" t="str">
            <v>인</v>
          </cell>
          <cell r="H1549">
            <v>0.82000000000000006</v>
          </cell>
          <cell r="I1549" t="str">
            <v>x</v>
          </cell>
          <cell r="J1549">
            <v>0.03</v>
          </cell>
          <cell r="V1549" t="str">
            <v>=</v>
          </cell>
          <cell r="W1549">
            <v>2.4E-2</v>
          </cell>
          <cell r="Y1549" t="str">
            <v>기본</v>
          </cell>
          <cell r="Z1549" t="str">
            <v>x</v>
          </cell>
          <cell r="AA1549" t="str">
            <v>공구손료</v>
          </cell>
        </row>
        <row r="1550">
          <cell r="A1550">
            <v>5615</v>
          </cell>
          <cell r="D1550" t="str">
            <v>보통인부</v>
          </cell>
          <cell r="F1550" t="str">
            <v>인</v>
          </cell>
          <cell r="H1550">
            <v>0.314</v>
          </cell>
          <cell r="I1550" t="str">
            <v>x</v>
          </cell>
          <cell r="J1550">
            <v>0.03</v>
          </cell>
          <cell r="V1550" t="str">
            <v>=</v>
          </cell>
          <cell r="W1550">
            <v>8.9999999999999993E-3</v>
          </cell>
          <cell r="Y1550" t="str">
            <v>기본</v>
          </cell>
          <cell r="Z1550" t="str">
            <v>x</v>
          </cell>
          <cell r="AA1550" t="str">
            <v>공구손료</v>
          </cell>
        </row>
        <row r="1552">
          <cell r="A1552">
            <v>5700</v>
          </cell>
          <cell r="C1552">
            <v>57</v>
          </cell>
          <cell r="D1552" t="str">
            <v>지중도체신설</v>
          </cell>
          <cell r="E1552" t="str">
            <v>50Ω
(대지저항540Ω)</v>
          </cell>
          <cell r="F1552" t="str">
            <v>개소</v>
          </cell>
        </row>
        <row r="1553">
          <cell r="A1553">
            <v>5701</v>
          </cell>
          <cell r="D1553" t="str">
            <v>가. 재료비</v>
          </cell>
        </row>
        <row r="1554">
          <cell r="A1554">
            <v>5702</v>
          </cell>
          <cell r="B1554" t="str">
            <v>접지봉16Dx1800mm</v>
          </cell>
          <cell r="D1554" t="str">
            <v>접지봉</v>
          </cell>
          <cell r="E1554" t="str">
            <v>16Dx1800mm</v>
          </cell>
          <cell r="F1554" t="str">
            <v>개</v>
          </cell>
          <cell r="W1554">
            <v>4</v>
          </cell>
          <cell r="AL1554">
            <v>0</v>
          </cell>
        </row>
        <row r="1555">
          <cell r="A1555">
            <v>5703</v>
          </cell>
          <cell r="B1555" t="str">
            <v>접지용전선AS 38㎟</v>
          </cell>
          <cell r="D1555" t="str">
            <v>접지용전선</v>
          </cell>
          <cell r="E1555" t="str">
            <v>AS 38㎟</v>
          </cell>
          <cell r="F1555" t="str">
            <v>m</v>
          </cell>
          <cell r="W1555">
            <v>7</v>
          </cell>
          <cell r="AL1555">
            <v>0</v>
          </cell>
        </row>
        <row r="1556">
          <cell r="A1556">
            <v>5704</v>
          </cell>
          <cell r="B1556" t="str">
            <v>접지슬리브60-60,38㎟</v>
          </cell>
          <cell r="D1556" t="str">
            <v>접지슬리브</v>
          </cell>
          <cell r="E1556" t="str">
            <v>60-60,38㎟</v>
          </cell>
          <cell r="F1556" t="str">
            <v>개</v>
          </cell>
          <cell r="W1556">
            <v>5</v>
          </cell>
          <cell r="AL1556">
            <v>0</v>
          </cell>
        </row>
        <row r="1557">
          <cell r="A1557">
            <v>5705</v>
          </cell>
          <cell r="D1557" t="str">
            <v>나. 노무비</v>
          </cell>
          <cell r="AL1557" t="str">
            <v>통3-39</v>
          </cell>
        </row>
        <row r="1558">
          <cell r="D1558" t="str">
            <v>통신외선공</v>
          </cell>
          <cell r="F1558" t="str">
            <v>인</v>
          </cell>
          <cell r="H1558">
            <v>0.45</v>
          </cell>
          <cell r="I1558" t="str">
            <v>x</v>
          </cell>
          <cell r="J1558">
            <v>1</v>
          </cell>
          <cell r="V1558" t="str">
            <v>=</v>
          </cell>
          <cell r="W1558">
            <v>0.45</v>
          </cell>
          <cell r="Y1558" t="str">
            <v>기본</v>
          </cell>
          <cell r="Z1558" t="str">
            <v>x</v>
          </cell>
          <cell r="AA1558" t="str">
            <v>3본연결</v>
          </cell>
        </row>
        <row r="1559">
          <cell r="D1559" t="str">
            <v>보통인부</v>
          </cell>
          <cell r="F1559" t="str">
            <v>인</v>
          </cell>
          <cell r="H1559">
            <v>0.23</v>
          </cell>
          <cell r="I1559" t="str">
            <v>x</v>
          </cell>
          <cell r="J1559">
            <v>1</v>
          </cell>
          <cell r="V1559" t="str">
            <v>=</v>
          </cell>
          <cell r="W1559">
            <v>0.23</v>
          </cell>
          <cell r="Y1559" t="str">
            <v>기본</v>
          </cell>
          <cell r="Z1559" t="str">
            <v>x</v>
          </cell>
          <cell r="AA1559" t="str">
            <v>3본연결</v>
          </cell>
        </row>
        <row r="1560">
          <cell r="D1560" t="str">
            <v>통신외선공</v>
          </cell>
          <cell r="F1560" t="str">
            <v>인</v>
          </cell>
          <cell r="H1560">
            <v>0.2</v>
          </cell>
          <cell r="I1560" t="str">
            <v>x</v>
          </cell>
          <cell r="J1560">
            <v>0.7</v>
          </cell>
          <cell r="K1560" t="str">
            <v>x</v>
          </cell>
          <cell r="M1560">
            <v>1</v>
          </cell>
          <cell r="V1560" t="str">
            <v>=</v>
          </cell>
          <cell r="W1560">
            <v>0.14000000000000001</v>
          </cell>
          <cell r="Y1560" t="str">
            <v>1본</v>
          </cell>
          <cell r="Z1560" t="str">
            <v>x</v>
          </cell>
          <cell r="AA1560" t="str">
            <v>가산품</v>
          </cell>
          <cell r="AB1560" t="str">
            <v>x</v>
          </cell>
          <cell r="AD1560" t="str">
            <v>수량</v>
          </cell>
          <cell r="AL1560" t="str">
            <v>4본이상연결</v>
          </cell>
        </row>
        <row r="1561">
          <cell r="D1561" t="str">
            <v>보통인부</v>
          </cell>
          <cell r="F1561" t="str">
            <v>인</v>
          </cell>
          <cell r="H1561">
            <v>0.1</v>
          </cell>
          <cell r="I1561" t="str">
            <v>x</v>
          </cell>
          <cell r="J1561">
            <v>0.7</v>
          </cell>
          <cell r="K1561" t="str">
            <v>x</v>
          </cell>
          <cell r="M1561">
            <v>1</v>
          </cell>
          <cell r="V1561" t="str">
            <v>=</v>
          </cell>
          <cell r="W1561">
            <v>7.0000000000000007E-2</v>
          </cell>
          <cell r="Y1561" t="str">
            <v>1본</v>
          </cell>
          <cell r="Z1561" t="str">
            <v>x</v>
          </cell>
          <cell r="AA1561" t="str">
            <v>가산품</v>
          </cell>
          <cell r="AB1561" t="str">
            <v>x</v>
          </cell>
          <cell r="AD1561" t="str">
            <v>수량</v>
          </cell>
          <cell r="AL1561" t="str">
            <v>4본이상연결</v>
          </cell>
        </row>
        <row r="1562">
          <cell r="D1562" t="str">
            <v>보통인부</v>
          </cell>
          <cell r="E1562" t="str">
            <v>터파기</v>
          </cell>
          <cell r="F1562" t="str">
            <v>인</v>
          </cell>
          <cell r="H1562">
            <v>0.26</v>
          </cell>
          <cell r="I1562" t="str">
            <v>x</v>
          </cell>
          <cell r="J1562">
            <v>2.25</v>
          </cell>
          <cell r="V1562" t="str">
            <v>=</v>
          </cell>
          <cell r="W1562">
            <v>0.57999999999999996</v>
          </cell>
          <cell r="Y1562" t="str">
            <v>기본</v>
          </cell>
          <cell r="Z1562" t="str">
            <v>x</v>
          </cell>
          <cell r="AA1562" t="str">
            <v>토사량</v>
          </cell>
          <cell r="AL1562" t="str">
            <v>건3-1-나</v>
          </cell>
        </row>
        <row r="1563">
          <cell r="D1563" t="str">
            <v>보통인부</v>
          </cell>
          <cell r="E1563" t="str">
            <v>되메우기</v>
          </cell>
          <cell r="F1563" t="str">
            <v>인</v>
          </cell>
          <cell r="H1563">
            <v>0.1</v>
          </cell>
          <cell r="I1563" t="str">
            <v>x</v>
          </cell>
          <cell r="J1563">
            <v>2.25</v>
          </cell>
          <cell r="V1563" t="str">
            <v>=</v>
          </cell>
          <cell r="W1563">
            <v>0.22</v>
          </cell>
          <cell r="Y1563" t="str">
            <v>기본</v>
          </cell>
          <cell r="Z1563" t="str">
            <v>x</v>
          </cell>
          <cell r="AA1563" t="str">
            <v>토사량</v>
          </cell>
        </row>
        <row r="1564">
          <cell r="D1564" t="str">
            <v>보통인부</v>
          </cell>
          <cell r="E1564" t="str">
            <v>다지기</v>
          </cell>
          <cell r="F1564" t="str">
            <v>인</v>
          </cell>
          <cell r="H1564">
            <v>0.11</v>
          </cell>
          <cell r="I1564" t="str">
            <v>x</v>
          </cell>
          <cell r="J1564">
            <v>2.25</v>
          </cell>
          <cell r="V1564" t="str">
            <v>=</v>
          </cell>
          <cell r="W1564">
            <v>0.24</v>
          </cell>
          <cell r="Y1564" t="str">
            <v>기본</v>
          </cell>
          <cell r="Z1564" t="str">
            <v>x</v>
          </cell>
          <cell r="AA1564" t="str">
            <v>토사량</v>
          </cell>
        </row>
        <row r="1565">
          <cell r="D1565" t="str">
            <v>소   계</v>
          </cell>
        </row>
        <row r="1566">
          <cell r="A1566">
            <v>5706</v>
          </cell>
          <cell r="D1566" t="str">
            <v>통신외선공</v>
          </cell>
          <cell r="F1566" t="str">
            <v>인</v>
          </cell>
          <cell r="V1566" t="str">
            <v>=</v>
          </cell>
          <cell r="W1566">
            <v>0.59000000000000008</v>
          </cell>
        </row>
        <row r="1567">
          <cell r="A1567">
            <v>5707</v>
          </cell>
          <cell r="D1567" t="str">
            <v>보통인부</v>
          </cell>
          <cell r="F1567" t="str">
            <v>인</v>
          </cell>
          <cell r="V1567" t="str">
            <v>=</v>
          </cell>
          <cell r="W1567">
            <v>1.34</v>
          </cell>
        </row>
        <row r="1568">
          <cell r="A1568">
            <v>5708</v>
          </cell>
          <cell r="D1568" t="str">
            <v>다. 공구손료</v>
          </cell>
          <cell r="E1568" t="str">
            <v>노무비×3%</v>
          </cell>
        </row>
        <row r="1569">
          <cell r="A1569">
            <v>5709</v>
          </cell>
          <cell r="D1569" t="str">
            <v>통신외선공</v>
          </cell>
          <cell r="F1569" t="str">
            <v>인</v>
          </cell>
          <cell r="H1569">
            <v>0.59000000000000008</v>
          </cell>
          <cell r="I1569" t="str">
            <v>x</v>
          </cell>
          <cell r="J1569">
            <v>0.03</v>
          </cell>
          <cell r="V1569" t="str">
            <v>=</v>
          </cell>
          <cell r="W1569">
            <v>0.01</v>
          </cell>
          <cell r="Y1569" t="str">
            <v>기본</v>
          </cell>
          <cell r="Z1569" t="str">
            <v>x</v>
          </cell>
          <cell r="AA1569" t="str">
            <v>공구손료</v>
          </cell>
        </row>
        <row r="1570">
          <cell r="A1570">
            <v>5710</v>
          </cell>
          <cell r="D1570" t="str">
            <v>보통인부</v>
          </cell>
          <cell r="F1570" t="str">
            <v>인</v>
          </cell>
          <cell r="H1570">
            <v>0.30000000000000004</v>
          </cell>
          <cell r="I1570" t="str">
            <v>x</v>
          </cell>
          <cell r="J1570">
            <v>0.03</v>
          </cell>
          <cell r="V1570" t="str">
            <v>=</v>
          </cell>
          <cell r="W1570">
            <v>8.9999999999999993E-3</v>
          </cell>
          <cell r="Y1570" t="str">
            <v>기본</v>
          </cell>
          <cell r="Z1570" t="str">
            <v>x</v>
          </cell>
          <cell r="AA1570" t="str">
            <v>공구손료</v>
          </cell>
        </row>
        <row r="1577">
          <cell r="A1577">
            <v>5800</v>
          </cell>
          <cell r="C1577">
            <v>58</v>
          </cell>
          <cell r="D1577" t="str">
            <v>광가입자장치신설</v>
          </cell>
          <cell r="E1577" t="str">
            <v>FLC-B</v>
          </cell>
          <cell r="F1577" t="str">
            <v>식</v>
          </cell>
        </row>
        <row r="1578">
          <cell r="A1578">
            <v>5801</v>
          </cell>
          <cell r="D1578" t="str">
            <v>가. 재료비</v>
          </cell>
        </row>
        <row r="1579">
          <cell r="A1579">
            <v>5802</v>
          </cell>
          <cell r="B1579" t="str">
            <v>광가입자설비FLC-B</v>
          </cell>
          <cell r="D1579" t="str">
            <v>광가입자설비</v>
          </cell>
          <cell r="E1579" t="str">
            <v>FLC-B</v>
          </cell>
          <cell r="F1579" t="str">
            <v>대</v>
          </cell>
          <cell r="V1579" t="str">
            <v>=</v>
          </cell>
          <cell r="W1579">
            <v>1</v>
          </cell>
          <cell r="AL1579" t="str">
            <v>관 급</v>
          </cell>
        </row>
        <row r="1580">
          <cell r="A1580">
            <v>5803</v>
          </cell>
          <cell r="B1580" t="str">
            <v>앙카볼트(3/8")M10xL150</v>
          </cell>
          <cell r="D1580" t="str">
            <v>앙카볼트</v>
          </cell>
          <cell r="E1580" t="str">
            <v>(3/8")M10xL150</v>
          </cell>
          <cell r="F1580" t="str">
            <v>개</v>
          </cell>
          <cell r="V1580" t="str">
            <v>=</v>
          </cell>
          <cell r="W1580">
            <v>4</v>
          </cell>
          <cell r="AL1580">
            <v>0</v>
          </cell>
        </row>
        <row r="1581">
          <cell r="A1581">
            <v>5804</v>
          </cell>
          <cell r="B1581" t="str">
            <v>광점퍼코드FC/PC-FC/PC-10</v>
          </cell>
          <cell r="D1581" t="str">
            <v>광점퍼코드</v>
          </cell>
          <cell r="E1581" t="str">
            <v>FC/PC-FC/PC-10</v>
          </cell>
          <cell r="F1581" t="str">
            <v>본</v>
          </cell>
          <cell r="V1581" t="str">
            <v>=</v>
          </cell>
          <cell r="W1581">
            <v>4</v>
          </cell>
          <cell r="AL1581">
            <v>0</v>
          </cell>
        </row>
        <row r="1582">
          <cell r="A1582">
            <v>5805</v>
          </cell>
          <cell r="D1582" t="str">
            <v>나. 노무비</v>
          </cell>
        </row>
        <row r="1583">
          <cell r="D1583" t="str">
            <v>1) 마킹및레벨링</v>
          </cell>
          <cell r="AL1583" t="str">
            <v>통5-59</v>
          </cell>
        </row>
        <row r="1584">
          <cell r="D1584" t="str">
            <v>통신설비공</v>
          </cell>
          <cell r="F1584" t="str">
            <v>인</v>
          </cell>
          <cell r="H1584">
            <v>0.05</v>
          </cell>
          <cell r="I1584" t="str">
            <v>x</v>
          </cell>
          <cell r="J1584">
            <v>8</v>
          </cell>
          <cell r="V1584" t="str">
            <v>=</v>
          </cell>
          <cell r="W1584">
            <v>0.4</v>
          </cell>
          <cell r="Y1584" t="str">
            <v>기본</v>
          </cell>
          <cell r="Z1584" t="str">
            <v>x</v>
          </cell>
          <cell r="AA1584" t="str">
            <v>단위량</v>
          </cell>
        </row>
        <row r="1585">
          <cell r="D1585" t="str">
            <v>보통인부</v>
          </cell>
          <cell r="F1585" t="str">
            <v>인</v>
          </cell>
          <cell r="H1585">
            <v>0.05</v>
          </cell>
          <cell r="I1585" t="str">
            <v>x</v>
          </cell>
          <cell r="J1585">
            <v>8</v>
          </cell>
          <cell r="V1585" t="str">
            <v>=</v>
          </cell>
          <cell r="W1585">
            <v>0.4</v>
          </cell>
          <cell r="Y1585" t="str">
            <v>기본</v>
          </cell>
          <cell r="Z1585" t="str">
            <v>x</v>
          </cell>
          <cell r="AA1585" t="str">
            <v>단위량</v>
          </cell>
        </row>
        <row r="1586">
          <cell r="D1586" t="str">
            <v>2) 경량강조금물취부</v>
          </cell>
        </row>
        <row r="1587">
          <cell r="D1587" t="str">
            <v>통신설비공</v>
          </cell>
          <cell r="F1587" t="str">
            <v>인</v>
          </cell>
          <cell r="H1587">
            <v>0.05</v>
          </cell>
          <cell r="I1587" t="str">
            <v>x</v>
          </cell>
          <cell r="J1587">
            <v>8</v>
          </cell>
          <cell r="V1587" t="str">
            <v>=</v>
          </cell>
          <cell r="W1587">
            <v>0.4</v>
          </cell>
          <cell r="Y1587" t="str">
            <v>기본</v>
          </cell>
          <cell r="Z1587" t="str">
            <v>x</v>
          </cell>
          <cell r="AA1587" t="str">
            <v>단위량</v>
          </cell>
        </row>
        <row r="1588">
          <cell r="D1588" t="str">
            <v>보통인부</v>
          </cell>
          <cell r="F1588" t="str">
            <v>인</v>
          </cell>
          <cell r="H1588">
            <v>0.05</v>
          </cell>
          <cell r="I1588" t="str">
            <v>x</v>
          </cell>
          <cell r="J1588">
            <v>8</v>
          </cell>
          <cell r="V1588" t="str">
            <v>=</v>
          </cell>
          <cell r="W1588">
            <v>0.4</v>
          </cell>
          <cell r="Y1588" t="str">
            <v>기본</v>
          </cell>
          <cell r="Z1588" t="str">
            <v>x</v>
          </cell>
          <cell r="AA1588" t="str">
            <v>단위량</v>
          </cell>
        </row>
        <row r="1589">
          <cell r="D1589" t="str">
            <v>3) 광체장치설치</v>
          </cell>
          <cell r="E1589" t="str">
            <v>포장및반입</v>
          </cell>
        </row>
        <row r="1590">
          <cell r="D1590" t="str">
            <v>통신설비공</v>
          </cell>
          <cell r="F1590" t="str">
            <v>인</v>
          </cell>
          <cell r="H1590">
            <v>0.5</v>
          </cell>
          <cell r="I1590" t="str">
            <v>x</v>
          </cell>
          <cell r="J1590">
            <v>2</v>
          </cell>
          <cell r="V1590" t="str">
            <v>=</v>
          </cell>
          <cell r="W1590">
            <v>1</v>
          </cell>
          <cell r="Y1590" t="str">
            <v>기본</v>
          </cell>
          <cell r="Z1590" t="str">
            <v>x</v>
          </cell>
          <cell r="AA1590" t="str">
            <v>단위량</v>
          </cell>
        </row>
        <row r="1591">
          <cell r="D1591" t="str">
            <v>보통인부</v>
          </cell>
          <cell r="F1591" t="str">
            <v>인</v>
          </cell>
          <cell r="H1591">
            <v>0.5</v>
          </cell>
          <cell r="I1591" t="str">
            <v>x</v>
          </cell>
          <cell r="J1591">
            <v>2</v>
          </cell>
          <cell r="V1591" t="str">
            <v>=</v>
          </cell>
          <cell r="W1591">
            <v>1</v>
          </cell>
          <cell r="Y1591" t="str">
            <v>기본</v>
          </cell>
          <cell r="Z1591" t="str">
            <v>x</v>
          </cell>
          <cell r="AA1591" t="str">
            <v>단위량</v>
          </cell>
        </row>
        <row r="1592">
          <cell r="D1592" t="str">
            <v>3) 광체장치설치</v>
          </cell>
          <cell r="E1592" t="str">
            <v>장치거치</v>
          </cell>
        </row>
        <row r="1593">
          <cell r="D1593" t="str">
            <v>통신설비공</v>
          </cell>
          <cell r="F1593" t="str">
            <v>인</v>
          </cell>
          <cell r="H1593">
            <v>0.5</v>
          </cell>
          <cell r="I1593" t="str">
            <v>x</v>
          </cell>
          <cell r="J1593">
            <v>2</v>
          </cell>
          <cell r="V1593" t="str">
            <v>=</v>
          </cell>
          <cell r="W1593">
            <v>1</v>
          </cell>
          <cell r="Y1593" t="str">
            <v>기본</v>
          </cell>
          <cell r="Z1593" t="str">
            <v>x</v>
          </cell>
          <cell r="AA1593" t="str">
            <v>단위량</v>
          </cell>
        </row>
        <row r="1594">
          <cell r="D1594" t="str">
            <v>보통인부</v>
          </cell>
          <cell r="F1594" t="str">
            <v>인</v>
          </cell>
          <cell r="H1594">
            <v>0.5</v>
          </cell>
          <cell r="I1594" t="str">
            <v>x</v>
          </cell>
          <cell r="J1594">
            <v>2</v>
          </cell>
          <cell r="V1594" t="str">
            <v>=</v>
          </cell>
          <cell r="W1594">
            <v>1</v>
          </cell>
          <cell r="Y1594" t="str">
            <v>기본</v>
          </cell>
          <cell r="Z1594" t="str">
            <v>x</v>
          </cell>
          <cell r="AA1594" t="str">
            <v>단위량</v>
          </cell>
        </row>
        <row r="1595">
          <cell r="D1595" t="str">
            <v>3) 광체장치설치</v>
          </cell>
          <cell r="E1595" t="str">
            <v>UNIT취부</v>
          </cell>
        </row>
        <row r="1596">
          <cell r="D1596" t="str">
            <v>통신설비공</v>
          </cell>
          <cell r="F1596" t="str">
            <v>인</v>
          </cell>
          <cell r="H1596">
            <v>0.03</v>
          </cell>
          <cell r="I1596" t="str">
            <v>x</v>
          </cell>
          <cell r="J1596">
            <v>31</v>
          </cell>
          <cell r="V1596" t="str">
            <v>=</v>
          </cell>
          <cell r="W1596">
            <v>0.93</v>
          </cell>
          <cell r="Y1596" t="str">
            <v>기본</v>
          </cell>
          <cell r="Z1596" t="str">
            <v>x</v>
          </cell>
          <cell r="AA1596" t="str">
            <v>단위량</v>
          </cell>
        </row>
        <row r="1597">
          <cell r="D1597" t="str">
            <v>보통인부</v>
          </cell>
          <cell r="F1597" t="str">
            <v>인</v>
          </cell>
          <cell r="H1597">
            <v>0.02</v>
          </cell>
          <cell r="I1597" t="str">
            <v>x</v>
          </cell>
          <cell r="J1597">
            <v>31</v>
          </cell>
          <cell r="V1597" t="str">
            <v>=</v>
          </cell>
          <cell r="W1597">
            <v>0.62</v>
          </cell>
          <cell r="Y1597" t="str">
            <v>기본</v>
          </cell>
          <cell r="Z1597" t="str">
            <v>x</v>
          </cell>
          <cell r="AA1597" t="str">
            <v>단위량</v>
          </cell>
        </row>
        <row r="1598">
          <cell r="D1598" t="str">
            <v>3) 광체장치설치</v>
          </cell>
          <cell r="E1598" t="str">
            <v>UNIT실장</v>
          </cell>
        </row>
        <row r="1599">
          <cell r="D1599" t="str">
            <v>통신설비공</v>
          </cell>
          <cell r="F1599" t="str">
            <v>인</v>
          </cell>
          <cell r="H1599">
            <v>0.02</v>
          </cell>
          <cell r="I1599" t="str">
            <v>x</v>
          </cell>
          <cell r="J1599">
            <v>31</v>
          </cell>
          <cell r="V1599" t="str">
            <v>=</v>
          </cell>
          <cell r="W1599">
            <v>0.62</v>
          </cell>
          <cell r="Y1599" t="str">
            <v>기본</v>
          </cell>
          <cell r="Z1599" t="str">
            <v>x</v>
          </cell>
          <cell r="AA1599" t="str">
            <v>단위량</v>
          </cell>
        </row>
        <row r="1600">
          <cell r="D1600" t="str">
            <v>4) 광단국설치</v>
          </cell>
          <cell r="E1600" t="str">
            <v>개별특성시험</v>
          </cell>
        </row>
        <row r="1601">
          <cell r="D1601" t="str">
            <v>광통신기사</v>
          </cell>
          <cell r="F1601" t="str">
            <v>인</v>
          </cell>
          <cell r="H1601">
            <v>10.06</v>
          </cell>
          <cell r="I1601" t="str">
            <v>x</v>
          </cell>
          <cell r="J1601">
            <v>1</v>
          </cell>
          <cell r="V1601" t="str">
            <v>=</v>
          </cell>
          <cell r="W1601">
            <v>10.06</v>
          </cell>
          <cell r="Y1601" t="str">
            <v>기본</v>
          </cell>
          <cell r="Z1601" t="str">
            <v>x</v>
          </cell>
          <cell r="AA1601" t="str">
            <v>단위량</v>
          </cell>
        </row>
        <row r="1602">
          <cell r="D1602" t="str">
            <v>특별인부</v>
          </cell>
          <cell r="F1602" t="str">
            <v>인</v>
          </cell>
          <cell r="H1602">
            <v>10.06</v>
          </cell>
          <cell r="I1602" t="str">
            <v>x</v>
          </cell>
          <cell r="J1602">
            <v>1</v>
          </cell>
          <cell r="V1602" t="str">
            <v>=</v>
          </cell>
          <cell r="W1602">
            <v>10.06</v>
          </cell>
          <cell r="Y1602" t="str">
            <v>기본</v>
          </cell>
          <cell r="Z1602" t="str">
            <v>x</v>
          </cell>
          <cell r="AA1602" t="str">
            <v>단위량</v>
          </cell>
        </row>
        <row r="1603">
          <cell r="D1603" t="str">
            <v>5) 광단국공통시험</v>
          </cell>
          <cell r="E1603" t="str">
            <v>전원메타교정</v>
          </cell>
        </row>
        <row r="1604">
          <cell r="D1604" t="str">
            <v>광통신기사</v>
          </cell>
          <cell r="F1604" t="str">
            <v>인</v>
          </cell>
          <cell r="H1604">
            <v>0.2</v>
          </cell>
          <cell r="I1604" t="str">
            <v>x</v>
          </cell>
          <cell r="J1604">
            <v>2</v>
          </cell>
          <cell r="V1604" t="str">
            <v>=</v>
          </cell>
          <cell r="W1604">
            <v>0.4</v>
          </cell>
          <cell r="Y1604" t="str">
            <v>기본</v>
          </cell>
          <cell r="Z1604" t="str">
            <v>x</v>
          </cell>
          <cell r="AA1604" t="str">
            <v>단위량</v>
          </cell>
        </row>
        <row r="1605">
          <cell r="D1605" t="str">
            <v>5) 광단국공통시험</v>
          </cell>
          <cell r="E1605" t="str">
            <v>경보및접불시험</v>
          </cell>
        </row>
        <row r="1606">
          <cell r="D1606" t="str">
            <v>광통신기사</v>
          </cell>
          <cell r="F1606" t="str">
            <v>인</v>
          </cell>
          <cell r="H1606">
            <v>0.5</v>
          </cell>
          <cell r="I1606" t="str">
            <v>x</v>
          </cell>
          <cell r="J1606">
            <v>2</v>
          </cell>
          <cell r="V1606" t="str">
            <v>=</v>
          </cell>
          <cell r="W1606">
            <v>1</v>
          </cell>
          <cell r="Y1606" t="str">
            <v>기본</v>
          </cell>
          <cell r="Z1606" t="str">
            <v>x</v>
          </cell>
          <cell r="AA1606" t="str">
            <v>단위량</v>
          </cell>
        </row>
        <row r="1607">
          <cell r="D1607" t="str">
            <v>5) 광단국종합시험</v>
          </cell>
          <cell r="E1607" t="str">
            <v>종합특성시험</v>
          </cell>
        </row>
        <row r="1608">
          <cell r="D1608" t="str">
            <v>광통신기사</v>
          </cell>
          <cell r="F1608" t="str">
            <v>인</v>
          </cell>
          <cell r="H1608">
            <v>0.86</v>
          </cell>
          <cell r="I1608" t="str">
            <v>x</v>
          </cell>
          <cell r="J1608">
            <v>2</v>
          </cell>
          <cell r="V1608" t="str">
            <v>=</v>
          </cell>
          <cell r="W1608">
            <v>1.72</v>
          </cell>
          <cell r="Y1608" t="str">
            <v>기본</v>
          </cell>
          <cell r="Z1608" t="str">
            <v>x</v>
          </cell>
          <cell r="AA1608" t="str">
            <v>단위량</v>
          </cell>
        </row>
        <row r="1609">
          <cell r="D1609" t="str">
            <v>6) PCM 반송단국장치</v>
          </cell>
          <cell r="E1609" t="str">
            <v>PCM UNIT 실장</v>
          </cell>
          <cell r="AL1609" t="str">
            <v>통5-60</v>
          </cell>
        </row>
        <row r="1610">
          <cell r="D1610" t="str">
            <v>통신설비공</v>
          </cell>
          <cell r="F1610" t="str">
            <v>인</v>
          </cell>
          <cell r="H1610">
            <v>0.02</v>
          </cell>
          <cell r="I1610" t="str">
            <v>x</v>
          </cell>
          <cell r="J1610">
            <v>60</v>
          </cell>
          <cell r="V1610" t="str">
            <v>=</v>
          </cell>
          <cell r="W1610">
            <v>1.2</v>
          </cell>
          <cell r="Y1610" t="str">
            <v>기본</v>
          </cell>
          <cell r="Z1610" t="str">
            <v>x</v>
          </cell>
          <cell r="AA1610" t="str">
            <v>단위량</v>
          </cell>
        </row>
        <row r="1611">
          <cell r="D1611" t="str">
            <v>7) PCM 기초조정시험</v>
          </cell>
          <cell r="E1611" t="str">
            <v>공통시험</v>
          </cell>
        </row>
        <row r="1612">
          <cell r="D1612" t="str">
            <v>통신기사2급</v>
          </cell>
          <cell r="F1612" t="str">
            <v>인</v>
          </cell>
          <cell r="H1612">
            <v>0.16</v>
          </cell>
          <cell r="I1612" t="str">
            <v>x</v>
          </cell>
          <cell r="J1612">
            <v>63</v>
          </cell>
          <cell r="V1612" t="str">
            <v>=</v>
          </cell>
          <cell r="W1612">
            <v>10.08</v>
          </cell>
          <cell r="Y1612" t="str">
            <v>기본</v>
          </cell>
          <cell r="Z1612" t="str">
            <v>x</v>
          </cell>
          <cell r="AA1612" t="str">
            <v>단위량</v>
          </cell>
        </row>
        <row r="1613">
          <cell r="D1613" t="str">
            <v>7) PCM 기초조정시험</v>
          </cell>
          <cell r="E1613" t="str">
            <v>개별시험</v>
          </cell>
        </row>
        <row r="1614">
          <cell r="D1614" t="str">
            <v>통신기사2급</v>
          </cell>
          <cell r="F1614" t="str">
            <v>인</v>
          </cell>
          <cell r="H1614">
            <v>0.03</v>
          </cell>
          <cell r="I1614" t="str">
            <v>x</v>
          </cell>
          <cell r="J1614">
            <v>87</v>
          </cell>
          <cell r="V1614" t="str">
            <v>=</v>
          </cell>
          <cell r="W1614">
            <v>2.61</v>
          </cell>
          <cell r="Y1614" t="str">
            <v>기본</v>
          </cell>
          <cell r="Z1614" t="str">
            <v>x</v>
          </cell>
          <cell r="AA1614" t="str">
            <v>단위량</v>
          </cell>
        </row>
        <row r="1615">
          <cell r="D1615" t="str">
            <v>7) PCM 기초조정시험</v>
          </cell>
          <cell r="E1615" t="str">
            <v>대국시험</v>
          </cell>
        </row>
        <row r="1616">
          <cell r="D1616" t="str">
            <v>통신기사2급</v>
          </cell>
          <cell r="F1616" t="str">
            <v>인</v>
          </cell>
          <cell r="H1616">
            <v>0.19</v>
          </cell>
          <cell r="I1616" t="str">
            <v>x</v>
          </cell>
          <cell r="J1616">
            <v>87</v>
          </cell>
          <cell r="V1616" t="str">
            <v>=</v>
          </cell>
          <cell r="W1616">
            <v>16.53</v>
          </cell>
          <cell r="Y1616" t="str">
            <v>기본</v>
          </cell>
          <cell r="Z1616" t="str">
            <v>x</v>
          </cell>
          <cell r="AA1616" t="str">
            <v>단위량</v>
          </cell>
        </row>
        <row r="1617">
          <cell r="D1617" t="str">
            <v>7) PCM 기초조정시험</v>
          </cell>
          <cell r="E1617" t="str">
            <v>회선개통시험</v>
          </cell>
        </row>
        <row r="1618">
          <cell r="D1618" t="str">
            <v>통신기사2급</v>
          </cell>
          <cell r="F1618" t="str">
            <v>인</v>
          </cell>
          <cell r="H1618">
            <v>0.05</v>
          </cell>
          <cell r="I1618" t="str">
            <v>x</v>
          </cell>
          <cell r="J1618">
            <v>63</v>
          </cell>
          <cell r="V1618" t="str">
            <v>=</v>
          </cell>
          <cell r="W1618">
            <v>3.15</v>
          </cell>
          <cell r="Y1618" t="str">
            <v>기본</v>
          </cell>
          <cell r="Z1618" t="str">
            <v>x</v>
          </cell>
          <cell r="AA1618" t="str">
            <v>단위량</v>
          </cell>
        </row>
        <row r="1619">
          <cell r="D1619" t="str">
            <v>소   계</v>
          </cell>
        </row>
        <row r="1620">
          <cell r="A1620">
            <v>5806</v>
          </cell>
          <cell r="D1620" t="str">
            <v>광통신기사</v>
          </cell>
          <cell r="F1620" t="str">
            <v>인</v>
          </cell>
          <cell r="V1620" t="str">
            <v>=</v>
          </cell>
          <cell r="W1620">
            <v>13.180000000000001</v>
          </cell>
        </row>
        <row r="1621">
          <cell r="A1621">
            <v>5807</v>
          </cell>
          <cell r="D1621" t="str">
            <v>통신설비공</v>
          </cell>
          <cell r="F1621" t="str">
            <v>인</v>
          </cell>
          <cell r="V1621" t="str">
            <v>=</v>
          </cell>
          <cell r="W1621">
            <v>5.55</v>
          </cell>
        </row>
        <row r="1622">
          <cell r="A1622">
            <v>5808</v>
          </cell>
          <cell r="D1622" t="str">
            <v>특별인부</v>
          </cell>
          <cell r="F1622" t="str">
            <v>인</v>
          </cell>
          <cell r="V1622" t="str">
            <v>=</v>
          </cell>
          <cell r="W1622">
            <v>10.06</v>
          </cell>
        </row>
        <row r="1623">
          <cell r="A1623">
            <v>5809</v>
          </cell>
          <cell r="D1623" t="str">
            <v>통신기사2급</v>
          </cell>
          <cell r="F1623" t="str">
            <v>인</v>
          </cell>
          <cell r="V1623" t="str">
            <v>=</v>
          </cell>
          <cell r="W1623">
            <v>32.369999999999997</v>
          </cell>
        </row>
        <row r="1624">
          <cell r="A1624">
            <v>5810</v>
          </cell>
          <cell r="D1624" t="str">
            <v>보통인부</v>
          </cell>
          <cell r="F1624" t="str">
            <v>인</v>
          </cell>
          <cell r="V1624" t="str">
            <v>=</v>
          </cell>
          <cell r="W1624">
            <v>3.42</v>
          </cell>
        </row>
        <row r="1625">
          <cell r="A1625">
            <v>5811</v>
          </cell>
          <cell r="D1625" t="str">
            <v>다. 공구손료</v>
          </cell>
          <cell r="E1625" t="str">
            <v>노무비×3%</v>
          </cell>
        </row>
        <row r="1626">
          <cell r="A1626">
            <v>5812</v>
          </cell>
          <cell r="D1626" t="str">
            <v>광통신기사</v>
          </cell>
          <cell r="F1626" t="str">
            <v>인</v>
          </cell>
          <cell r="H1626">
            <v>13.180000000000001</v>
          </cell>
          <cell r="I1626" t="str">
            <v>x</v>
          </cell>
          <cell r="J1626">
            <v>0.03</v>
          </cell>
          <cell r="V1626" t="str">
            <v>=</v>
          </cell>
          <cell r="W1626">
            <v>0.39</v>
          </cell>
          <cell r="Y1626" t="str">
            <v>기본</v>
          </cell>
          <cell r="Z1626" t="str">
            <v>x</v>
          </cell>
          <cell r="AA1626" t="str">
            <v>공구손료</v>
          </cell>
        </row>
        <row r="1627">
          <cell r="A1627">
            <v>5813</v>
          </cell>
          <cell r="D1627" t="str">
            <v>통신설비공</v>
          </cell>
          <cell r="F1627" t="str">
            <v>인</v>
          </cell>
          <cell r="H1627">
            <v>5.55</v>
          </cell>
          <cell r="I1627" t="str">
            <v>x</v>
          </cell>
          <cell r="J1627">
            <v>0.03</v>
          </cell>
          <cell r="V1627" t="str">
            <v>=</v>
          </cell>
          <cell r="W1627">
            <v>0.16</v>
          </cell>
          <cell r="Y1627" t="str">
            <v>기본</v>
          </cell>
          <cell r="Z1627" t="str">
            <v>x</v>
          </cell>
          <cell r="AA1627" t="str">
            <v>공구손료</v>
          </cell>
        </row>
        <row r="1628">
          <cell r="A1628">
            <v>5814</v>
          </cell>
          <cell r="D1628" t="str">
            <v>특별인부</v>
          </cell>
          <cell r="F1628" t="str">
            <v>인</v>
          </cell>
          <cell r="H1628">
            <v>10.06</v>
          </cell>
          <cell r="I1628" t="str">
            <v>x</v>
          </cell>
          <cell r="J1628">
            <v>0.03</v>
          </cell>
          <cell r="V1628" t="str">
            <v>=</v>
          </cell>
          <cell r="W1628">
            <v>0.3</v>
          </cell>
          <cell r="Y1628" t="str">
            <v>기본</v>
          </cell>
          <cell r="Z1628" t="str">
            <v>x</v>
          </cell>
          <cell r="AA1628" t="str">
            <v>공구손료</v>
          </cell>
        </row>
        <row r="1629">
          <cell r="A1629">
            <v>5815</v>
          </cell>
          <cell r="D1629" t="str">
            <v>통신기사2급</v>
          </cell>
          <cell r="F1629" t="str">
            <v>인</v>
          </cell>
          <cell r="H1629">
            <v>32.369999999999997</v>
          </cell>
          <cell r="I1629" t="str">
            <v>x</v>
          </cell>
          <cell r="J1629">
            <v>0.03</v>
          </cell>
          <cell r="V1629" t="str">
            <v>=</v>
          </cell>
          <cell r="W1629">
            <v>0.97</v>
          </cell>
          <cell r="Y1629" t="str">
            <v>기본</v>
          </cell>
          <cell r="Z1629" t="str">
            <v>x</v>
          </cell>
          <cell r="AA1629" t="str">
            <v>공구손료</v>
          </cell>
        </row>
        <row r="1630">
          <cell r="A1630">
            <v>5816</v>
          </cell>
          <cell r="D1630" t="str">
            <v>보통인부</v>
          </cell>
          <cell r="F1630" t="str">
            <v>인</v>
          </cell>
          <cell r="H1630">
            <v>3.42</v>
          </cell>
          <cell r="I1630" t="str">
            <v>x</v>
          </cell>
          <cell r="J1630">
            <v>0.03</v>
          </cell>
          <cell r="V1630" t="str">
            <v>=</v>
          </cell>
          <cell r="W1630">
            <v>0.1</v>
          </cell>
          <cell r="Y1630" t="str">
            <v>기본</v>
          </cell>
          <cell r="Z1630" t="str">
            <v>x</v>
          </cell>
          <cell r="AA1630" t="str">
            <v>공구손료</v>
          </cell>
        </row>
        <row r="1652">
          <cell r="A1652">
            <v>5900</v>
          </cell>
          <cell r="C1652">
            <v>59</v>
          </cell>
          <cell r="D1652" t="str">
            <v>배선반신설</v>
          </cell>
          <cell r="E1652" t="str">
            <v>38/300</v>
          </cell>
          <cell r="F1652" t="str">
            <v>대</v>
          </cell>
        </row>
        <row r="1653">
          <cell r="A1653">
            <v>5901</v>
          </cell>
          <cell r="D1653" t="str">
            <v>가. 재료비</v>
          </cell>
        </row>
        <row r="1654">
          <cell r="A1654">
            <v>5902</v>
          </cell>
          <cell r="B1654" t="str">
            <v>배선반300/38</v>
          </cell>
          <cell r="D1654" t="str">
            <v>배선반</v>
          </cell>
          <cell r="E1654" t="str">
            <v>300/38</v>
          </cell>
          <cell r="F1654" t="str">
            <v>대</v>
          </cell>
          <cell r="V1654" t="str">
            <v>=</v>
          </cell>
          <cell r="W1654">
            <v>1</v>
          </cell>
          <cell r="AL1654" t="str">
            <v>관 급</v>
          </cell>
        </row>
        <row r="1655">
          <cell r="A1655">
            <v>5903</v>
          </cell>
          <cell r="B1655" t="str">
            <v>앙카볼트(3/8")M10xL150</v>
          </cell>
          <cell r="D1655" t="str">
            <v>앙카볼트</v>
          </cell>
          <cell r="E1655" t="str">
            <v>(3/8")M10xL150</v>
          </cell>
          <cell r="F1655" t="str">
            <v>개</v>
          </cell>
          <cell r="V1655" t="str">
            <v>=</v>
          </cell>
          <cell r="W1655">
            <v>4</v>
          </cell>
          <cell r="AL1655">
            <v>0</v>
          </cell>
        </row>
        <row r="1656">
          <cell r="A1656">
            <v>5904</v>
          </cell>
          <cell r="D1656" t="str">
            <v>나. 노무비</v>
          </cell>
        </row>
        <row r="1657">
          <cell r="D1657" t="str">
            <v>배선반신설</v>
          </cell>
          <cell r="AL1657" t="str">
            <v>통4-10</v>
          </cell>
        </row>
        <row r="1658">
          <cell r="D1658" t="str">
            <v>통신설비공</v>
          </cell>
          <cell r="F1658" t="str">
            <v>인</v>
          </cell>
          <cell r="H1658">
            <v>2</v>
          </cell>
          <cell r="I1658" t="str">
            <v>x</v>
          </cell>
          <cell r="J1658">
            <v>2</v>
          </cell>
          <cell r="V1658" t="str">
            <v>=</v>
          </cell>
          <cell r="W1658">
            <v>4</v>
          </cell>
          <cell r="Y1658" t="str">
            <v>기본</v>
          </cell>
          <cell r="Z1658" t="str">
            <v>x</v>
          </cell>
          <cell r="AA1658" t="str">
            <v>단위량</v>
          </cell>
        </row>
        <row r="1659">
          <cell r="D1659" t="str">
            <v>보통인부</v>
          </cell>
          <cell r="F1659" t="str">
            <v>인</v>
          </cell>
          <cell r="H1659">
            <v>1</v>
          </cell>
          <cell r="I1659" t="str">
            <v>x</v>
          </cell>
          <cell r="J1659">
            <v>2</v>
          </cell>
          <cell r="V1659" t="str">
            <v>=</v>
          </cell>
          <cell r="W1659">
            <v>2</v>
          </cell>
          <cell r="Y1659" t="str">
            <v>기본</v>
          </cell>
          <cell r="Z1659" t="str">
            <v>x</v>
          </cell>
          <cell r="AA1659" t="str">
            <v>단위량</v>
          </cell>
        </row>
        <row r="1660">
          <cell r="D1660" t="str">
            <v>앙카볼트구멍및설치</v>
          </cell>
          <cell r="AL1660" t="str">
            <v>통3-61-사</v>
          </cell>
        </row>
        <row r="1661">
          <cell r="D1661" t="str">
            <v>통신내선공</v>
          </cell>
          <cell r="F1661" t="str">
            <v>인</v>
          </cell>
          <cell r="H1661">
            <v>0.08</v>
          </cell>
          <cell r="I1661" t="str">
            <v>x</v>
          </cell>
          <cell r="J1661">
            <v>4</v>
          </cell>
          <cell r="V1661" t="str">
            <v>=</v>
          </cell>
          <cell r="W1661">
            <v>0.32</v>
          </cell>
          <cell r="Y1661" t="str">
            <v>기본</v>
          </cell>
          <cell r="Z1661" t="str">
            <v>x</v>
          </cell>
          <cell r="AA1661" t="str">
            <v>단위량</v>
          </cell>
        </row>
        <row r="1662">
          <cell r="D1662" t="str">
            <v>보통인부</v>
          </cell>
          <cell r="F1662" t="str">
            <v>인</v>
          </cell>
          <cell r="H1662">
            <v>3.5999999999999997E-2</v>
          </cell>
          <cell r="I1662" t="str">
            <v>x</v>
          </cell>
          <cell r="J1662">
            <v>4</v>
          </cell>
          <cell r="V1662" t="str">
            <v>=</v>
          </cell>
          <cell r="W1662">
            <v>0.14000000000000001</v>
          </cell>
          <cell r="Y1662" t="str">
            <v>기본</v>
          </cell>
          <cell r="Z1662" t="str">
            <v>x</v>
          </cell>
          <cell r="AA1662" t="str">
            <v>단위량</v>
          </cell>
        </row>
        <row r="1663">
          <cell r="D1663" t="str">
            <v>소   계</v>
          </cell>
        </row>
        <row r="1664">
          <cell r="A1664">
            <v>5905</v>
          </cell>
          <cell r="D1664" t="str">
            <v>통신설비공</v>
          </cell>
          <cell r="F1664" t="str">
            <v>인</v>
          </cell>
          <cell r="V1664" t="str">
            <v>=</v>
          </cell>
          <cell r="W1664">
            <v>4</v>
          </cell>
        </row>
        <row r="1665">
          <cell r="A1665">
            <v>5906</v>
          </cell>
          <cell r="D1665" t="str">
            <v>통신내선공</v>
          </cell>
          <cell r="F1665" t="str">
            <v>인</v>
          </cell>
          <cell r="V1665" t="str">
            <v>=</v>
          </cell>
          <cell r="W1665">
            <v>0.32</v>
          </cell>
        </row>
        <row r="1666">
          <cell r="A1666">
            <v>5907</v>
          </cell>
          <cell r="D1666" t="str">
            <v>보통인부</v>
          </cell>
          <cell r="F1666" t="str">
            <v>인</v>
          </cell>
          <cell r="V1666" t="str">
            <v>=</v>
          </cell>
          <cell r="W1666">
            <v>2.14</v>
          </cell>
        </row>
        <row r="1667">
          <cell r="A1667">
            <v>5908</v>
          </cell>
          <cell r="D1667" t="str">
            <v>다. 공구손료</v>
          </cell>
          <cell r="E1667" t="str">
            <v>노무비×3%</v>
          </cell>
        </row>
        <row r="1668">
          <cell r="A1668">
            <v>5909</v>
          </cell>
          <cell r="D1668" t="str">
            <v>통신설비공</v>
          </cell>
          <cell r="F1668" t="str">
            <v>인</v>
          </cell>
          <cell r="H1668">
            <v>4</v>
          </cell>
          <cell r="I1668" t="str">
            <v>x</v>
          </cell>
          <cell r="J1668">
            <v>0.03</v>
          </cell>
          <cell r="V1668" t="str">
            <v>=</v>
          </cell>
          <cell r="W1668">
            <v>0.12</v>
          </cell>
          <cell r="Y1668" t="str">
            <v>기본</v>
          </cell>
          <cell r="Z1668" t="str">
            <v>x</v>
          </cell>
          <cell r="AA1668" t="str">
            <v>공구손료</v>
          </cell>
        </row>
        <row r="1669">
          <cell r="A1669">
            <v>5910</v>
          </cell>
          <cell r="D1669" t="str">
            <v>통신내선공</v>
          </cell>
          <cell r="F1669" t="str">
            <v>인</v>
          </cell>
          <cell r="H1669">
            <v>0.32</v>
          </cell>
          <cell r="I1669" t="str">
            <v>x</v>
          </cell>
          <cell r="J1669">
            <v>0.03</v>
          </cell>
          <cell r="V1669" t="str">
            <v>=</v>
          </cell>
          <cell r="W1669">
            <v>8.9999999999999993E-3</v>
          </cell>
          <cell r="Y1669" t="str">
            <v>기본</v>
          </cell>
          <cell r="Z1669" t="str">
            <v>x</v>
          </cell>
          <cell r="AA1669" t="str">
            <v>공구손료</v>
          </cell>
        </row>
        <row r="1670">
          <cell r="A1670">
            <v>5911</v>
          </cell>
          <cell r="D1670" t="str">
            <v>보통인부</v>
          </cell>
          <cell r="F1670" t="str">
            <v>인</v>
          </cell>
          <cell r="H1670">
            <v>2.14</v>
          </cell>
          <cell r="I1670" t="str">
            <v>x</v>
          </cell>
          <cell r="J1670">
            <v>0.03</v>
          </cell>
          <cell r="V1670" t="str">
            <v>=</v>
          </cell>
          <cell r="W1670">
            <v>0.06</v>
          </cell>
          <cell r="Y1670" t="str">
            <v>기본</v>
          </cell>
          <cell r="Z1670" t="str">
            <v>x</v>
          </cell>
          <cell r="AA1670" t="str">
            <v>공구손료</v>
          </cell>
        </row>
        <row r="1676">
          <cell r="W1676">
            <v>0</v>
          </cell>
        </row>
        <row r="1677">
          <cell r="A1677">
            <v>6000</v>
          </cell>
          <cell r="C1677">
            <v>60</v>
          </cell>
          <cell r="D1677" t="str">
            <v>OFD신설</v>
          </cell>
          <cell r="E1677" t="str">
            <v>72Core</v>
          </cell>
          <cell r="F1677" t="str">
            <v>식</v>
          </cell>
        </row>
        <row r="1678">
          <cell r="A1678">
            <v>6001</v>
          </cell>
          <cell r="D1678" t="str">
            <v>가. 재료비</v>
          </cell>
        </row>
        <row r="1679">
          <cell r="A1679">
            <v>6002</v>
          </cell>
          <cell r="D1679" t="str">
            <v>OFD</v>
          </cell>
          <cell r="E1679" t="str">
            <v>72Core</v>
          </cell>
          <cell r="V1679" t="str">
            <v>=</v>
          </cell>
          <cell r="W1679">
            <v>1</v>
          </cell>
          <cell r="AL1679" t="str">
            <v>관 급</v>
          </cell>
        </row>
        <row r="1680">
          <cell r="A1680">
            <v>6003</v>
          </cell>
          <cell r="B1680" t="str">
            <v>광점퍼코드FC/PC-FC/PC-3</v>
          </cell>
          <cell r="D1680" t="str">
            <v>광점퍼코드</v>
          </cell>
          <cell r="E1680" t="str">
            <v>FC/PC-FC/PC-3</v>
          </cell>
          <cell r="F1680" t="str">
            <v>본</v>
          </cell>
          <cell r="H1680">
            <v>36</v>
          </cell>
          <cell r="I1680" t="str">
            <v>x</v>
          </cell>
          <cell r="J1680">
            <v>1.2</v>
          </cell>
          <cell r="V1680" t="str">
            <v>=</v>
          </cell>
          <cell r="W1680">
            <v>43.199999999999996</v>
          </cell>
          <cell r="AL1680">
            <v>0</v>
          </cell>
        </row>
        <row r="1681">
          <cell r="A1681">
            <v>6004</v>
          </cell>
          <cell r="D1681" t="str">
            <v>나. 노무비</v>
          </cell>
          <cell r="AL1681" t="str">
            <v>통3-49</v>
          </cell>
        </row>
        <row r="1682">
          <cell r="D1682" t="str">
            <v>통신설비공</v>
          </cell>
          <cell r="F1682" t="str">
            <v>인</v>
          </cell>
          <cell r="H1682">
            <v>0.09</v>
          </cell>
          <cell r="I1682" t="str">
            <v>x</v>
          </cell>
          <cell r="J1682">
            <v>1</v>
          </cell>
          <cell r="V1682" t="str">
            <v>=</v>
          </cell>
          <cell r="W1682">
            <v>0.09</v>
          </cell>
          <cell r="Y1682" t="str">
            <v>기본</v>
          </cell>
          <cell r="Z1682" t="str">
            <v>x</v>
          </cell>
          <cell r="AA1682" t="str">
            <v>단위량</v>
          </cell>
        </row>
        <row r="1683">
          <cell r="D1683" t="str">
            <v>보통인부</v>
          </cell>
          <cell r="F1683" t="str">
            <v>인</v>
          </cell>
          <cell r="H1683">
            <v>0.09</v>
          </cell>
          <cell r="I1683" t="str">
            <v>x</v>
          </cell>
          <cell r="J1683">
            <v>1</v>
          </cell>
          <cell r="V1683" t="str">
            <v>=</v>
          </cell>
          <cell r="W1683">
            <v>0.09</v>
          </cell>
          <cell r="Y1683" t="str">
            <v>기본</v>
          </cell>
          <cell r="Z1683" t="str">
            <v>x</v>
          </cell>
          <cell r="AA1683" t="str">
            <v>단위량</v>
          </cell>
        </row>
        <row r="1684">
          <cell r="D1684" t="str">
            <v>소   계</v>
          </cell>
        </row>
        <row r="1685">
          <cell r="A1685">
            <v>6005</v>
          </cell>
          <cell r="D1685" t="str">
            <v>통신설비공</v>
          </cell>
          <cell r="F1685" t="str">
            <v>인</v>
          </cell>
          <cell r="V1685" t="str">
            <v>=</v>
          </cell>
          <cell r="W1685">
            <v>0.09</v>
          </cell>
        </row>
        <row r="1686">
          <cell r="A1686">
            <v>6006</v>
          </cell>
          <cell r="D1686" t="str">
            <v>보통인부</v>
          </cell>
          <cell r="F1686" t="str">
            <v>인</v>
          </cell>
          <cell r="V1686" t="str">
            <v>=</v>
          </cell>
          <cell r="W1686">
            <v>0.09</v>
          </cell>
        </row>
        <row r="1687">
          <cell r="A1687">
            <v>6007</v>
          </cell>
          <cell r="D1687" t="str">
            <v>다. 공구손료</v>
          </cell>
          <cell r="E1687" t="str">
            <v>노무비×3%</v>
          </cell>
        </row>
        <row r="1688">
          <cell r="A1688">
            <v>6008</v>
          </cell>
          <cell r="D1688" t="str">
            <v>통신설비공</v>
          </cell>
          <cell r="F1688" t="str">
            <v>인</v>
          </cell>
          <cell r="H1688">
            <v>0.09</v>
          </cell>
          <cell r="I1688" t="str">
            <v>x</v>
          </cell>
          <cell r="J1688">
            <v>0.03</v>
          </cell>
          <cell r="V1688" t="str">
            <v>=</v>
          </cell>
          <cell r="W1688">
            <v>2E-3</v>
          </cell>
          <cell r="Y1688" t="str">
            <v>기본</v>
          </cell>
          <cell r="Z1688" t="str">
            <v>x</v>
          </cell>
          <cell r="AA1688" t="str">
            <v>공구손료</v>
          </cell>
        </row>
        <row r="1689">
          <cell r="A1689">
            <v>6009</v>
          </cell>
          <cell r="D1689" t="str">
            <v>보통인부</v>
          </cell>
          <cell r="F1689" t="str">
            <v>인</v>
          </cell>
          <cell r="H1689">
            <v>0.09</v>
          </cell>
          <cell r="I1689" t="str">
            <v>x</v>
          </cell>
          <cell r="J1689">
            <v>0.03</v>
          </cell>
          <cell r="V1689" t="str">
            <v>=</v>
          </cell>
          <cell r="W1689">
            <v>2E-3</v>
          </cell>
          <cell r="Y1689" t="str">
            <v>기본</v>
          </cell>
          <cell r="Z1689" t="str">
            <v>x</v>
          </cell>
          <cell r="AA1689" t="str">
            <v>공구손료</v>
          </cell>
        </row>
        <row r="1702">
          <cell r="A1702">
            <v>6100</v>
          </cell>
          <cell r="C1702">
            <v>61</v>
          </cell>
          <cell r="D1702" t="str">
            <v>광접속함체신설</v>
          </cell>
          <cell r="E1702" t="str">
            <v>24Core</v>
          </cell>
          <cell r="F1702" t="str">
            <v>식</v>
          </cell>
        </row>
        <row r="1703">
          <cell r="A1703">
            <v>6101</v>
          </cell>
          <cell r="D1703" t="str">
            <v>가. 재료비</v>
          </cell>
        </row>
        <row r="1704">
          <cell r="A1704">
            <v>6102</v>
          </cell>
          <cell r="B1704" t="str">
            <v>광접속함체24C</v>
          </cell>
          <cell r="D1704" t="str">
            <v>광접속함체</v>
          </cell>
          <cell r="E1704" t="str">
            <v>24C</v>
          </cell>
          <cell r="F1704" t="str">
            <v>조</v>
          </cell>
          <cell r="V1704" t="str">
            <v>=</v>
          </cell>
          <cell r="W1704">
            <v>1</v>
          </cell>
          <cell r="AL1704" t="str">
            <v>관 급</v>
          </cell>
        </row>
        <row r="1705">
          <cell r="A1705">
            <v>6103</v>
          </cell>
          <cell r="D1705" t="str">
            <v>나. 노무비</v>
          </cell>
          <cell r="AL1705" t="str">
            <v>통3-49</v>
          </cell>
        </row>
        <row r="1706">
          <cell r="D1706" t="str">
            <v>통신설비공</v>
          </cell>
          <cell r="F1706" t="str">
            <v>인</v>
          </cell>
          <cell r="H1706">
            <v>0.09</v>
          </cell>
          <cell r="I1706" t="str">
            <v>x</v>
          </cell>
          <cell r="J1706">
            <v>1</v>
          </cell>
          <cell r="V1706" t="str">
            <v>=</v>
          </cell>
          <cell r="W1706">
            <v>0.09</v>
          </cell>
          <cell r="Y1706" t="str">
            <v>기본</v>
          </cell>
          <cell r="Z1706" t="str">
            <v>x</v>
          </cell>
          <cell r="AA1706" t="str">
            <v>단위량</v>
          </cell>
        </row>
        <row r="1707">
          <cell r="D1707" t="str">
            <v>보통인부</v>
          </cell>
          <cell r="F1707" t="str">
            <v>인</v>
          </cell>
          <cell r="H1707">
            <v>0.09</v>
          </cell>
          <cell r="I1707" t="str">
            <v>x</v>
          </cell>
          <cell r="J1707">
            <v>1</v>
          </cell>
          <cell r="V1707" t="str">
            <v>=</v>
          </cell>
          <cell r="W1707">
            <v>0.09</v>
          </cell>
          <cell r="Y1707" t="str">
            <v>기본</v>
          </cell>
          <cell r="Z1707" t="str">
            <v>x</v>
          </cell>
          <cell r="AA1707" t="str">
            <v>단위량</v>
          </cell>
        </row>
        <row r="1708">
          <cell r="D1708" t="str">
            <v>소   계</v>
          </cell>
        </row>
        <row r="1709">
          <cell r="A1709">
            <v>6104</v>
          </cell>
          <cell r="D1709" t="str">
            <v>통신설비공</v>
          </cell>
          <cell r="F1709" t="str">
            <v>인</v>
          </cell>
          <cell r="V1709" t="str">
            <v>=</v>
          </cell>
          <cell r="W1709">
            <v>0.09</v>
          </cell>
        </row>
        <row r="1710">
          <cell r="A1710">
            <v>6105</v>
          </cell>
          <cell r="D1710" t="str">
            <v>보통인부</v>
          </cell>
          <cell r="F1710" t="str">
            <v>인</v>
          </cell>
          <cell r="V1710" t="str">
            <v>=</v>
          </cell>
          <cell r="W1710">
            <v>0.09</v>
          </cell>
        </row>
        <row r="1711">
          <cell r="A1711">
            <v>6106</v>
          </cell>
          <cell r="D1711" t="str">
            <v>다. 공구손료</v>
          </cell>
          <cell r="E1711" t="str">
            <v>노무비×3%</v>
          </cell>
        </row>
        <row r="1712">
          <cell r="A1712">
            <v>6107</v>
          </cell>
          <cell r="D1712" t="str">
            <v>통신설비공</v>
          </cell>
          <cell r="F1712" t="str">
            <v>인</v>
          </cell>
          <cell r="H1712">
            <v>0.09</v>
          </cell>
          <cell r="I1712" t="str">
            <v>x</v>
          </cell>
          <cell r="J1712">
            <v>0.03</v>
          </cell>
          <cell r="V1712" t="str">
            <v>=</v>
          </cell>
          <cell r="W1712">
            <v>2E-3</v>
          </cell>
          <cell r="Y1712" t="str">
            <v>기본</v>
          </cell>
          <cell r="Z1712" t="str">
            <v>x</v>
          </cell>
          <cell r="AA1712" t="str">
            <v>공구손료</v>
          </cell>
        </row>
        <row r="1713">
          <cell r="A1713">
            <v>6108</v>
          </cell>
          <cell r="D1713" t="str">
            <v>보통인부</v>
          </cell>
          <cell r="F1713" t="str">
            <v>인</v>
          </cell>
          <cell r="H1713">
            <v>0.09</v>
          </cell>
          <cell r="I1713" t="str">
            <v>x</v>
          </cell>
          <cell r="J1713">
            <v>0.03</v>
          </cell>
          <cell r="V1713" t="str">
            <v>=</v>
          </cell>
          <cell r="W1713">
            <v>2E-3</v>
          </cell>
          <cell r="Y1713" t="str">
            <v>기본</v>
          </cell>
          <cell r="Z1713" t="str">
            <v>x</v>
          </cell>
          <cell r="AA1713" t="str">
            <v>공구손료</v>
          </cell>
        </row>
        <row r="1727">
          <cell r="A1727">
            <v>6200</v>
          </cell>
          <cell r="C1727">
            <v>62</v>
          </cell>
          <cell r="D1727" t="str">
            <v>IJP BOX신설</v>
          </cell>
          <cell r="E1727" t="str">
            <v>10Core</v>
          </cell>
          <cell r="F1727" t="str">
            <v>식</v>
          </cell>
        </row>
        <row r="1728">
          <cell r="A1728">
            <v>6201</v>
          </cell>
          <cell r="D1728" t="str">
            <v>가. 재료비</v>
          </cell>
        </row>
        <row r="1729">
          <cell r="A1729">
            <v>6202</v>
          </cell>
          <cell r="B1729" t="str">
            <v>IJP BOX10Core</v>
          </cell>
          <cell r="D1729" t="str">
            <v>IJP BOX</v>
          </cell>
          <cell r="E1729" t="str">
            <v>10Core</v>
          </cell>
          <cell r="F1729" t="str">
            <v>개</v>
          </cell>
          <cell r="V1729" t="str">
            <v>=</v>
          </cell>
          <cell r="W1729">
            <v>1</v>
          </cell>
          <cell r="AL1729" t="str">
            <v>관 급</v>
          </cell>
        </row>
        <row r="1730">
          <cell r="A1730">
            <v>6203</v>
          </cell>
          <cell r="B1730" t="str">
            <v>광점퍼코드FC/PC-FC/PC-3</v>
          </cell>
          <cell r="D1730" t="str">
            <v>광점퍼코드</v>
          </cell>
          <cell r="E1730" t="str">
            <v>FC/PC-FC/PC-3</v>
          </cell>
          <cell r="F1730" t="str">
            <v>본</v>
          </cell>
          <cell r="H1730">
            <v>8</v>
          </cell>
          <cell r="V1730" t="str">
            <v>=</v>
          </cell>
          <cell r="W1730">
            <v>8</v>
          </cell>
          <cell r="AL1730">
            <v>0</v>
          </cell>
        </row>
        <row r="1731">
          <cell r="A1731">
            <v>6204</v>
          </cell>
          <cell r="D1731" t="str">
            <v>나. 노무비</v>
          </cell>
          <cell r="AL1731" t="str">
            <v>통3-49</v>
          </cell>
        </row>
        <row r="1732">
          <cell r="D1732" t="str">
            <v>통신설비공</v>
          </cell>
          <cell r="F1732" t="str">
            <v>인</v>
          </cell>
          <cell r="H1732">
            <v>0.09</v>
          </cell>
          <cell r="I1732" t="str">
            <v>x</v>
          </cell>
          <cell r="J1732">
            <v>1</v>
          </cell>
          <cell r="V1732" t="str">
            <v>=</v>
          </cell>
          <cell r="W1732">
            <v>0.09</v>
          </cell>
          <cell r="Y1732" t="str">
            <v>기본</v>
          </cell>
          <cell r="Z1732" t="str">
            <v>x</v>
          </cell>
          <cell r="AA1732" t="str">
            <v>단위량</v>
          </cell>
        </row>
        <row r="1733">
          <cell r="D1733" t="str">
            <v>보통인부</v>
          </cell>
          <cell r="F1733" t="str">
            <v>인</v>
          </cell>
          <cell r="H1733">
            <v>0.09</v>
          </cell>
          <cell r="I1733" t="str">
            <v>x</v>
          </cell>
          <cell r="J1733">
            <v>1</v>
          </cell>
          <cell r="V1733" t="str">
            <v>=</v>
          </cell>
          <cell r="W1733">
            <v>0.09</v>
          </cell>
          <cell r="Y1733" t="str">
            <v>기본</v>
          </cell>
          <cell r="Z1733" t="str">
            <v>x</v>
          </cell>
          <cell r="AA1733" t="str">
            <v>단위량</v>
          </cell>
        </row>
        <row r="1734">
          <cell r="D1734" t="str">
            <v>소   계</v>
          </cell>
        </row>
        <row r="1735">
          <cell r="A1735">
            <v>6205</v>
          </cell>
          <cell r="D1735" t="str">
            <v>통신설비공</v>
          </cell>
          <cell r="F1735" t="str">
            <v>인</v>
          </cell>
          <cell r="V1735" t="str">
            <v>=</v>
          </cell>
          <cell r="W1735">
            <v>0.09</v>
          </cell>
        </row>
        <row r="1736">
          <cell r="A1736">
            <v>6206</v>
          </cell>
          <cell r="D1736" t="str">
            <v>보통인부</v>
          </cell>
          <cell r="F1736" t="str">
            <v>인</v>
          </cell>
          <cell r="V1736" t="str">
            <v>=</v>
          </cell>
          <cell r="W1736">
            <v>0.09</v>
          </cell>
        </row>
        <row r="1737">
          <cell r="A1737">
            <v>6207</v>
          </cell>
          <cell r="D1737" t="str">
            <v>다. 공구손료</v>
          </cell>
          <cell r="E1737" t="str">
            <v>노무비×3%</v>
          </cell>
        </row>
        <row r="1738">
          <cell r="A1738">
            <v>6208</v>
          </cell>
          <cell r="D1738" t="str">
            <v>통신설비공</v>
          </cell>
          <cell r="F1738" t="str">
            <v>인</v>
          </cell>
          <cell r="H1738">
            <v>0.09</v>
          </cell>
          <cell r="I1738" t="str">
            <v>x</v>
          </cell>
          <cell r="J1738">
            <v>0.03</v>
          </cell>
          <cell r="V1738" t="str">
            <v>=</v>
          </cell>
          <cell r="W1738">
            <v>2E-3</v>
          </cell>
          <cell r="Y1738" t="str">
            <v>기본</v>
          </cell>
          <cell r="Z1738" t="str">
            <v>x</v>
          </cell>
          <cell r="AA1738" t="str">
            <v>공구손료</v>
          </cell>
        </row>
        <row r="1739">
          <cell r="A1739">
            <v>6209</v>
          </cell>
          <cell r="D1739" t="str">
            <v>보통인부</v>
          </cell>
          <cell r="F1739" t="str">
            <v>인</v>
          </cell>
          <cell r="H1739">
            <v>0.09</v>
          </cell>
          <cell r="I1739" t="str">
            <v>x</v>
          </cell>
          <cell r="J1739">
            <v>0.03</v>
          </cell>
          <cell r="V1739" t="str">
            <v>=</v>
          </cell>
          <cell r="W1739">
            <v>2E-3</v>
          </cell>
          <cell r="Y1739" t="str">
            <v>기본</v>
          </cell>
          <cell r="Z1739" t="str">
            <v>x</v>
          </cell>
          <cell r="AA1739" t="str">
            <v>공구손료</v>
          </cell>
        </row>
        <row r="1752">
          <cell r="A1752">
            <v>6300</v>
          </cell>
          <cell r="C1752">
            <v>63</v>
          </cell>
          <cell r="D1752" t="str">
            <v>폐색전화기신설</v>
          </cell>
          <cell r="E1752" t="str">
            <v>주파수식</v>
          </cell>
          <cell r="F1752" t="str">
            <v>대</v>
          </cell>
        </row>
        <row r="1753">
          <cell r="A1753">
            <v>6301</v>
          </cell>
          <cell r="D1753" t="str">
            <v>가. 재료비</v>
          </cell>
        </row>
        <row r="1754">
          <cell r="A1754">
            <v>6302</v>
          </cell>
          <cell r="B1754" t="str">
            <v>패색전화기0</v>
          </cell>
          <cell r="D1754" t="str">
            <v>패색전화기</v>
          </cell>
          <cell r="E1754">
            <v>0</v>
          </cell>
          <cell r="F1754" t="str">
            <v>대</v>
          </cell>
          <cell r="W1754">
            <v>1</v>
          </cell>
          <cell r="AL1754" t="str">
            <v>관 급</v>
          </cell>
        </row>
        <row r="1755">
          <cell r="A1755">
            <v>6303</v>
          </cell>
          <cell r="D1755" t="str">
            <v>나. 노무비</v>
          </cell>
        </row>
        <row r="1756">
          <cell r="D1756" t="str">
            <v>1) 전화기신설</v>
          </cell>
          <cell r="AL1756" t="str">
            <v>통3-29</v>
          </cell>
        </row>
        <row r="1757">
          <cell r="D1757" t="str">
            <v>통신내선공</v>
          </cell>
          <cell r="F1757" t="str">
            <v>인</v>
          </cell>
          <cell r="V1757" t="str">
            <v>=</v>
          </cell>
          <cell r="W1757">
            <v>0.5</v>
          </cell>
        </row>
        <row r="1758">
          <cell r="D1758" t="str">
            <v>소   계</v>
          </cell>
        </row>
        <row r="1759">
          <cell r="A1759">
            <v>6304</v>
          </cell>
          <cell r="D1759" t="str">
            <v>통신내선공</v>
          </cell>
          <cell r="F1759" t="str">
            <v>인</v>
          </cell>
          <cell r="V1759" t="str">
            <v>=</v>
          </cell>
          <cell r="W1759">
            <v>0.5</v>
          </cell>
        </row>
        <row r="1760">
          <cell r="A1760">
            <v>6305</v>
          </cell>
          <cell r="D1760" t="str">
            <v>다. 공구손료</v>
          </cell>
          <cell r="E1760" t="str">
            <v>노무비×3%</v>
          </cell>
        </row>
        <row r="1761">
          <cell r="A1761">
            <v>6306</v>
          </cell>
          <cell r="D1761" t="str">
            <v>통신내선공</v>
          </cell>
          <cell r="F1761" t="str">
            <v>인</v>
          </cell>
          <cell r="H1761">
            <v>0.5</v>
          </cell>
          <cell r="I1761" t="str">
            <v>x</v>
          </cell>
          <cell r="J1761">
            <v>0.03</v>
          </cell>
          <cell r="V1761" t="str">
            <v>=</v>
          </cell>
          <cell r="W1761">
            <v>1.4999999999999999E-2</v>
          </cell>
          <cell r="Y1761" t="str">
            <v>기본</v>
          </cell>
          <cell r="Z1761" t="str">
            <v>x</v>
          </cell>
          <cell r="AA1761" t="str">
            <v>공구손료</v>
          </cell>
        </row>
        <row r="1777">
          <cell r="A1777">
            <v>6400</v>
          </cell>
          <cell r="C1777">
            <v>64</v>
          </cell>
          <cell r="D1777" t="str">
            <v>전화기신설</v>
          </cell>
          <cell r="E1777" t="str">
            <v>자동식(MFC)</v>
          </cell>
          <cell r="F1777" t="str">
            <v>대</v>
          </cell>
        </row>
        <row r="1778">
          <cell r="A1778">
            <v>6401</v>
          </cell>
          <cell r="D1778" t="str">
            <v>가. 재료비</v>
          </cell>
        </row>
        <row r="1779">
          <cell r="A1779">
            <v>6402</v>
          </cell>
          <cell r="B1779" t="str">
            <v>전화기자동식(MFC)</v>
          </cell>
          <cell r="D1779" t="str">
            <v>전화기</v>
          </cell>
          <cell r="E1779" t="str">
            <v>자동식(MFC)</v>
          </cell>
          <cell r="F1779" t="str">
            <v>대</v>
          </cell>
          <cell r="W1779">
            <v>1</v>
          </cell>
          <cell r="AL1779" t="str">
            <v>관 급</v>
          </cell>
        </row>
        <row r="1780">
          <cell r="A1780">
            <v>6403</v>
          </cell>
          <cell r="D1780" t="str">
            <v>나. 노무비</v>
          </cell>
        </row>
        <row r="1781">
          <cell r="D1781" t="str">
            <v>1) 전화기신설</v>
          </cell>
          <cell r="AL1781" t="str">
            <v>통3-29</v>
          </cell>
        </row>
        <row r="1782">
          <cell r="D1782" t="str">
            <v>통신내선공</v>
          </cell>
          <cell r="F1782" t="str">
            <v>인</v>
          </cell>
          <cell r="V1782" t="str">
            <v>=</v>
          </cell>
          <cell r="W1782">
            <v>0.04</v>
          </cell>
        </row>
        <row r="1783">
          <cell r="D1783" t="str">
            <v>소   계</v>
          </cell>
        </row>
        <row r="1784">
          <cell r="A1784">
            <v>6404</v>
          </cell>
          <cell r="D1784" t="str">
            <v>통신내선공</v>
          </cell>
          <cell r="F1784" t="str">
            <v>인</v>
          </cell>
          <cell r="V1784" t="str">
            <v>=</v>
          </cell>
          <cell r="W1784">
            <v>0.04</v>
          </cell>
        </row>
        <row r="1785">
          <cell r="A1785">
            <v>6405</v>
          </cell>
          <cell r="D1785" t="str">
            <v>다. 공구손료</v>
          </cell>
          <cell r="E1785" t="str">
            <v>노무비×3%</v>
          </cell>
        </row>
        <row r="1786">
          <cell r="A1786">
            <v>6406</v>
          </cell>
          <cell r="D1786" t="str">
            <v>통신내선공</v>
          </cell>
          <cell r="F1786" t="str">
            <v>인</v>
          </cell>
          <cell r="H1786">
            <v>0.04</v>
          </cell>
          <cell r="I1786" t="str">
            <v>x</v>
          </cell>
          <cell r="J1786">
            <v>0.03</v>
          </cell>
          <cell r="V1786" t="str">
            <v>=</v>
          </cell>
          <cell r="W1786">
            <v>1E-3</v>
          </cell>
          <cell r="Y1786" t="str">
            <v>기본</v>
          </cell>
          <cell r="Z1786" t="str">
            <v>x</v>
          </cell>
          <cell r="AA1786" t="str">
            <v>공구손료</v>
          </cell>
        </row>
        <row r="1802">
          <cell r="A1802">
            <v>6500</v>
          </cell>
          <cell r="C1802">
            <v>65</v>
          </cell>
          <cell r="D1802" t="str">
            <v>전화기신설</v>
          </cell>
          <cell r="E1802" t="str">
            <v>사령전화기자장치</v>
          </cell>
          <cell r="F1802" t="str">
            <v>대</v>
          </cell>
        </row>
        <row r="1803">
          <cell r="A1803">
            <v>6501</v>
          </cell>
          <cell r="D1803" t="str">
            <v>가. 재료비</v>
          </cell>
        </row>
        <row r="1804">
          <cell r="A1804">
            <v>6502</v>
          </cell>
          <cell r="B1804" t="str">
            <v>사령전화기DTMF식</v>
          </cell>
          <cell r="D1804" t="str">
            <v>사령전화기</v>
          </cell>
          <cell r="E1804" t="str">
            <v>DTMF식</v>
          </cell>
          <cell r="F1804" t="str">
            <v>대</v>
          </cell>
          <cell r="W1804">
            <v>1</v>
          </cell>
          <cell r="AL1804" t="str">
            <v>관 급</v>
          </cell>
        </row>
        <row r="1805">
          <cell r="A1805">
            <v>6503</v>
          </cell>
          <cell r="D1805" t="str">
            <v>나. 노무비</v>
          </cell>
        </row>
        <row r="1806">
          <cell r="D1806" t="str">
            <v>1) 전화기신설</v>
          </cell>
          <cell r="AL1806" t="str">
            <v>통3-29</v>
          </cell>
        </row>
        <row r="1807">
          <cell r="D1807" t="str">
            <v>통신내선공</v>
          </cell>
          <cell r="F1807" t="str">
            <v>인</v>
          </cell>
          <cell r="V1807" t="str">
            <v>=</v>
          </cell>
          <cell r="W1807">
            <v>1.5</v>
          </cell>
        </row>
        <row r="1808">
          <cell r="D1808" t="str">
            <v>소   계</v>
          </cell>
        </row>
        <row r="1809">
          <cell r="A1809">
            <v>6504</v>
          </cell>
          <cell r="D1809" t="str">
            <v>통신내선공</v>
          </cell>
          <cell r="F1809" t="str">
            <v>인</v>
          </cell>
          <cell r="V1809" t="str">
            <v>=</v>
          </cell>
          <cell r="W1809">
            <v>1.5</v>
          </cell>
        </row>
        <row r="1810">
          <cell r="A1810">
            <v>6505</v>
          </cell>
          <cell r="D1810" t="str">
            <v>다. 공구손료</v>
          </cell>
          <cell r="E1810" t="str">
            <v>노무비×3%</v>
          </cell>
        </row>
        <row r="1811">
          <cell r="A1811">
            <v>6506</v>
          </cell>
          <cell r="D1811" t="str">
            <v>통신내선공</v>
          </cell>
          <cell r="F1811" t="str">
            <v>인</v>
          </cell>
          <cell r="H1811">
            <v>1.5</v>
          </cell>
          <cell r="I1811" t="str">
            <v>x</v>
          </cell>
          <cell r="J1811">
            <v>0.03</v>
          </cell>
          <cell r="V1811" t="str">
            <v>=</v>
          </cell>
          <cell r="W1811">
            <v>4.4999999999999998E-2</v>
          </cell>
          <cell r="Y1811" t="str">
            <v>기본</v>
          </cell>
          <cell r="Z1811" t="str">
            <v>x</v>
          </cell>
          <cell r="AA1811" t="str">
            <v>공구손료</v>
          </cell>
        </row>
        <row r="1827">
          <cell r="A1827">
            <v>6600</v>
          </cell>
          <cell r="C1827">
            <v>66</v>
          </cell>
          <cell r="D1827" t="str">
            <v>사령운용장치신설</v>
          </cell>
          <cell r="E1827">
            <v>0</v>
          </cell>
          <cell r="F1827" t="str">
            <v>식</v>
          </cell>
        </row>
        <row r="1828">
          <cell r="A1828">
            <v>6601</v>
          </cell>
          <cell r="D1828" t="str">
            <v>가. 재료비</v>
          </cell>
        </row>
        <row r="1829">
          <cell r="A1829">
            <v>6602</v>
          </cell>
          <cell r="B1829" t="str">
            <v>사령운용장치0</v>
          </cell>
          <cell r="D1829" t="str">
            <v>사령운용장치</v>
          </cell>
          <cell r="E1829">
            <v>0</v>
          </cell>
          <cell r="F1829" t="str">
            <v>대</v>
          </cell>
          <cell r="W1829">
            <v>1</v>
          </cell>
          <cell r="AL1829" t="str">
            <v>관 급</v>
          </cell>
        </row>
        <row r="1830">
          <cell r="A1830">
            <v>6603</v>
          </cell>
          <cell r="D1830" t="str">
            <v>나. 노무비</v>
          </cell>
        </row>
        <row r="1831">
          <cell r="D1831" t="str">
            <v>통신내선공</v>
          </cell>
          <cell r="F1831" t="str">
            <v>인</v>
          </cell>
          <cell r="V1831" t="str">
            <v>=</v>
          </cell>
          <cell r="W1831">
            <v>1.5</v>
          </cell>
          <cell r="AL1831" t="str">
            <v>통3-29</v>
          </cell>
        </row>
        <row r="1832">
          <cell r="D1832" t="str">
            <v>소   계</v>
          </cell>
        </row>
        <row r="1833">
          <cell r="A1833">
            <v>6604</v>
          </cell>
          <cell r="D1833" t="str">
            <v>통신내선공</v>
          </cell>
          <cell r="F1833" t="str">
            <v>인</v>
          </cell>
          <cell r="V1833" t="str">
            <v>=</v>
          </cell>
          <cell r="W1833">
            <v>1.5</v>
          </cell>
        </row>
        <row r="1834">
          <cell r="A1834">
            <v>6605</v>
          </cell>
          <cell r="D1834" t="str">
            <v>다. 공구손료</v>
          </cell>
          <cell r="E1834" t="str">
            <v>노무비×3%</v>
          </cell>
        </row>
        <row r="1835">
          <cell r="A1835">
            <v>6606</v>
          </cell>
          <cell r="D1835" t="str">
            <v>통신내선공</v>
          </cell>
          <cell r="F1835" t="str">
            <v>인</v>
          </cell>
          <cell r="H1835">
            <v>1.5</v>
          </cell>
          <cell r="I1835" t="str">
            <v>x</v>
          </cell>
          <cell r="J1835">
            <v>0.03</v>
          </cell>
          <cell r="V1835" t="str">
            <v>=</v>
          </cell>
          <cell r="W1835">
            <v>0.04</v>
          </cell>
          <cell r="Y1835" t="str">
            <v>기본</v>
          </cell>
          <cell r="Z1835" t="str">
            <v>x</v>
          </cell>
          <cell r="AA1835" t="str">
            <v>공구손료</v>
          </cell>
        </row>
        <row r="1852">
          <cell r="A1852">
            <v>6700</v>
          </cell>
          <cell r="C1852">
            <v>67</v>
          </cell>
          <cell r="D1852" t="str">
            <v>모사전송장치신설</v>
          </cell>
          <cell r="E1852" t="str">
            <v>GⅢ급</v>
          </cell>
          <cell r="F1852" t="str">
            <v>대</v>
          </cell>
        </row>
        <row r="1853">
          <cell r="A1853">
            <v>6701</v>
          </cell>
          <cell r="D1853" t="str">
            <v>가. 재료비</v>
          </cell>
        </row>
        <row r="1854">
          <cell r="A1854">
            <v>6702</v>
          </cell>
          <cell r="B1854" t="str">
            <v>팩시밀리0</v>
          </cell>
          <cell r="D1854" t="str">
            <v>팩시밀리</v>
          </cell>
          <cell r="E1854">
            <v>0</v>
          </cell>
          <cell r="F1854" t="str">
            <v>대</v>
          </cell>
          <cell r="W1854">
            <v>1</v>
          </cell>
          <cell r="AL1854" t="str">
            <v>관 급</v>
          </cell>
        </row>
        <row r="1855">
          <cell r="A1855">
            <v>6703</v>
          </cell>
          <cell r="D1855" t="str">
            <v>나. 노무비</v>
          </cell>
        </row>
        <row r="1856">
          <cell r="D1856" t="str">
            <v>통신설비공</v>
          </cell>
          <cell r="F1856" t="str">
            <v>인</v>
          </cell>
          <cell r="V1856" t="str">
            <v>=</v>
          </cell>
          <cell r="W1856">
            <v>2</v>
          </cell>
          <cell r="AL1856" t="str">
            <v>통3-29</v>
          </cell>
        </row>
        <row r="1857">
          <cell r="D1857" t="str">
            <v>통신내선공</v>
          </cell>
          <cell r="F1857" t="str">
            <v>인</v>
          </cell>
          <cell r="V1857" t="str">
            <v>=</v>
          </cell>
          <cell r="W1857">
            <v>1</v>
          </cell>
        </row>
        <row r="1858">
          <cell r="D1858" t="str">
            <v>소   계</v>
          </cell>
        </row>
        <row r="1859">
          <cell r="A1859">
            <v>6704</v>
          </cell>
          <cell r="D1859" t="str">
            <v>통신설비공</v>
          </cell>
          <cell r="F1859" t="str">
            <v>인</v>
          </cell>
          <cell r="V1859" t="str">
            <v>=</v>
          </cell>
          <cell r="W1859">
            <v>2</v>
          </cell>
        </row>
        <row r="1860">
          <cell r="A1860">
            <v>6705</v>
          </cell>
          <cell r="D1860" t="str">
            <v>통신내선공</v>
          </cell>
          <cell r="F1860" t="str">
            <v>인</v>
          </cell>
          <cell r="V1860" t="str">
            <v>=</v>
          </cell>
          <cell r="W1860">
            <v>1</v>
          </cell>
        </row>
        <row r="1861">
          <cell r="A1861">
            <v>6706</v>
          </cell>
          <cell r="D1861" t="str">
            <v>다. 공구손료</v>
          </cell>
          <cell r="E1861" t="str">
            <v>노무비×3%</v>
          </cell>
        </row>
        <row r="1862">
          <cell r="A1862">
            <v>6707</v>
          </cell>
          <cell r="D1862" t="str">
            <v>통신설비공</v>
          </cell>
          <cell r="F1862" t="str">
            <v>인</v>
          </cell>
          <cell r="H1862">
            <v>2</v>
          </cell>
          <cell r="I1862" t="str">
            <v>x</v>
          </cell>
          <cell r="J1862">
            <v>0.03</v>
          </cell>
          <cell r="V1862" t="str">
            <v>=</v>
          </cell>
          <cell r="W1862">
            <v>0.06</v>
          </cell>
          <cell r="Y1862" t="str">
            <v>기본</v>
          </cell>
          <cell r="Z1862" t="str">
            <v>x</v>
          </cell>
          <cell r="AA1862" t="str">
            <v>공구손료</v>
          </cell>
        </row>
        <row r="1863">
          <cell r="A1863">
            <v>6708</v>
          </cell>
          <cell r="D1863" t="str">
            <v>통신내선공</v>
          </cell>
          <cell r="F1863" t="str">
            <v>인</v>
          </cell>
          <cell r="H1863">
            <v>1</v>
          </cell>
          <cell r="I1863" t="str">
            <v>x</v>
          </cell>
          <cell r="J1863">
            <v>0.03</v>
          </cell>
          <cell r="V1863" t="str">
            <v>=</v>
          </cell>
          <cell r="W1863">
            <v>0.03</v>
          </cell>
          <cell r="Y1863" t="str">
            <v>기본</v>
          </cell>
          <cell r="Z1863" t="str">
            <v>x</v>
          </cell>
          <cell r="AA1863" t="str">
            <v>공구손료</v>
          </cell>
        </row>
        <row r="1877">
          <cell r="A1877">
            <v>6800</v>
          </cell>
          <cell r="C1877">
            <v>68</v>
          </cell>
          <cell r="D1877" t="str">
            <v>모사전송동보장치신설</v>
          </cell>
          <cell r="E1877">
            <v>0</v>
          </cell>
          <cell r="F1877" t="str">
            <v>대</v>
          </cell>
        </row>
        <row r="1878">
          <cell r="A1878">
            <v>6801</v>
          </cell>
          <cell r="D1878" t="str">
            <v>가. 재료비</v>
          </cell>
        </row>
        <row r="1879">
          <cell r="A1879">
            <v>6802</v>
          </cell>
          <cell r="B1879" t="str">
            <v>모사전송동보장치0</v>
          </cell>
          <cell r="D1879" t="str">
            <v>모사전송동보장치</v>
          </cell>
          <cell r="E1879">
            <v>0</v>
          </cell>
          <cell r="F1879" t="str">
            <v>개</v>
          </cell>
          <cell r="W1879">
            <v>1</v>
          </cell>
          <cell r="AL1879" t="str">
            <v>관 급</v>
          </cell>
        </row>
        <row r="1880">
          <cell r="A1880">
            <v>6803</v>
          </cell>
          <cell r="D1880" t="str">
            <v>나. 노무비</v>
          </cell>
        </row>
        <row r="1881">
          <cell r="D1881" t="str">
            <v>통신설비공</v>
          </cell>
          <cell r="F1881" t="str">
            <v>인</v>
          </cell>
          <cell r="V1881" t="str">
            <v>=</v>
          </cell>
          <cell r="W1881">
            <v>8</v>
          </cell>
          <cell r="AL1881" t="str">
            <v>통3-29</v>
          </cell>
        </row>
        <row r="1882">
          <cell r="D1882" t="str">
            <v>통신내선공</v>
          </cell>
          <cell r="F1882" t="str">
            <v>인</v>
          </cell>
          <cell r="V1882" t="str">
            <v>=</v>
          </cell>
          <cell r="W1882">
            <v>3</v>
          </cell>
        </row>
        <row r="1883">
          <cell r="D1883" t="str">
            <v>소   계</v>
          </cell>
        </row>
        <row r="1884">
          <cell r="A1884">
            <v>6804</v>
          </cell>
          <cell r="D1884" t="str">
            <v>통신설비공</v>
          </cell>
          <cell r="F1884" t="str">
            <v>인</v>
          </cell>
          <cell r="V1884" t="str">
            <v>=</v>
          </cell>
          <cell r="W1884">
            <v>8</v>
          </cell>
        </row>
        <row r="1885">
          <cell r="A1885">
            <v>6805</v>
          </cell>
          <cell r="D1885" t="str">
            <v>통신내선공</v>
          </cell>
          <cell r="F1885" t="str">
            <v>인</v>
          </cell>
          <cell r="V1885" t="str">
            <v>=</v>
          </cell>
          <cell r="W1885">
            <v>3</v>
          </cell>
        </row>
        <row r="1886">
          <cell r="A1886">
            <v>6806</v>
          </cell>
          <cell r="D1886" t="str">
            <v>다. 공구손료</v>
          </cell>
          <cell r="E1886" t="str">
            <v>노무비×3%</v>
          </cell>
        </row>
        <row r="1887">
          <cell r="A1887">
            <v>6807</v>
          </cell>
          <cell r="D1887" t="str">
            <v>통신설비공</v>
          </cell>
          <cell r="F1887" t="str">
            <v>인</v>
          </cell>
          <cell r="H1887">
            <v>8</v>
          </cell>
          <cell r="I1887" t="str">
            <v>x</v>
          </cell>
          <cell r="J1887">
            <v>0.03</v>
          </cell>
          <cell r="V1887" t="str">
            <v>=</v>
          </cell>
          <cell r="W1887">
            <v>0.24</v>
          </cell>
          <cell r="Y1887" t="str">
            <v>기본</v>
          </cell>
          <cell r="Z1887" t="str">
            <v>x</v>
          </cell>
          <cell r="AA1887" t="str">
            <v>공구손료</v>
          </cell>
        </row>
        <row r="1888">
          <cell r="A1888">
            <v>6808</v>
          </cell>
          <cell r="D1888" t="str">
            <v>통신내선공</v>
          </cell>
          <cell r="F1888" t="str">
            <v>인</v>
          </cell>
          <cell r="H1888">
            <v>3</v>
          </cell>
          <cell r="I1888" t="str">
            <v>x</v>
          </cell>
          <cell r="J1888">
            <v>0.03</v>
          </cell>
          <cell r="V1888" t="str">
            <v>=</v>
          </cell>
          <cell r="W1888">
            <v>0.09</v>
          </cell>
          <cell r="Y1888" t="str">
            <v>기본</v>
          </cell>
          <cell r="Z1888" t="str">
            <v>x</v>
          </cell>
          <cell r="AA1888" t="str">
            <v>공구손료</v>
          </cell>
        </row>
        <row r="1902">
          <cell r="A1902">
            <v>6900</v>
          </cell>
          <cell r="C1902">
            <v>69</v>
          </cell>
          <cell r="D1902" t="str">
            <v>비상신고직통전화</v>
          </cell>
          <cell r="E1902" t="str">
            <v>주장치 3회로</v>
          </cell>
          <cell r="F1902" t="str">
            <v>식</v>
          </cell>
        </row>
        <row r="1903">
          <cell r="A1903">
            <v>6901</v>
          </cell>
          <cell r="D1903" t="str">
            <v>가. 재료비</v>
          </cell>
        </row>
        <row r="1904">
          <cell r="A1904">
            <v>6902</v>
          </cell>
          <cell r="B1904" t="str">
            <v>비상신고직통전화주장치3회로</v>
          </cell>
          <cell r="D1904" t="str">
            <v>비상신고직통전화주장치</v>
          </cell>
          <cell r="E1904" t="str">
            <v>3회로</v>
          </cell>
          <cell r="F1904" t="str">
            <v>대</v>
          </cell>
          <cell r="W1904">
            <v>1</v>
          </cell>
          <cell r="AL1904" t="str">
            <v>관 급</v>
          </cell>
        </row>
        <row r="1905">
          <cell r="A1905">
            <v>6903</v>
          </cell>
          <cell r="D1905" t="str">
            <v>나. 노무비</v>
          </cell>
        </row>
        <row r="1906">
          <cell r="D1906" t="str">
            <v>통신내선공</v>
          </cell>
          <cell r="F1906" t="str">
            <v>인</v>
          </cell>
          <cell r="V1906" t="str">
            <v>=</v>
          </cell>
          <cell r="W1906">
            <v>1.5</v>
          </cell>
          <cell r="AL1906" t="str">
            <v>통3-29</v>
          </cell>
        </row>
        <row r="1907">
          <cell r="D1907" t="str">
            <v>소   계</v>
          </cell>
        </row>
        <row r="1908">
          <cell r="A1908">
            <v>6904</v>
          </cell>
          <cell r="D1908" t="str">
            <v>통신내선공</v>
          </cell>
          <cell r="F1908" t="str">
            <v>인</v>
          </cell>
          <cell r="V1908" t="str">
            <v>=</v>
          </cell>
          <cell r="W1908">
            <v>1.5</v>
          </cell>
        </row>
        <row r="1909">
          <cell r="A1909">
            <v>6905</v>
          </cell>
          <cell r="D1909" t="str">
            <v>다. 공구손료</v>
          </cell>
          <cell r="E1909" t="str">
            <v>노무비×3%</v>
          </cell>
        </row>
        <row r="1910">
          <cell r="A1910">
            <v>6906</v>
          </cell>
          <cell r="D1910" t="str">
            <v>통신내선공</v>
          </cell>
          <cell r="F1910" t="str">
            <v>인</v>
          </cell>
          <cell r="H1910">
            <v>1.5</v>
          </cell>
          <cell r="I1910" t="str">
            <v>x</v>
          </cell>
          <cell r="J1910">
            <v>0.03</v>
          </cell>
          <cell r="V1910" t="str">
            <v>=</v>
          </cell>
          <cell r="W1910">
            <v>0.04</v>
          </cell>
          <cell r="Y1910" t="str">
            <v>기본</v>
          </cell>
          <cell r="Z1910" t="str">
            <v>x</v>
          </cell>
          <cell r="AA1910" t="str">
            <v>공구손료</v>
          </cell>
        </row>
        <row r="1927">
          <cell r="A1927">
            <v>7000</v>
          </cell>
          <cell r="C1927">
            <v>70</v>
          </cell>
          <cell r="D1927" t="str">
            <v>비상신고직통전화</v>
          </cell>
          <cell r="E1927" t="str">
            <v>주장치 5회로</v>
          </cell>
          <cell r="F1927" t="str">
            <v>식</v>
          </cell>
        </row>
        <row r="1928">
          <cell r="A1928">
            <v>7001</v>
          </cell>
          <cell r="D1928" t="str">
            <v>가. 재료비</v>
          </cell>
        </row>
        <row r="1929">
          <cell r="A1929">
            <v>7002</v>
          </cell>
          <cell r="B1929" t="str">
            <v>비상신고직통전화주장치5회로</v>
          </cell>
          <cell r="D1929" t="str">
            <v>비상신고직통전화주장치</v>
          </cell>
          <cell r="E1929" t="str">
            <v>5회로</v>
          </cell>
          <cell r="F1929" t="str">
            <v>대</v>
          </cell>
          <cell r="W1929">
            <v>1</v>
          </cell>
          <cell r="AL1929" t="str">
            <v>관 급</v>
          </cell>
        </row>
        <row r="1930">
          <cell r="A1930">
            <v>7003</v>
          </cell>
          <cell r="D1930" t="str">
            <v>나. 노무비</v>
          </cell>
          <cell r="AL1930" t="str">
            <v>통3-29</v>
          </cell>
        </row>
        <row r="1931">
          <cell r="D1931" t="str">
            <v>통신내선공</v>
          </cell>
          <cell r="F1931" t="str">
            <v>인</v>
          </cell>
          <cell r="V1931" t="str">
            <v>=</v>
          </cell>
          <cell r="W1931">
            <v>1.5</v>
          </cell>
        </row>
        <row r="1932">
          <cell r="D1932" t="str">
            <v>소   계</v>
          </cell>
        </row>
        <row r="1933">
          <cell r="A1933">
            <v>7004</v>
          </cell>
          <cell r="D1933" t="str">
            <v>통신내선공</v>
          </cell>
          <cell r="F1933" t="str">
            <v>인</v>
          </cell>
          <cell r="V1933" t="str">
            <v>=</v>
          </cell>
          <cell r="W1933">
            <v>1.5</v>
          </cell>
        </row>
        <row r="1934">
          <cell r="A1934">
            <v>7005</v>
          </cell>
          <cell r="D1934" t="str">
            <v>다. 공구손료</v>
          </cell>
          <cell r="E1934" t="str">
            <v>노무비×3%</v>
          </cell>
        </row>
        <row r="1935">
          <cell r="A1935">
            <v>7006</v>
          </cell>
          <cell r="D1935" t="str">
            <v>통신내선공</v>
          </cell>
          <cell r="F1935" t="str">
            <v>인</v>
          </cell>
          <cell r="H1935">
            <v>1.5</v>
          </cell>
          <cell r="I1935" t="str">
            <v>x</v>
          </cell>
          <cell r="J1935">
            <v>0.03</v>
          </cell>
          <cell r="V1935" t="str">
            <v>=</v>
          </cell>
          <cell r="W1935">
            <v>0.04</v>
          </cell>
          <cell r="Y1935" t="str">
            <v>기본</v>
          </cell>
          <cell r="Z1935" t="str">
            <v>x</v>
          </cell>
          <cell r="AA1935" t="str">
            <v>공구손료</v>
          </cell>
        </row>
        <row r="1952">
          <cell r="A1952">
            <v>7100</v>
          </cell>
          <cell r="C1952">
            <v>71</v>
          </cell>
          <cell r="D1952" t="str">
            <v>비상신고직통전화</v>
          </cell>
          <cell r="E1952" t="str">
            <v>주장치 10회로</v>
          </cell>
          <cell r="F1952" t="str">
            <v>식</v>
          </cell>
        </row>
        <row r="1953">
          <cell r="A1953">
            <v>7101</v>
          </cell>
          <cell r="D1953" t="str">
            <v>가. 재료비</v>
          </cell>
        </row>
        <row r="1954">
          <cell r="A1954">
            <v>7102</v>
          </cell>
          <cell r="B1954" t="str">
            <v>비상신고직통전화주장치10회로</v>
          </cell>
          <cell r="D1954" t="str">
            <v>비상신고직통전화주장치</v>
          </cell>
          <cell r="E1954" t="str">
            <v>10회로</v>
          </cell>
          <cell r="F1954" t="str">
            <v>대</v>
          </cell>
          <cell r="W1954">
            <v>1</v>
          </cell>
          <cell r="AL1954" t="str">
            <v>관 급</v>
          </cell>
        </row>
        <row r="1955">
          <cell r="A1955">
            <v>7103</v>
          </cell>
          <cell r="D1955" t="str">
            <v>나. 노무비</v>
          </cell>
          <cell r="AL1955" t="str">
            <v>통3-29</v>
          </cell>
        </row>
        <row r="1956">
          <cell r="D1956" t="str">
            <v>통신내선공</v>
          </cell>
          <cell r="F1956" t="str">
            <v>인</v>
          </cell>
          <cell r="V1956" t="str">
            <v>=</v>
          </cell>
          <cell r="W1956">
            <v>1.5</v>
          </cell>
        </row>
        <row r="1957">
          <cell r="D1957" t="str">
            <v>소   계</v>
          </cell>
        </row>
        <row r="1958">
          <cell r="A1958">
            <v>7104</v>
          </cell>
          <cell r="D1958" t="str">
            <v>통신내선공</v>
          </cell>
          <cell r="F1958" t="str">
            <v>인</v>
          </cell>
          <cell r="V1958" t="str">
            <v>=</v>
          </cell>
          <cell r="W1958">
            <v>1.5</v>
          </cell>
        </row>
        <row r="1959">
          <cell r="A1959">
            <v>7105</v>
          </cell>
          <cell r="D1959" t="str">
            <v>다. 공구손료</v>
          </cell>
          <cell r="E1959" t="str">
            <v>노무비×3%</v>
          </cell>
        </row>
        <row r="1960">
          <cell r="A1960">
            <v>7106</v>
          </cell>
          <cell r="D1960" t="str">
            <v>통신내선공</v>
          </cell>
          <cell r="F1960" t="str">
            <v>인</v>
          </cell>
          <cell r="H1960">
            <v>1.5</v>
          </cell>
          <cell r="I1960" t="str">
            <v>x</v>
          </cell>
          <cell r="J1960">
            <v>0.03</v>
          </cell>
          <cell r="V1960" t="str">
            <v>=</v>
          </cell>
          <cell r="W1960">
            <v>0.04</v>
          </cell>
          <cell r="Y1960" t="str">
            <v>기본</v>
          </cell>
          <cell r="Z1960" t="str">
            <v>x</v>
          </cell>
          <cell r="AA1960" t="str">
            <v>공구손료</v>
          </cell>
        </row>
        <row r="1977">
          <cell r="A1977">
            <v>7200</v>
          </cell>
          <cell r="C1977">
            <v>72</v>
          </cell>
          <cell r="D1977" t="str">
            <v>비상신고직통전화</v>
          </cell>
          <cell r="E1977" t="str">
            <v>자장치</v>
          </cell>
          <cell r="F1977" t="str">
            <v>식</v>
          </cell>
        </row>
        <row r="1978">
          <cell r="A1978">
            <v>7201</v>
          </cell>
          <cell r="D1978" t="str">
            <v>가. 재료비</v>
          </cell>
        </row>
        <row r="1979">
          <cell r="A1979">
            <v>7202</v>
          </cell>
          <cell r="B1979" t="str">
            <v>비상신고직통전화자장치</v>
          </cell>
          <cell r="D1979" t="str">
            <v>비상신고직통전화</v>
          </cell>
          <cell r="E1979" t="str">
            <v>자장치</v>
          </cell>
          <cell r="F1979" t="str">
            <v>대</v>
          </cell>
          <cell r="W1979">
            <v>1</v>
          </cell>
          <cell r="AL1979" t="str">
            <v>관 급</v>
          </cell>
        </row>
        <row r="1980">
          <cell r="A1980">
            <v>7203</v>
          </cell>
          <cell r="D1980" t="str">
            <v>나. 노무비</v>
          </cell>
          <cell r="AL1980" t="str">
            <v>통3-29</v>
          </cell>
        </row>
        <row r="1981">
          <cell r="D1981" t="str">
            <v>통신내선공</v>
          </cell>
          <cell r="F1981" t="str">
            <v>인</v>
          </cell>
          <cell r="V1981" t="str">
            <v>=</v>
          </cell>
          <cell r="W1981">
            <v>1.5</v>
          </cell>
        </row>
        <row r="1982">
          <cell r="D1982" t="str">
            <v>소   계</v>
          </cell>
        </row>
        <row r="1983">
          <cell r="A1983">
            <v>7204</v>
          </cell>
          <cell r="D1983" t="str">
            <v>통신내선공</v>
          </cell>
          <cell r="F1983" t="str">
            <v>인</v>
          </cell>
          <cell r="V1983" t="str">
            <v>=</v>
          </cell>
          <cell r="W1983">
            <v>1.5</v>
          </cell>
        </row>
        <row r="1984">
          <cell r="A1984">
            <v>7205</v>
          </cell>
          <cell r="D1984" t="str">
            <v>다. 공구손료</v>
          </cell>
          <cell r="E1984" t="str">
            <v>노무비×3%</v>
          </cell>
        </row>
        <row r="1985">
          <cell r="A1985">
            <v>7206</v>
          </cell>
          <cell r="D1985" t="str">
            <v>통신내선공</v>
          </cell>
          <cell r="F1985" t="str">
            <v>인</v>
          </cell>
          <cell r="H1985">
            <v>1.5</v>
          </cell>
          <cell r="I1985" t="str">
            <v>x</v>
          </cell>
          <cell r="J1985">
            <v>0.03</v>
          </cell>
          <cell r="V1985" t="str">
            <v>=</v>
          </cell>
          <cell r="W1985">
            <v>0.04</v>
          </cell>
          <cell r="Y1985" t="str">
            <v>기본</v>
          </cell>
          <cell r="Z1985" t="str">
            <v>x</v>
          </cell>
          <cell r="AA1985" t="str">
            <v>공구손료</v>
          </cell>
        </row>
        <row r="2002">
          <cell r="A2002">
            <v>7300</v>
          </cell>
          <cell r="C2002">
            <v>73</v>
          </cell>
          <cell r="D2002" t="str">
            <v>광가입자전원장치신설</v>
          </cell>
          <cell r="E2002" t="str">
            <v>48V 50A(RT,BAT내장)</v>
          </cell>
          <cell r="F2002" t="str">
            <v>개</v>
          </cell>
        </row>
        <row r="2003">
          <cell r="A2003">
            <v>7301</v>
          </cell>
          <cell r="D2003" t="str">
            <v>가. 재료비</v>
          </cell>
        </row>
        <row r="2004">
          <cell r="A2004">
            <v>7302</v>
          </cell>
          <cell r="B2004" t="str">
            <v>가(랙)RACK-C</v>
          </cell>
          <cell r="D2004" t="str">
            <v>가(랙)</v>
          </cell>
          <cell r="E2004" t="str">
            <v>RACK-C</v>
          </cell>
          <cell r="F2004" t="str">
            <v>대</v>
          </cell>
          <cell r="V2004" t="str">
            <v>=</v>
          </cell>
          <cell r="W2004">
            <v>1</v>
          </cell>
          <cell r="AL2004" t="str">
            <v>관 급</v>
          </cell>
        </row>
        <row r="2005">
          <cell r="A2005">
            <v>7303</v>
          </cell>
          <cell r="B2005" t="str">
            <v>정류기샐프REC-SH</v>
          </cell>
          <cell r="D2005" t="str">
            <v>정류기샐프</v>
          </cell>
          <cell r="E2005" t="str">
            <v>REC-SH</v>
          </cell>
          <cell r="F2005" t="str">
            <v>대</v>
          </cell>
          <cell r="V2005" t="str">
            <v>=</v>
          </cell>
          <cell r="W2005">
            <v>1</v>
          </cell>
          <cell r="AL2005" t="str">
            <v>관 급</v>
          </cell>
        </row>
        <row r="2006">
          <cell r="A2006">
            <v>7304</v>
          </cell>
          <cell r="B2006" t="str">
            <v>전원분배반PDS</v>
          </cell>
          <cell r="D2006" t="str">
            <v>전원분배반</v>
          </cell>
          <cell r="E2006" t="str">
            <v>PDS</v>
          </cell>
          <cell r="F2006" t="str">
            <v>대</v>
          </cell>
          <cell r="V2006" t="str">
            <v>=</v>
          </cell>
          <cell r="W2006">
            <v>1</v>
          </cell>
          <cell r="AL2006" t="str">
            <v>관 급</v>
          </cell>
        </row>
        <row r="2007">
          <cell r="A2007">
            <v>7305</v>
          </cell>
          <cell r="B2007" t="str">
            <v>정류기 유니트REC-U</v>
          </cell>
          <cell r="D2007" t="str">
            <v>정류기 유니트</v>
          </cell>
          <cell r="E2007" t="str">
            <v>REC-U</v>
          </cell>
          <cell r="F2007" t="str">
            <v>대</v>
          </cell>
          <cell r="V2007" t="str">
            <v>=</v>
          </cell>
          <cell r="W2007">
            <v>4</v>
          </cell>
          <cell r="AL2007" t="str">
            <v>관 급</v>
          </cell>
        </row>
        <row r="2008">
          <cell r="A2008">
            <v>7306</v>
          </cell>
          <cell r="B2008" t="str">
            <v>제어반PNC</v>
          </cell>
          <cell r="D2008" t="str">
            <v>제어반</v>
          </cell>
          <cell r="E2008" t="str">
            <v>PNC</v>
          </cell>
          <cell r="F2008" t="str">
            <v>대</v>
          </cell>
          <cell r="V2008" t="str">
            <v>=</v>
          </cell>
          <cell r="W2008">
            <v>1</v>
          </cell>
          <cell r="AL2008" t="str">
            <v>관 급</v>
          </cell>
        </row>
        <row r="2009">
          <cell r="A2009">
            <v>7307</v>
          </cell>
          <cell r="B2009" t="str">
            <v>축전지48V 50AH</v>
          </cell>
          <cell r="D2009" t="str">
            <v>축전지</v>
          </cell>
          <cell r="E2009" t="str">
            <v>48V 50AH</v>
          </cell>
          <cell r="F2009" t="str">
            <v>조</v>
          </cell>
          <cell r="V2009" t="str">
            <v>=</v>
          </cell>
          <cell r="W2009">
            <v>1</v>
          </cell>
          <cell r="AL2009" t="str">
            <v>관 급</v>
          </cell>
        </row>
        <row r="2010">
          <cell r="A2010">
            <v>7308</v>
          </cell>
          <cell r="D2010" t="str">
            <v>나. 노무비</v>
          </cell>
          <cell r="AL2010" t="str">
            <v>통6-11</v>
          </cell>
        </row>
        <row r="2011">
          <cell r="D2011" t="str">
            <v>1)정류기신설</v>
          </cell>
        </row>
        <row r="2012">
          <cell r="D2012" t="str">
            <v>플랜트전공</v>
          </cell>
          <cell r="F2012" t="str">
            <v>인</v>
          </cell>
          <cell r="H2012">
            <v>4.42</v>
          </cell>
          <cell r="I2012" t="str">
            <v>x</v>
          </cell>
          <cell r="J2012">
            <v>1</v>
          </cell>
          <cell r="V2012" t="str">
            <v>=</v>
          </cell>
          <cell r="W2012">
            <v>4.42</v>
          </cell>
          <cell r="Y2012" t="str">
            <v>기본</v>
          </cell>
          <cell r="Z2012" t="str">
            <v>x</v>
          </cell>
          <cell r="AA2012" t="str">
            <v>단위량</v>
          </cell>
        </row>
        <row r="2013">
          <cell r="D2013" t="str">
            <v>보통인부</v>
          </cell>
          <cell r="F2013" t="str">
            <v>인</v>
          </cell>
          <cell r="H2013">
            <v>3.96</v>
          </cell>
          <cell r="I2013" t="str">
            <v>x</v>
          </cell>
          <cell r="J2013">
            <v>1</v>
          </cell>
          <cell r="V2013" t="str">
            <v>=</v>
          </cell>
          <cell r="W2013">
            <v>3.96</v>
          </cell>
          <cell r="Y2013" t="str">
            <v>기본</v>
          </cell>
          <cell r="Z2013" t="str">
            <v>x</v>
          </cell>
          <cell r="AA2013" t="str">
            <v>단위량</v>
          </cell>
        </row>
        <row r="2014">
          <cell r="D2014" t="str">
            <v>2) 축전지신설</v>
          </cell>
          <cell r="AL2014" t="str">
            <v>통6-1</v>
          </cell>
        </row>
        <row r="2015">
          <cell r="D2015" t="str">
            <v>플랜트전공</v>
          </cell>
          <cell r="E2015" t="str">
            <v>충방전시험</v>
          </cell>
          <cell r="F2015" t="str">
            <v>인</v>
          </cell>
          <cell r="H2015">
            <v>6</v>
          </cell>
          <cell r="I2015" t="str">
            <v>x</v>
          </cell>
          <cell r="J2015">
            <v>1</v>
          </cell>
          <cell r="V2015" t="str">
            <v>=</v>
          </cell>
          <cell r="W2015">
            <v>6</v>
          </cell>
          <cell r="Y2015" t="str">
            <v>기본</v>
          </cell>
          <cell r="Z2015" t="str">
            <v>x</v>
          </cell>
          <cell r="AA2015" t="str">
            <v>단위량</v>
          </cell>
        </row>
        <row r="2016">
          <cell r="D2016" t="str">
            <v>보통인부</v>
          </cell>
          <cell r="E2016" t="str">
            <v>소운반</v>
          </cell>
          <cell r="F2016" t="str">
            <v>인</v>
          </cell>
          <cell r="H2016">
            <v>1.4</v>
          </cell>
          <cell r="I2016" t="str">
            <v>x</v>
          </cell>
          <cell r="J2016">
            <v>1</v>
          </cell>
          <cell r="V2016" t="str">
            <v>=</v>
          </cell>
          <cell r="W2016">
            <v>1.4</v>
          </cell>
          <cell r="Y2016" t="str">
            <v>기본</v>
          </cell>
          <cell r="Z2016" t="str">
            <v>x</v>
          </cell>
          <cell r="AA2016" t="str">
            <v>단위량</v>
          </cell>
        </row>
        <row r="2017">
          <cell r="D2017" t="str">
            <v>소     계</v>
          </cell>
        </row>
        <row r="2018">
          <cell r="A2018">
            <v>7309</v>
          </cell>
          <cell r="D2018" t="str">
            <v>플랜트전공</v>
          </cell>
          <cell r="F2018" t="str">
            <v>인</v>
          </cell>
          <cell r="V2018" t="str">
            <v>=</v>
          </cell>
          <cell r="W2018">
            <v>10.42</v>
          </cell>
        </row>
        <row r="2019">
          <cell r="A2019">
            <v>7310</v>
          </cell>
          <cell r="D2019" t="str">
            <v>보통인부</v>
          </cell>
          <cell r="F2019" t="str">
            <v>인</v>
          </cell>
          <cell r="V2019" t="str">
            <v>=</v>
          </cell>
          <cell r="W2019">
            <v>5.3599999999999994</v>
          </cell>
        </row>
        <row r="2020">
          <cell r="A2020">
            <v>7311</v>
          </cell>
          <cell r="D2020" t="str">
            <v>다. 공구손료</v>
          </cell>
          <cell r="E2020" t="str">
            <v>노무비×3%</v>
          </cell>
        </row>
        <row r="2021">
          <cell r="A2021">
            <v>7312</v>
          </cell>
          <cell r="D2021" t="str">
            <v>플랜트전공</v>
          </cell>
          <cell r="F2021" t="str">
            <v>인</v>
          </cell>
          <cell r="H2021">
            <v>10.42</v>
          </cell>
          <cell r="I2021" t="str">
            <v>x</v>
          </cell>
          <cell r="J2021">
            <v>0.03</v>
          </cell>
          <cell r="V2021" t="str">
            <v>=</v>
          </cell>
          <cell r="W2021">
            <v>0.31</v>
          </cell>
          <cell r="Y2021" t="str">
            <v>기본</v>
          </cell>
          <cell r="Z2021" t="str">
            <v>x</v>
          </cell>
          <cell r="AA2021" t="str">
            <v>공구손료</v>
          </cell>
        </row>
        <row r="2022">
          <cell r="A2022">
            <v>7313</v>
          </cell>
          <cell r="D2022" t="str">
            <v>보통인부</v>
          </cell>
          <cell r="F2022" t="str">
            <v>인</v>
          </cell>
          <cell r="H2022">
            <v>5.3599999999999994</v>
          </cell>
          <cell r="I2022" t="str">
            <v>x</v>
          </cell>
          <cell r="J2022">
            <v>0.03</v>
          </cell>
          <cell r="V2022" t="str">
            <v>=</v>
          </cell>
          <cell r="W2022">
            <v>0.16</v>
          </cell>
          <cell r="Y2022" t="str">
            <v>기본</v>
          </cell>
          <cell r="Z2022" t="str">
            <v>x</v>
          </cell>
          <cell r="AA2022" t="str">
            <v>공구손료</v>
          </cell>
        </row>
        <row r="2027">
          <cell r="A2027">
            <v>7400</v>
          </cell>
          <cell r="C2027">
            <v>74</v>
          </cell>
          <cell r="D2027" t="str">
            <v>항온항습기신설</v>
          </cell>
          <cell r="E2027" t="str">
            <v>5HP</v>
          </cell>
          <cell r="F2027" t="str">
            <v>대</v>
          </cell>
        </row>
        <row r="2028">
          <cell r="A2028">
            <v>7401</v>
          </cell>
          <cell r="D2028" t="str">
            <v>가. 재료비</v>
          </cell>
        </row>
        <row r="2029">
          <cell r="A2029">
            <v>7402</v>
          </cell>
          <cell r="B2029" t="str">
            <v>항온항습기5HP</v>
          </cell>
          <cell r="D2029" t="str">
            <v>항온항습기</v>
          </cell>
          <cell r="E2029" t="str">
            <v>5HP</v>
          </cell>
          <cell r="F2029" t="str">
            <v>대</v>
          </cell>
          <cell r="W2029">
            <v>1</v>
          </cell>
          <cell r="AL2029">
            <v>0</v>
          </cell>
        </row>
        <row r="2030">
          <cell r="A2030">
            <v>7403</v>
          </cell>
          <cell r="D2030" t="str">
            <v>나. 노무비</v>
          </cell>
          <cell r="AL2030" t="str">
            <v>신3-7-15</v>
          </cell>
        </row>
        <row r="2031">
          <cell r="D2031" t="str">
            <v>기계설치공</v>
          </cell>
          <cell r="F2031" t="str">
            <v>인</v>
          </cell>
          <cell r="H2031">
            <v>1.3</v>
          </cell>
          <cell r="I2031" t="str">
            <v>x</v>
          </cell>
          <cell r="J2031">
            <v>1</v>
          </cell>
          <cell r="V2031" t="str">
            <v>=</v>
          </cell>
          <cell r="W2031">
            <v>1.3</v>
          </cell>
          <cell r="Y2031" t="str">
            <v>기본</v>
          </cell>
          <cell r="Z2031" t="str">
            <v>x</v>
          </cell>
          <cell r="AA2031" t="str">
            <v>단위량</v>
          </cell>
        </row>
        <row r="2032">
          <cell r="D2032" t="str">
            <v>보통인부</v>
          </cell>
          <cell r="F2032" t="str">
            <v>인</v>
          </cell>
          <cell r="H2032">
            <v>1.3</v>
          </cell>
          <cell r="I2032" t="str">
            <v>x</v>
          </cell>
          <cell r="J2032">
            <v>1</v>
          </cell>
          <cell r="V2032" t="str">
            <v>=</v>
          </cell>
          <cell r="W2032">
            <v>1.3</v>
          </cell>
          <cell r="Y2032" t="str">
            <v>기본</v>
          </cell>
          <cell r="Z2032" t="str">
            <v>x</v>
          </cell>
          <cell r="AA2032" t="str">
            <v>단위량</v>
          </cell>
        </row>
        <row r="2033">
          <cell r="D2033" t="str">
            <v>소     계</v>
          </cell>
        </row>
        <row r="2034">
          <cell r="A2034">
            <v>7404</v>
          </cell>
          <cell r="D2034" t="str">
            <v>기계설치공</v>
          </cell>
          <cell r="F2034" t="str">
            <v>인</v>
          </cell>
          <cell r="V2034" t="str">
            <v>=</v>
          </cell>
          <cell r="W2034">
            <v>1.3</v>
          </cell>
        </row>
        <row r="2035">
          <cell r="A2035">
            <v>7405</v>
          </cell>
          <cell r="D2035" t="str">
            <v>보통인부</v>
          </cell>
          <cell r="F2035" t="str">
            <v>인</v>
          </cell>
          <cell r="V2035" t="str">
            <v>=</v>
          </cell>
          <cell r="W2035">
            <v>1.3</v>
          </cell>
        </row>
        <row r="2036">
          <cell r="A2036">
            <v>7406</v>
          </cell>
          <cell r="D2036" t="str">
            <v>다. 공구손료</v>
          </cell>
          <cell r="E2036" t="str">
            <v>노무비×3%</v>
          </cell>
        </row>
        <row r="2037">
          <cell r="A2037">
            <v>7407</v>
          </cell>
          <cell r="D2037" t="str">
            <v>기계설치공</v>
          </cell>
          <cell r="F2037" t="str">
            <v>인</v>
          </cell>
          <cell r="H2037">
            <v>1.3</v>
          </cell>
          <cell r="I2037" t="str">
            <v>x</v>
          </cell>
          <cell r="J2037">
            <v>0.03</v>
          </cell>
          <cell r="V2037" t="str">
            <v>=</v>
          </cell>
          <cell r="W2037">
            <v>0.03</v>
          </cell>
          <cell r="Y2037" t="str">
            <v>기본</v>
          </cell>
          <cell r="Z2037" t="str">
            <v>x</v>
          </cell>
          <cell r="AA2037" t="str">
            <v>공구손료</v>
          </cell>
        </row>
        <row r="2038">
          <cell r="A2038">
            <v>7408</v>
          </cell>
          <cell r="D2038" t="str">
            <v>보통인부</v>
          </cell>
          <cell r="F2038" t="str">
            <v>인</v>
          </cell>
          <cell r="H2038">
            <v>1.3</v>
          </cell>
          <cell r="I2038" t="str">
            <v>x</v>
          </cell>
          <cell r="J2038">
            <v>0.03</v>
          </cell>
          <cell r="V2038" t="str">
            <v>=</v>
          </cell>
          <cell r="W2038">
            <v>0.03</v>
          </cell>
          <cell r="Y2038" t="str">
            <v>기본</v>
          </cell>
          <cell r="Z2038" t="str">
            <v>x</v>
          </cell>
          <cell r="AA2038" t="str">
            <v>공구손료</v>
          </cell>
        </row>
        <row r="2052">
          <cell r="A2052">
            <v>7500</v>
          </cell>
          <cell r="C2052">
            <v>75</v>
          </cell>
          <cell r="D2052" t="str">
            <v>국내케이블포설포박</v>
          </cell>
          <cell r="E2052" t="str">
            <v>100C(Ⅱ)</v>
          </cell>
          <cell r="F2052" t="str">
            <v>m</v>
          </cell>
        </row>
        <row r="2053">
          <cell r="A2053">
            <v>7501</v>
          </cell>
          <cell r="D2053" t="str">
            <v>가. 재료비</v>
          </cell>
        </row>
        <row r="2054">
          <cell r="A2054">
            <v>7502</v>
          </cell>
          <cell r="B2054" t="str">
            <v>국내케이블100C(Ⅱ)</v>
          </cell>
          <cell r="D2054" t="str">
            <v>국내케이블</v>
          </cell>
          <cell r="E2054" t="str">
            <v>100C(Ⅱ)</v>
          </cell>
          <cell r="F2054" t="str">
            <v>m</v>
          </cell>
          <cell r="H2054">
            <v>1</v>
          </cell>
          <cell r="I2054" t="str">
            <v>x</v>
          </cell>
          <cell r="J2054">
            <v>1</v>
          </cell>
          <cell r="K2054" t="str">
            <v>x</v>
          </cell>
          <cell r="L2054" t="str">
            <v>(</v>
          </cell>
          <cell r="M2054">
            <v>1</v>
          </cell>
          <cell r="N2054" t="str">
            <v>+</v>
          </cell>
          <cell r="O2054">
            <v>0.03</v>
          </cell>
          <cell r="P2054" t="str">
            <v>)</v>
          </cell>
          <cell r="V2054" t="str">
            <v>=</v>
          </cell>
          <cell r="W2054">
            <v>1.03</v>
          </cell>
          <cell r="Y2054" t="str">
            <v>기본</v>
          </cell>
          <cell r="Z2054" t="str">
            <v>x</v>
          </cell>
          <cell r="AA2054" t="str">
            <v>단위량</v>
          </cell>
          <cell r="AB2054" t="str">
            <v>x</v>
          </cell>
          <cell r="AC2054" t="str">
            <v>(</v>
          </cell>
          <cell r="AD2054">
            <v>1</v>
          </cell>
          <cell r="AE2054" t="str">
            <v>+</v>
          </cell>
          <cell r="AF2054" t="str">
            <v>할증</v>
          </cell>
          <cell r="AG2054" t="str">
            <v>)</v>
          </cell>
          <cell r="AL2054">
            <v>0</v>
          </cell>
        </row>
        <row r="2055">
          <cell r="A2055">
            <v>7503</v>
          </cell>
          <cell r="D2055" t="str">
            <v>나. 노무비</v>
          </cell>
          <cell r="AL2055" t="str">
            <v>통5-59</v>
          </cell>
        </row>
        <row r="2056">
          <cell r="D2056" t="str">
            <v>통신케이블공</v>
          </cell>
          <cell r="F2056" t="str">
            <v>인</v>
          </cell>
          <cell r="H2056">
            <v>0.02</v>
          </cell>
          <cell r="I2056" t="str">
            <v>x</v>
          </cell>
          <cell r="J2056">
            <v>1</v>
          </cell>
          <cell r="V2056" t="str">
            <v>=</v>
          </cell>
          <cell r="W2056">
            <v>0.02</v>
          </cell>
          <cell r="Y2056" t="str">
            <v>기본</v>
          </cell>
          <cell r="Z2056" t="str">
            <v>x</v>
          </cell>
          <cell r="AA2056" t="str">
            <v>단위량</v>
          </cell>
        </row>
        <row r="2057">
          <cell r="D2057" t="str">
            <v>통신설비공</v>
          </cell>
          <cell r="F2057" t="str">
            <v>인</v>
          </cell>
          <cell r="H2057">
            <v>2.5999999999999999E-2</v>
          </cell>
          <cell r="I2057" t="str">
            <v>x</v>
          </cell>
          <cell r="J2057">
            <v>1</v>
          </cell>
          <cell r="V2057" t="str">
            <v>=</v>
          </cell>
          <cell r="W2057">
            <v>2.5999999999999999E-2</v>
          </cell>
          <cell r="Y2057" t="str">
            <v>기본</v>
          </cell>
          <cell r="Z2057" t="str">
            <v>x</v>
          </cell>
          <cell r="AA2057" t="str">
            <v>단위량</v>
          </cell>
        </row>
        <row r="2058">
          <cell r="D2058" t="str">
            <v>보통인부</v>
          </cell>
          <cell r="F2058" t="str">
            <v>인</v>
          </cell>
          <cell r="H2058">
            <v>0.01</v>
          </cell>
          <cell r="I2058" t="str">
            <v>x</v>
          </cell>
          <cell r="J2058">
            <v>1</v>
          </cell>
          <cell r="V2058" t="str">
            <v>=</v>
          </cell>
          <cell r="W2058">
            <v>0.01</v>
          </cell>
          <cell r="Y2058" t="str">
            <v>기본</v>
          </cell>
          <cell r="Z2058" t="str">
            <v>x</v>
          </cell>
          <cell r="AA2058" t="str">
            <v>단위량</v>
          </cell>
        </row>
        <row r="2059">
          <cell r="D2059" t="str">
            <v>소     계</v>
          </cell>
        </row>
        <row r="2060">
          <cell r="A2060">
            <v>7504</v>
          </cell>
          <cell r="D2060" t="str">
            <v>통신케이블공</v>
          </cell>
          <cell r="F2060" t="str">
            <v>인</v>
          </cell>
          <cell r="V2060" t="str">
            <v>=</v>
          </cell>
          <cell r="W2060">
            <v>0.02</v>
          </cell>
        </row>
        <row r="2061">
          <cell r="A2061">
            <v>7505</v>
          </cell>
          <cell r="D2061" t="str">
            <v>통신설비공</v>
          </cell>
          <cell r="F2061" t="str">
            <v>인</v>
          </cell>
          <cell r="V2061" t="str">
            <v>=</v>
          </cell>
          <cell r="W2061">
            <v>2.5999999999999999E-2</v>
          </cell>
        </row>
        <row r="2062">
          <cell r="A2062">
            <v>7506</v>
          </cell>
          <cell r="D2062" t="str">
            <v>보통인부</v>
          </cell>
          <cell r="F2062" t="str">
            <v>인</v>
          </cell>
          <cell r="V2062" t="str">
            <v>=</v>
          </cell>
          <cell r="W2062">
            <v>0.01</v>
          </cell>
        </row>
        <row r="2063">
          <cell r="A2063">
            <v>7507</v>
          </cell>
          <cell r="D2063" t="str">
            <v>다. 공구손료</v>
          </cell>
          <cell r="E2063" t="str">
            <v>노무비×3%</v>
          </cell>
        </row>
        <row r="2064">
          <cell r="A2064">
            <v>7508</v>
          </cell>
          <cell r="D2064" t="str">
            <v>통신케이블공</v>
          </cell>
          <cell r="F2064" t="str">
            <v>인</v>
          </cell>
          <cell r="H2064">
            <v>0.02</v>
          </cell>
          <cell r="I2064" t="str">
            <v>x</v>
          </cell>
          <cell r="J2064">
            <v>0.03</v>
          </cell>
          <cell r="V2064" t="str">
            <v>=</v>
          </cell>
          <cell r="W2064">
            <v>5.9999999999999995E-4</v>
          </cell>
          <cell r="Y2064" t="str">
            <v>기본</v>
          </cell>
          <cell r="Z2064" t="str">
            <v>x</v>
          </cell>
          <cell r="AA2064" t="str">
            <v>공구손료</v>
          </cell>
        </row>
        <row r="2065">
          <cell r="A2065">
            <v>7509</v>
          </cell>
          <cell r="D2065" t="str">
            <v>통신설비공</v>
          </cell>
          <cell r="F2065" t="str">
            <v>인</v>
          </cell>
          <cell r="H2065">
            <v>2.5999999999999999E-2</v>
          </cell>
          <cell r="I2065" t="str">
            <v>x</v>
          </cell>
          <cell r="J2065">
            <v>0.03</v>
          </cell>
          <cell r="V2065" t="str">
            <v>=</v>
          </cell>
          <cell r="W2065">
            <v>6.9999999999999999E-4</v>
          </cell>
          <cell r="Y2065" t="str">
            <v>기본</v>
          </cell>
          <cell r="Z2065" t="str">
            <v>x</v>
          </cell>
          <cell r="AA2065" t="str">
            <v>공구손료</v>
          </cell>
        </row>
        <row r="2066">
          <cell r="A2066">
            <v>7510</v>
          </cell>
          <cell r="D2066" t="str">
            <v>보통인부</v>
          </cell>
          <cell r="F2066" t="str">
            <v>인</v>
          </cell>
          <cell r="H2066">
            <v>0.01</v>
          </cell>
          <cell r="I2066" t="str">
            <v>x</v>
          </cell>
          <cell r="J2066">
            <v>0.03</v>
          </cell>
          <cell r="V2066" t="str">
            <v>=</v>
          </cell>
          <cell r="W2066">
            <v>2.9999999999999997E-4</v>
          </cell>
          <cell r="Y2066" t="str">
            <v>기본</v>
          </cell>
          <cell r="Z2066" t="str">
            <v>x</v>
          </cell>
          <cell r="AA2066" t="str">
            <v>공구손료</v>
          </cell>
        </row>
        <row r="2076">
          <cell r="W2076">
            <v>0</v>
          </cell>
        </row>
        <row r="2077">
          <cell r="A2077">
            <v>7600</v>
          </cell>
          <cell r="C2077">
            <v>76</v>
          </cell>
          <cell r="D2077" t="str">
            <v>PCM국내케이블포설포박</v>
          </cell>
          <cell r="E2077" t="str">
            <v>6Px1조</v>
          </cell>
          <cell r="F2077" t="str">
            <v>m</v>
          </cell>
        </row>
        <row r="2078">
          <cell r="A2078">
            <v>7601</v>
          </cell>
          <cell r="D2078" t="str">
            <v>가. 재료비</v>
          </cell>
        </row>
        <row r="2079">
          <cell r="A2079">
            <v>7602</v>
          </cell>
          <cell r="B2079" t="str">
            <v>PCM 국내케이블6P</v>
          </cell>
          <cell r="D2079" t="str">
            <v>PCM 국내케이블</v>
          </cell>
          <cell r="E2079" t="str">
            <v>6P</v>
          </cell>
          <cell r="F2079" t="str">
            <v>m</v>
          </cell>
          <cell r="H2079">
            <v>1</v>
          </cell>
          <cell r="I2079" t="str">
            <v>x</v>
          </cell>
          <cell r="J2079">
            <v>1</v>
          </cell>
          <cell r="K2079" t="str">
            <v>x</v>
          </cell>
          <cell r="L2079" t="str">
            <v>(</v>
          </cell>
          <cell r="M2079">
            <v>1</v>
          </cell>
          <cell r="N2079" t="str">
            <v>+</v>
          </cell>
          <cell r="O2079">
            <v>0.03</v>
          </cell>
          <cell r="P2079" t="str">
            <v>)</v>
          </cell>
          <cell r="V2079" t="str">
            <v>=</v>
          </cell>
          <cell r="W2079">
            <v>1.03</v>
          </cell>
          <cell r="Y2079" t="str">
            <v>기본</v>
          </cell>
          <cell r="Z2079" t="str">
            <v>x</v>
          </cell>
          <cell r="AA2079" t="str">
            <v>단위량</v>
          </cell>
          <cell r="AB2079" t="str">
            <v>x</v>
          </cell>
          <cell r="AC2079" t="str">
            <v>(</v>
          </cell>
          <cell r="AD2079">
            <v>1</v>
          </cell>
          <cell r="AE2079" t="str">
            <v>+</v>
          </cell>
          <cell r="AF2079" t="str">
            <v>할증</v>
          </cell>
          <cell r="AG2079" t="str">
            <v>)</v>
          </cell>
          <cell r="AL2079">
            <v>0</v>
          </cell>
        </row>
        <row r="2080">
          <cell r="A2080">
            <v>7603</v>
          </cell>
          <cell r="D2080" t="str">
            <v>나. 노무비</v>
          </cell>
          <cell r="AL2080" t="str">
            <v>통5-59</v>
          </cell>
        </row>
        <row r="2081">
          <cell r="D2081" t="str">
            <v>통신케이블공</v>
          </cell>
          <cell r="F2081" t="str">
            <v>인</v>
          </cell>
          <cell r="H2081">
            <v>0.02</v>
          </cell>
          <cell r="I2081" t="str">
            <v>x</v>
          </cell>
          <cell r="J2081">
            <v>1</v>
          </cell>
          <cell r="V2081" t="str">
            <v>=</v>
          </cell>
          <cell r="W2081">
            <v>0.02</v>
          </cell>
          <cell r="Y2081" t="str">
            <v>기본</v>
          </cell>
          <cell r="Z2081" t="str">
            <v>x</v>
          </cell>
          <cell r="AA2081" t="str">
            <v>단위량</v>
          </cell>
        </row>
        <row r="2082">
          <cell r="D2082" t="str">
            <v>통신설비공</v>
          </cell>
          <cell r="F2082" t="str">
            <v>인</v>
          </cell>
          <cell r="H2082">
            <v>2.5999999999999999E-2</v>
          </cell>
          <cell r="I2082" t="str">
            <v>x</v>
          </cell>
          <cell r="J2082">
            <v>1</v>
          </cell>
          <cell r="V2082" t="str">
            <v>=</v>
          </cell>
          <cell r="W2082">
            <v>2.5999999999999999E-2</v>
          </cell>
          <cell r="Y2082" t="str">
            <v>기본</v>
          </cell>
          <cell r="Z2082" t="str">
            <v>x</v>
          </cell>
          <cell r="AA2082" t="str">
            <v>단위량</v>
          </cell>
        </row>
        <row r="2083">
          <cell r="D2083" t="str">
            <v>보통인부</v>
          </cell>
          <cell r="F2083" t="str">
            <v>인</v>
          </cell>
          <cell r="H2083">
            <v>0.01</v>
          </cell>
          <cell r="I2083" t="str">
            <v>x</v>
          </cell>
          <cell r="J2083">
            <v>1</v>
          </cell>
          <cell r="V2083" t="str">
            <v>=</v>
          </cell>
          <cell r="W2083">
            <v>0.01</v>
          </cell>
          <cell r="Y2083" t="str">
            <v>기본</v>
          </cell>
          <cell r="Z2083" t="str">
            <v>x</v>
          </cell>
          <cell r="AA2083" t="str">
            <v>단위량</v>
          </cell>
        </row>
        <row r="2084">
          <cell r="D2084" t="str">
            <v>소     계</v>
          </cell>
        </row>
        <row r="2085">
          <cell r="A2085">
            <v>7604</v>
          </cell>
          <cell r="D2085" t="str">
            <v>통신케이블공</v>
          </cell>
          <cell r="F2085" t="str">
            <v>인</v>
          </cell>
          <cell r="V2085" t="str">
            <v>=</v>
          </cell>
          <cell r="W2085">
            <v>0.02</v>
          </cell>
        </row>
        <row r="2086">
          <cell r="A2086">
            <v>7605</v>
          </cell>
          <cell r="D2086" t="str">
            <v>통신설비공</v>
          </cell>
          <cell r="F2086" t="str">
            <v>인</v>
          </cell>
          <cell r="V2086" t="str">
            <v>=</v>
          </cell>
          <cell r="W2086">
            <v>2.5999999999999999E-2</v>
          </cell>
        </row>
        <row r="2087">
          <cell r="A2087">
            <v>7606</v>
          </cell>
          <cell r="D2087" t="str">
            <v>보통인부</v>
          </cell>
          <cell r="F2087" t="str">
            <v>인</v>
          </cell>
          <cell r="V2087" t="str">
            <v>=</v>
          </cell>
          <cell r="W2087">
            <v>0.01</v>
          </cell>
        </row>
        <row r="2088">
          <cell r="A2088">
            <v>7607</v>
          </cell>
          <cell r="D2088" t="str">
            <v>다. 공구손료</v>
          </cell>
          <cell r="E2088" t="str">
            <v>노무비×3%</v>
          </cell>
        </row>
        <row r="2089">
          <cell r="A2089">
            <v>7608</v>
          </cell>
          <cell r="D2089" t="str">
            <v>통신케이블공</v>
          </cell>
          <cell r="F2089" t="str">
            <v>인</v>
          </cell>
          <cell r="H2089">
            <v>0.02</v>
          </cell>
          <cell r="I2089" t="str">
            <v>x</v>
          </cell>
          <cell r="J2089">
            <v>0.03</v>
          </cell>
          <cell r="V2089" t="str">
            <v>=</v>
          </cell>
          <cell r="W2089">
            <v>5.9999999999999995E-4</v>
          </cell>
          <cell r="Y2089" t="str">
            <v>기본</v>
          </cell>
          <cell r="Z2089" t="str">
            <v>x</v>
          </cell>
          <cell r="AA2089" t="str">
            <v>공구손료</v>
          </cell>
        </row>
        <row r="2090">
          <cell r="A2090">
            <v>7609</v>
          </cell>
          <cell r="D2090" t="str">
            <v>통신설비공</v>
          </cell>
          <cell r="F2090" t="str">
            <v>인</v>
          </cell>
          <cell r="H2090">
            <v>2.5999999999999999E-2</v>
          </cell>
          <cell r="I2090" t="str">
            <v>x</v>
          </cell>
          <cell r="J2090">
            <v>0.03</v>
          </cell>
          <cell r="V2090" t="str">
            <v>=</v>
          </cell>
          <cell r="W2090">
            <v>6.9999999999999999E-4</v>
          </cell>
          <cell r="Y2090" t="str">
            <v>기본</v>
          </cell>
          <cell r="Z2090" t="str">
            <v>x</v>
          </cell>
          <cell r="AA2090" t="str">
            <v>공구손료</v>
          </cell>
        </row>
        <row r="2091">
          <cell r="A2091">
            <v>7610</v>
          </cell>
          <cell r="D2091" t="str">
            <v>보통인부</v>
          </cell>
          <cell r="F2091" t="str">
            <v>인</v>
          </cell>
          <cell r="H2091">
            <v>0.01</v>
          </cell>
          <cell r="I2091" t="str">
            <v>x</v>
          </cell>
          <cell r="J2091">
            <v>0.03</v>
          </cell>
          <cell r="V2091" t="str">
            <v>=</v>
          </cell>
          <cell r="W2091">
            <v>2.9999999999999997E-4</v>
          </cell>
          <cell r="Y2091" t="str">
            <v>기본</v>
          </cell>
          <cell r="Z2091" t="str">
            <v>x</v>
          </cell>
          <cell r="AA2091" t="str">
            <v>공구손료</v>
          </cell>
        </row>
        <row r="2101">
          <cell r="W2101">
            <v>0</v>
          </cell>
        </row>
        <row r="2102">
          <cell r="A2102">
            <v>7700</v>
          </cell>
          <cell r="C2102">
            <v>77</v>
          </cell>
          <cell r="D2102" t="str">
            <v>심선성단및수용</v>
          </cell>
          <cell r="E2102">
            <v>0</v>
          </cell>
          <cell r="F2102" t="str">
            <v>단자</v>
          </cell>
        </row>
        <row r="2103">
          <cell r="A2103">
            <v>7701</v>
          </cell>
          <cell r="D2103" t="str">
            <v>나. 노무비</v>
          </cell>
          <cell r="AL2103" t="str">
            <v>통5-59</v>
          </cell>
        </row>
        <row r="2104">
          <cell r="D2104" t="str">
            <v>통신설비공</v>
          </cell>
          <cell r="F2104" t="str">
            <v>인</v>
          </cell>
          <cell r="H2104">
            <v>4.0000000000000001E-3</v>
          </cell>
          <cell r="I2104" t="str">
            <v>x</v>
          </cell>
          <cell r="J2104">
            <v>1</v>
          </cell>
          <cell r="V2104" t="str">
            <v>=</v>
          </cell>
          <cell r="W2104">
            <v>4.0000000000000001E-3</v>
          </cell>
          <cell r="Y2104" t="str">
            <v>기본</v>
          </cell>
          <cell r="Z2104" t="str">
            <v>x</v>
          </cell>
          <cell r="AA2104" t="str">
            <v>단위량</v>
          </cell>
        </row>
        <row r="2105">
          <cell r="D2105" t="str">
            <v>보통인부</v>
          </cell>
          <cell r="F2105" t="str">
            <v>인</v>
          </cell>
          <cell r="H2105">
            <v>1E-3</v>
          </cell>
          <cell r="I2105" t="str">
            <v>x</v>
          </cell>
          <cell r="J2105">
            <v>1</v>
          </cell>
          <cell r="V2105" t="str">
            <v>=</v>
          </cell>
          <cell r="W2105">
            <v>1E-3</v>
          </cell>
          <cell r="Y2105" t="str">
            <v>기본</v>
          </cell>
          <cell r="Z2105" t="str">
            <v>x</v>
          </cell>
          <cell r="AA2105" t="str">
            <v>단위량</v>
          </cell>
        </row>
        <row r="2106">
          <cell r="D2106" t="str">
            <v>소     계</v>
          </cell>
        </row>
        <row r="2107">
          <cell r="A2107">
            <v>7702</v>
          </cell>
          <cell r="D2107" t="str">
            <v>통신설비공</v>
          </cell>
          <cell r="F2107" t="str">
            <v>인</v>
          </cell>
          <cell r="V2107" t="str">
            <v>=</v>
          </cell>
          <cell r="W2107">
            <v>4.0000000000000001E-3</v>
          </cell>
        </row>
        <row r="2108">
          <cell r="A2108">
            <v>7703</v>
          </cell>
          <cell r="D2108" t="str">
            <v>보통인부</v>
          </cell>
          <cell r="F2108" t="str">
            <v>인</v>
          </cell>
          <cell r="V2108" t="str">
            <v>=</v>
          </cell>
          <cell r="W2108">
            <v>1E-3</v>
          </cell>
        </row>
        <row r="2109">
          <cell r="A2109">
            <v>7704</v>
          </cell>
          <cell r="D2109" t="str">
            <v>다. 공구손료</v>
          </cell>
          <cell r="E2109" t="str">
            <v>노무비×3%</v>
          </cell>
        </row>
        <row r="2110">
          <cell r="A2110">
            <v>7705</v>
          </cell>
          <cell r="D2110" t="str">
            <v>통신설비공</v>
          </cell>
          <cell r="F2110" t="str">
            <v>인</v>
          </cell>
          <cell r="H2110">
            <v>4.0000000000000001E-3</v>
          </cell>
          <cell r="I2110" t="str">
            <v>x</v>
          </cell>
          <cell r="J2110">
            <v>0.03</v>
          </cell>
          <cell r="V2110" t="str">
            <v>=</v>
          </cell>
          <cell r="W2110">
            <v>1E-4</v>
          </cell>
          <cell r="Y2110" t="str">
            <v>기본</v>
          </cell>
          <cell r="Z2110" t="str">
            <v>x</v>
          </cell>
          <cell r="AA2110" t="str">
            <v>공구손료</v>
          </cell>
        </row>
        <row r="2111">
          <cell r="A2111">
            <v>7706</v>
          </cell>
          <cell r="D2111" t="str">
            <v>보통인부</v>
          </cell>
          <cell r="F2111" t="str">
            <v>인</v>
          </cell>
          <cell r="H2111">
            <v>1E-3</v>
          </cell>
          <cell r="I2111" t="str">
            <v>x</v>
          </cell>
          <cell r="J2111">
            <v>0.03</v>
          </cell>
          <cell r="V2111" t="str">
            <v>=</v>
          </cell>
          <cell r="W2111">
            <v>3.0000000000000001E-5</v>
          </cell>
          <cell r="Y2111" t="str">
            <v>기본</v>
          </cell>
          <cell r="Z2111" t="str">
            <v>x</v>
          </cell>
          <cell r="AA2111" t="str">
            <v>공구손료</v>
          </cell>
        </row>
        <row r="2115">
          <cell r="W2115">
            <v>0</v>
          </cell>
        </row>
        <row r="2126">
          <cell r="W2126">
            <v>0</v>
          </cell>
        </row>
        <row r="2127">
          <cell r="A2127">
            <v>7800</v>
          </cell>
          <cell r="C2127">
            <v>78</v>
          </cell>
          <cell r="D2127" t="str">
            <v>전원케이블신설</v>
          </cell>
          <cell r="E2127" t="str">
            <v>CV 2C/22㎟</v>
          </cell>
          <cell r="F2127" t="str">
            <v>m</v>
          </cell>
        </row>
        <row r="2128">
          <cell r="A2128">
            <v>7801</v>
          </cell>
          <cell r="D2128" t="str">
            <v>가. 재료비</v>
          </cell>
        </row>
        <row r="2129">
          <cell r="A2129">
            <v>7802</v>
          </cell>
          <cell r="B2129" t="str">
            <v>전원케이블CV 2Cx22㎟</v>
          </cell>
          <cell r="D2129" t="str">
            <v>전원케이블</v>
          </cell>
          <cell r="E2129" t="str">
            <v>CV 2Cx22㎟</v>
          </cell>
          <cell r="F2129" t="str">
            <v>m</v>
          </cell>
          <cell r="H2129">
            <v>1</v>
          </cell>
          <cell r="I2129" t="str">
            <v>x</v>
          </cell>
          <cell r="J2129">
            <v>1</v>
          </cell>
          <cell r="K2129" t="str">
            <v>x</v>
          </cell>
          <cell r="L2129" t="str">
            <v>(</v>
          </cell>
          <cell r="M2129">
            <v>1</v>
          </cell>
          <cell r="N2129" t="str">
            <v>+</v>
          </cell>
          <cell r="O2129">
            <v>0.03</v>
          </cell>
          <cell r="P2129" t="str">
            <v>)</v>
          </cell>
          <cell r="V2129" t="str">
            <v>=</v>
          </cell>
          <cell r="W2129">
            <v>1.03</v>
          </cell>
          <cell r="Y2129" t="str">
            <v>기본</v>
          </cell>
          <cell r="Z2129" t="str">
            <v>x</v>
          </cell>
          <cell r="AA2129" t="str">
            <v>단위량</v>
          </cell>
          <cell r="AB2129" t="str">
            <v>x</v>
          </cell>
          <cell r="AC2129" t="str">
            <v>(</v>
          </cell>
          <cell r="AD2129">
            <v>1</v>
          </cell>
          <cell r="AE2129" t="str">
            <v>+</v>
          </cell>
          <cell r="AF2129" t="str">
            <v>할증</v>
          </cell>
          <cell r="AG2129" t="str">
            <v>)</v>
          </cell>
          <cell r="AL2129">
            <v>0</v>
          </cell>
        </row>
        <row r="2130">
          <cell r="A2130">
            <v>7803</v>
          </cell>
          <cell r="D2130" t="str">
            <v>나. 노무비</v>
          </cell>
          <cell r="AL2130" t="str">
            <v>통5-59</v>
          </cell>
        </row>
        <row r="2131">
          <cell r="D2131" t="str">
            <v>통신케이블공</v>
          </cell>
          <cell r="F2131" t="str">
            <v>인</v>
          </cell>
          <cell r="H2131">
            <v>0.02</v>
          </cell>
          <cell r="I2131" t="str">
            <v>x</v>
          </cell>
          <cell r="J2131">
            <v>1</v>
          </cell>
          <cell r="V2131" t="str">
            <v>=</v>
          </cell>
          <cell r="W2131">
            <v>0.02</v>
          </cell>
          <cell r="Y2131" t="str">
            <v>기본</v>
          </cell>
          <cell r="Z2131" t="str">
            <v>x</v>
          </cell>
          <cell r="AA2131" t="str">
            <v>단위량</v>
          </cell>
        </row>
        <row r="2132">
          <cell r="D2132" t="str">
            <v>통신설비공</v>
          </cell>
          <cell r="F2132" t="str">
            <v>인</v>
          </cell>
          <cell r="H2132">
            <v>0.03</v>
          </cell>
          <cell r="I2132" t="str">
            <v>x</v>
          </cell>
          <cell r="J2132">
            <v>1</v>
          </cell>
          <cell r="V2132" t="str">
            <v>=</v>
          </cell>
          <cell r="W2132">
            <v>0.03</v>
          </cell>
          <cell r="Y2132" t="str">
            <v>기본</v>
          </cell>
          <cell r="Z2132" t="str">
            <v>x</v>
          </cell>
          <cell r="AA2132" t="str">
            <v>단위량</v>
          </cell>
        </row>
        <row r="2133">
          <cell r="D2133" t="str">
            <v>보통인부</v>
          </cell>
          <cell r="F2133" t="str">
            <v>인</v>
          </cell>
          <cell r="H2133">
            <v>0.01</v>
          </cell>
          <cell r="I2133" t="str">
            <v>x</v>
          </cell>
          <cell r="J2133">
            <v>1</v>
          </cell>
          <cell r="V2133" t="str">
            <v>=</v>
          </cell>
          <cell r="W2133">
            <v>0.01</v>
          </cell>
          <cell r="Y2133" t="str">
            <v>기본</v>
          </cell>
          <cell r="Z2133" t="str">
            <v>x</v>
          </cell>
          <cell r="AA2133" t="str">
            <v>단위량</v>
          </cell>
        </row>
        <row r="2134">
          <cell r="D2134" t="str">
            <v>소     계</v>
          </cell>
        </row>
        <row r="2135">
          <cell r="A2135">
            <v>7804</v>
          </cell>
          <cell r="D2135" t="str">
            <v>통신케이블공</v>
          </cell>
          <cell r="F2135" t="str">
            <v>인</v>
          </cell>
          <cell r="V2135" t="str">
            <v>=</v>
          </cell>
          <cell r="W2135">
            <v>0.02</v>
          </cell>
        </row>
        <row r="2136">
          <cell r="A2136">
            <v>7805</v>
          </cell>
          <cell r="D2136" t="str">
            <v>통신설비공</v>
          </cell>
          <cell r="F2136" t="str">
            <v>인</v>
          </cell>
          <cell r="V2136" t="str">
            <v>=</v>
          </cell>
          <cell r="W2136">
            <v>0.03</v>
          </cell>
        </row>
        <row r="2137">
          <cell r="A2137">
            <v>7806</v>
          </cell>
          <cell r="D2137" t="str">
            <v>보통인부</v>
          </cell>
          <cell r="F2137" t="str">
            <v>인</v>
          </cell>
          <cell r="V2137" t="str">
            <v>=</v>
          </cell>
          <cell r="W2137">
            <v>0.01</v>
          </cell>
        </row>
        <row r="2138">
          <cell r="A2138">
            <v>7807</v>
          </cell>
          <cell r="D2138" t="str">
            <v>다. 공구손료</v>
          </cell>
          <cell r="E2138" t="str">
            <v>노무비×3%</v>
          </cell>
        </row>
        <row r="2139">
          <cell r="A2139">
            <v>7808</v>
          </cell>
          <cell r="D2139" t="str">
            <v>통신케이블공</v>
          </cell>
          <cell r="F2139" t="str">
            <v>인</v>
          </cell>
          <cell r="H2139">
            <v>0.02</v>
          </cell>
          <cell r="I2139" t="str">
            <v>x</v>
          </cell>
          <cell r="J2139">
            <v>0.03</v>
          </cell>
          <cell r="V2139" t="str">
            <v>=</v>
          </cell>
          <cell r="W2139">
            <v>5.9999999999999995E-4</v>
          </cell>
          <cell r="Y2139" t="str">
            <v>기본</v>
          </cell>
          <cell r="Z2139" t="str">
            <v>x</v>
          </cell>
          <cell r="AA2139" t="str">
            <v>공구손료</v>
          </cell>
        </row>
        <row r="2140">
          <cell r="A2140">
            <v>7809</v>
          </cell>
          <cell r="D2140" t="str">
            <v>통신설비공</v>
          </cell>
          <cell r="F2140" t="str">
            <v>인</v>
          </cell>
          <cell r="H2140">
            <v>0.03</v>
          </cell>
          <cell r="I2140" t="str">
            <v>x</v>
          </cell>
          <cell r="J2140">
            <v>0.03</v>
          </cell>
          <cell r="V2140" t="str">
            <v>=</v>
          </cell>
          <cell r="W2140">
            <v>8.9999999999999998E-4</v>
          </cell>
          <cell r="Y2140" t="str">
            <v>기본</v>
          </cell>
          <cell r="Z2140" t="str">
            <v>x</v>
          </cell>
          <cell r="AA2140" t="str">
            <v>공구손료</v>
          </cell>
        </row>
        <row r="2141">
          <cell r="A2141">
            <v>7810</v>
          </cell>
          <cell r="D2141" t="str">
            <v>보통인부</v>
          </cell>
          <cell r="F2141" t="str">
            <v>인</v>
          </cell>
          <cell r="H2141">
            <v>0.01</v>
          </cell>
          <cell r="I2141" t="str">
            <v>x</v>
          </cell>
          <cell r="J2141">
            <v>0.03</v>
          </cell>
          <cell r="V2141" t="str">
            <v>=</v>
          </cell>
          <cell r="W2141">
            <v>2.9999999999999997E-4</v>
          </cell>
          <cell r="Y2141" t="str">
            <v>기본</v>
          </cell>
          <cell r="Z2141" t="str">
            <v>x</v>
          </cell>
          <cell r="AA2141" t="str">
            <v>공구손료</v>
          </cell>
        </row>
        <row r="2152">
          <cell r="A2152">
            <v>7900</v>
          </cell>
          <cell r="C2152">
            <v>79</v>
          </cell>
          <cell r="D2152" t="str">
            <v>전원케이블신설</v>
          </cell>
          <cell r="E2152" t="str">
            <v>CV 2C/5.5㎟</v>
          </cell>
          <cell r="F2152" t="str">
            <v>m</v>
          </cell>
        </row>
        <row r="2153">
          <cell r="A2153">
            <v>7901</v>
          </cell>
          <cell r="D2153" t="str">
            <v>가. 재료비</v>
          </cell>
        </row>
        <row r="2154">
          <cell r="A2154">
            <v>7902</v>
          </cell>
          <cell r="B2154" t="str">
            <v>전원케이블CV 2Cx5.5㎟</v>
          </cell>
          <cell r="D2154" t="str">
            <v>전원케이블</v>
          </cell>
          <cell r="E2154" t="str">
            <v>CV 2Cx5.5㎟</v>
          </cell>
          <cell r="F2154" t="str">
            <v>m</v>
          </cell>
          <cell r="H2154">
            <v>1</v>
          </cell>
          <cell r="I2154" t="str">
            <v>x</v>
          </cell>
          <cell r="J2154">
            <v>1</v>
          </cell>
          <cell r="K2154" t="str">
            <v>x</v>
          </cell>
          <cell r="L2154" t="str">
            <v>(</v>
          </cell>
          <cell r="M2154">
            <v>1</v>
          </cell>
          <cell r="N2154" t="str">
            <v>+</v>
          </cell>
          <cell r="O2154">
            <v>0.03</v>
          </cell>
          <cell r="P2154" t="str">
            <v>)</v>
          </cell>
          <cell r="V2154" t="str">
            <v>=</v>
          </cell>
          <cell r="W2154">
            <v>1.03</v>
          </cell>
          <cell r="Y2154" t="str">
            <v>기본</v>
          </cell>
          <cell r="Z2154" t="str">
            <v>x</v>
          </cell>
          <cell r="AA2154" t="str">
            <v>단위량</v>
          </cell>
          <cell r="AB2154" t="str">
            <v>x</v>
          </cell>
          <cell r="AC2154" t="str">
            <v>(</v>
          </cell>
          <cell r="AD2154">
            <v>1</v>
          </cell>
          <cell r="AE2154" t="str">
            <v>+</v>
          </cell>
          <cell r="AF2154" t="str">
            <v>할증</v>
          </cell>
          <cell r="AG2154" t="str">
            <v>)</v>
          </cell>
          <cell r="AL2154">
            <v>0</v>
          </cell>
        </row>
        <row r="2155">
          <cell r="A2155">
            <v>7903</v>
          </cell>
          <cell r="D2155" t="str">
            <v>나. 노무비</v>
          </cell>
          <cell r="AL2155" t="str">
            <v>통5-59</v>
          </cell>
        </row>
        <row r="2156">
          <cell r="D2156" t="str">
            <v>통신케이블공</v>
          </cell>
          <cell r="F2156" t="str">
            <v>인</v>
          </cell>
          <cell r="H2156">
            <v>0.02</v>
          </cell>
          <cell r="I2156" t="str">
            <v>x</v>
          </cell>
          <cell r="J2156">
            <v>1</v>
          </cell>
          <cell r="V2156" t="str">
            <v>=</v>
          </cell>
          <cell r="W2156">
            <v>0.02</v>
          </cell>
          <cell r="Y2156" t="str">
            <v>기본</v>
          </cell>
          <cell r="Z2156" t="str">
            <v>x</v>
          </cell>
          <cell r="AA2156" t="str">
            <v>단위량</v>
          </cell>
        </row>
        <row r="2157">
          <cell r="D2157" t="str">
            <v>통신설비공</v>
          </cell>
          <cell r="F2157" t="str">
            <v>인</v>
          </cell>
          <cell r="H2157">
            <v>0.03</v>
          </cell>
          <cell r="I2157" t="str">
            <v>x</v>
          </cell>
          <cell r="J2157">
            <v>1</v>
          </cell>
          <cell r="V2157" t="str">
            <v>=</v>
          </cell>
          <cell r="W2157">
            <v>0.03</v>
          </cell>
          <cell r="Y2157" t="str">
            <v>기본</v>
          </cell>
          <cell r="Z2157" t="str">
            <v>x</v>
          </cell>
          <cell r="AA2157" t="str">
            <v>단위량</v>
          </cell>
        </row>
        <row r="2158">
          <cell r="D2158" t="str">
            <v>보통인부</v>
          </cell>
          <cell r="F2158" t="str">
            <v>인</v>
          </cell>
          <cell r="H2158">
            <v>0.01</v>
          </cell>
          <cell r="I2158" t="str">
            <v>x</v>
          </cell>
          <cell r="J2158">
            <v>1</v>
          </cell>
          <cell r="V2158" t="str">
            <v>=</v>
          </cell>
          <cell r="W2158">
            <v>0.01</v>
          </cell>
          <cell r="Y2158" t="str">
            <v>기본</v>
          </cell>
          <cell r="Z2158" t="str">
            <v>x</v>
          </cell>
          <cell r="AA2158" t="str">
            <v>단위량</v>
          </cell>
        </row>
        <row r="2159">
          <cell r="D2159" t="str">
            <v>소     계</v>
          </cell>
        </row>
        <row r="2160">
          <cell r="A2160">
            <v>7904</v>
          </cell>
          <cell r="D2160" t="str">
            <v>통신케이블공</v>
          </cell>
          <cell r="F2160" t="str">
            <v>인</v>
          </cell>
          <cell r="V2160" t="str">
            <v>=</v>
          </cell>
          <cell r="W2160">
            <v>0.02</v>
          </cell>
        </row>
        <row r="2161">
          <cell r="A2161">
            <v>7905</v>
          </cell>
          <cell r="D2161" t="str">
            <v>통신설비공</v>
          </cell>
          <cell r="F2161" t="str">
            <v>인</v>
          </cell>
          <cell r="V2161" t="str">
            <v>=</v>
          </cell>
          <cell r="W2161">
            <v>0.03</v>
          </cell>
        </row>
        <row r="2162">
          <cell r="A2162">
            <v>7906</v>
          </cell>
          <cell r="D2162" t="str">
            <v>보통인부</v>
          </cell>
          <cell r="F2162" t="str">
            <v>인</v>
          </cell>
          <cell r="V2162" t="str">
            <v>=</v>
          </cell>
          <cell r="W2162">
            <v>0.01</v>
          </cell>
        </row>
        <row r="2163">
          <cell r="A2163">
            <v>7907</v>
          </cell>
          <cell r="D2163" t="str">
            <v>다. 공구손료</v>
          </cell>
          <cell r="E2163" t="str">
            <v>노무비×3%</v>
          </cell>
        </row>
        <row r="2164">
          <cell r="A2164">
            <v>7908</v>
          </cell>
          <cell r="D2164" t="str">
            <v>통신케이블공</v>
          </cell>
          <cell r="F2164" t="str">
            <v>인</v>
          </cell>
          <cell r="H2164">
            <v>0.02</v>
          </cell>
          <cell r="I2164" t="str">
            <v>x</v>
          </cell>
          <cell r="J2164">
            <v>0.03</v>
          </cell>
          <cell r="V2164" t="str">
            <v>=</v>
          </cell>
          <cell r="W2164">
            <v>5.9999999999999995E-4</v>
          </cell>
          <cell r="Y2164" t="str">
            <v>기본</v>
          </cell>
          <cell r="Z2164" t="str">
            <v>x</v>
          </cell>
          <cell r="AA2164" t="str">
            <v>공구손료</v>
          </cell>
        </row>
        <row r="2165">
          <cell r="A2165">
            <v>7909</v>
          </cell>
          <cell r="D2165" t="str">
            <v>통신설비공</v>
          </cell>
          <cell r="F2165" t="str">
            <v>인</v>
          </cell>
          <cell r="H2165">
            <v>0.03</v>
          </cell>
          <cell r="I2165" t="str">
            <v>x</v>
          </cell>
          <cell r="J2165">
            <v>0.03</v>
          </cell>
          <cell r="V2165" t="str">
            <v>=</v>
          </cell>
          <cell r="W2165">
            <v>8.9999999999999998E-4</v>
          </cell>
          <cell r="Y2165" t="str">
            <v>기본</v>
          </cell>
          <cell r="Z2165" t="str">
            <v>x</v>
          </cell>
          <cell r="AA2165" t="str">
            <v>공구손료</v>
          </cell>
        </row>
        <row r="2166">
          <cell r="A2166">
            <v>7910</v>
          </cell>
          <cell r="D2166" t="str">
            <v>보통인부</v>
          </cell>
          <cell r="F2166" t="str">
            <v>인</v>
          </cell>
          <cell r="H2166">
            <v>0.01</v>
          </cell>
          <cell r="I2166" t="str">
            <v>x</v>
          </cell>
          <cell r="J2166">
            <v>0.03</v>
          </cell>
          <cell r="V2166" t="str">
            <v>=</v>
          </cell>
          <cell r="W2166">
            <v>2.9999999999999997E-4</v>
          </cell>
          <cell r="Y2166" t="str">
            <v>기본</v>
          </cell>
          <cell r="Z2166" t="str">
            <v>x</v>
          </cell>
          <cell r="AA2166" t="str">
            <v>공구손료</v>
          </cell>
        </row>
        <row r="2176">
          <cell r="W2176">
            <v>0</v>
          </cell>
        </row>
        <row r="2177">
          <cell r="A2177">
            <v>8000</v>
          </cell>
          <cell r="C2177">
            <v>80</v>
          </cell>
          <cell r="D2177" t="str">
            <v>전원케이블 단말처리</v>
          </cell>
          <cell r="E2177">
            <v>0</v>
          </cell>
          <cell r="F2177" t="str">
            <v>개소</v>
          </cell>
        </row>
        <row r="2178">
          <cell r="A2178">
            <v>8001</v>
          </cell>
          <cell r="D2178" t="str">
            <v>가. 재료비</v>
          </cell>
        </row>
        <row r="2179">
          <cell r="A2179">
            <v>8002</v>
          </cell>
          <cell r="B2179" t="str">
            <v>압착터미날단자22㎟</v>
          </cell>
          <cell r="D2179" t="str">
            <v>압착터미날단자</v>
          </cell>
          <cell r="E2179" t="str">
            <v>22㎟</v>
          </cell>
          <cell r="F2179" t="str">
            <v>개</v>
          </cell>
          <cell r="H2179">
            <v>2</v>
          </cell>
          <cell r="I2179" t="str">
            <v>x</v>
          </cell>
          <cell r="J2179">
            <v>1</v>
          </cell>
          <cell r="V2179" t="str">
            <v>=</v>
          </cell>
          <cell r="W2179">
            <v>2</v>
          </cell>
          <cell r="Y2179" t="str">
            <v>기본</v>
          </cell>
          <cell r="Z2179" t="str">
            <v>x</v>
          </cell>
          <cell r="AA2179" t="str">
            <v>단위량</v>
          </cell>
          <cell r="AL2179">
            <v>0</v>
          </cell>
        </row>
        <row r="2180">
          <cell r="A2180">
            <v>8003</v>
          </cell>
          <cell r="D2180" t="str">
            <v>나. 노무비</v>
          </cell>
          <cell r="AL2180" t="str">
            <v>전5-40</v>
          </cell>
        </row>
        <row r="2181">
          <cell r="D2181" t="str">
            <v>저압케이블공</v>
          </cell>
          <cell r="F2181" t="str">
            <v>인</v>
          </cell>
          <cell r="H2181">
            <v>0.46</v>
          </cell>
          <cell r="I2181" t="str">
            <v>x</v>
          </cell>
          <cell r="J2181">
            <v>1</v>
          </cell>
          <cell r="V2181" t="str">
            <v>=</v>
          </cell>
          <cell r="W2181">
            <v>0.46</v>
          </cell>
          <cell r="Y2181" t="str">
            <v>기본</v>
          </cell>
          <cell r="Z2181" t="str">
            <v>x</v>
          </cell>
          <cell r="AA2181" t="str">
            <v>압착단자</v>
          </cell>
        </row>
        <row r="2182">
          <cell r="D2182" t="str">
            <v>소     계</v>
          </cell>
        </row>
        <row r="2183">
          <cell r="A2183">
            <v>8004</v>
          </cell>
          <cell r="D2183" t="str">
            <v>저압케이블공</v>
          </cell>
          <cell r="F2183" t="str">
            <v>인</v>
          </cell>
          <cell r="V2183" t="str">
            <v>=</v>
          </cell>
          <cell r="W2183">
            <v>0.46</v>
          </cell>
        </row>
        <row r="2184">
          <cell r="A2184">
            <v>8005</v>
          </cell>
          <cell r="D2184" t="str">
            <v>다. 공구손료</v>
          </cell>
          <cell r="E2184" t="str">
            <v>노무비×3%</v>
          </cell>
        </row>
        <row r="2185">
          <cell r="A2185">
            <v>8006</v>
          </cell>
          <cell r="D2185" t="str">
            <v>저압케이블공</v>
          </cell>
          <cell r="F2185" t="str">
            <v>인</v>
          </cell>
          <cell r="H2185">
            <v>0.46</v>
          </cell>
          <cell r="I2185" t="str">
            <v>x</v>
          </cell>
          <cell r="J2185">
            <v>0.03</v>
          </cell>
          <cell r="V2185" t="str">
            <v>=</v>
          </cell>
          <cell r="W2185">
            <v>1.2999999999999999E-2</v>
          </cell>
          <cell r="Y2185" t="str">
            <v>기본</v>
          </cell>
          <cell r="Z2185" t="str">
            <v>x</v>
          </cell>
          <cell r="AA2185" t="str">
            <v>공구손료</v>
          </cell>
        </row>
        <row r="2201">
          <cell r="W2201">
            <v>0</v>
          </cell>
        </row>
        <row r="2202">
          <cell r="A2202">
            <v>8100</v>
          </cell>
          <cell r="C2202">
            <v>81</v>
          </cell>
          <cell r="D2202" t="str">
            <v>접지선신설(옥내)</v>
          </cell>
          <cell r="E2202" t="str">
            <v>GV 38㎟</v>
          </cell>
          <cell r="F2202" t="str">
            <v>m</v>
          </cell>
        </row>
        <row r="2203">
          <cell r="A2203">
            <v>8101</v>
          </cell>
          <cell r="D2203" t="str">
            <v>가. 재료비</v>
          </cell>
        </row>
        <row r="2204">
          <cell r="A2204">
            <v>8102</v>
          </cell>
          <cell r="B2204" t="str">
            <v>접지용전선GV 38㎟</v>
          </cell>
          <cell r="D2204" t="str">
            <v>접지용전선</v>
          </cell>
          <cell r="E2204" t="str">
            <v>GV 38㎟</v>
          </cell>
          <cell r="F2204" t="str">
            <v>m</v>
          </cell>
          <cell r="H2204">
            <v>1</v>
          </cell>
          <cell r="I2204" t="str">
            <v>x</v>
          </cell>
          <cell r="J2204">
            <v>1</v>
          </cell>
          <cell r="K2204" t="str">
            <v>x</v>
          </cell>
          <cell r="L2204" t="str">
            <v>(</v>
          </cell>
          <cell r="M2204">
            <v>1</v>
          </cell>
          <cell r="N2204" t="str">
            <v>+</v>
          </cell>
          <cell r="O2204">
            <v>0.05</v>
          </cell>
          <cell r="P2204" t="str">
            <v>)</v>
          </cell>
          <cell r="V2204" t="str">
            <v>=</v>
          </cell>
          <cell r="W2204">
            <v>1.05</v>
          </cell>
          <cell r="Y2204" t="str">
            <v>기본</v>
          </cell>
          <cell r="Z2204" t="str">
            <v>x</v>
          </cell>
          <cell r="AA2204" t="str">
            <v>단위량</v>
          </cell>
          <cell r="AB2204" t="str">
            <v>x</v>
          </cell>
          <cell r="AC2204" t="str">
            <v>(</v>
          </cell>
          <cell r="AD2204">
            <v>1</v>
          </cell>
          <cell r="AE2204" t="str">
            <v>+</v>
          </cell>
          <cell r="AF2204" t="str">
            <v>할증</v>
          </cell>
          <cell r="AG2204" t="str">
            <v>)</v>
          </cell>
          <cell r="AL2204">
            <v>0</v>
          </cell>
        </row>
        <row r="2205">
          <cell r="A2205">
            <v>8103</v>
          </cell>
          <cell r="D2205" t="str">
            <v>나. 노무비</v>
          </cell>
          <cell r="AL2205" t="str">
            <v>전7-8</v>
          </cell>
        </row>
        <row r="2206">
          <cell r="D2206" t="str">
            <v>통신내선공</v>
          </cell>
          <cell r="F2206" t="str">
            <v>인</v>
          </cell>
          <cell r="H2206">
            <v>3.1E-2</v>
          </cell>
          <cell r="I2206" t="str">
            <v>x</v>
          </cell>
          <cell r="J2206">
            <v>1</v>
          </cell>
          <cell r="V2206" t="str">
            <v>=</v>
          </cell>
          <cell r="W2206">
            <v>3.1E-2</v>
          </cell>
          <cell r="Y2206" t="str">
            <v>기본</v>
          </cell>
          <cell r="Z2206" t="str">
            <v>x</v>
          </cell>
          <cell r="AA2206" t="str">
            <v>단위량</v>
          </cell>
        </row>
        <row r="2207">
          <cell r="D2207" t="str">
            <v>소     계</v>
          </cell>
        </row>
        <row r="2208">
          <cell r="A2208">
            <v>8104</v>
          </cell>
          <cell r="D2208" t="str">
            <v>통신내선공</v>
          </cell>
          <cell r="F2208" t="str">
            <v>인</v>
          </cell>
          <cell r="V2208" t="str">
            <v>=</v>
          </cell>
          <cell r="W2208">
            <v>3.1E-2</v>
          </cell>
        </row>
        <row r="2209">
          <cell r="A2209">
            <v>8105</v>
          </cell>
          <cell r="D2209" t="str">
            <v>다. 공구손료</v>
          </cell>
          <cell r="E2209" t="str">
            <v>노무비×3%</v>
          </cell>
        </row>
        <row r="2210">
          <cell r="A2210">
            <v>8106</v>
          </cell>
          <cell r="D2210" t="str">
            <v>통신내선공</v>
          </cell>
          <cell r="F2210" t="str">
            <v>인</v>
          </cell>
          <cell r="H2210">
            <v>3.1E-2</v>
          </cell>
          <cell r="I2210" t="str">
            <v>x</v>
          </cell>
          <cell r="J2210">
            <v>0.03</v>
          </cell>
          <cell r="V2210" t="str">
            <v>=</v>
          </cell>
          <cell r="W2210">
            <v>8.9999999999999998E-4</v>
          </cell>
          <cell r="Y2210" t="str">
            <v>기본</v>
          </cell>
          <cell r="Z2210" t="str">
            <v>x</v>
          </cell>
          <cell r="AA2210" t="str">
            <v>공구손료</v>
          </cell>
        </row>
        <row r="2226">
          <cell r="W2226">
            <v>0</v>
          </cell>
        </row>
        <row r="2227">
          <cell r="A2227">
            <v>8200</v>
          </cell>
          <cell r="C2227">
            <v>82</v>
          </cell>
          <cell r="D2227" t="str">
            <v>접지선매설(옥외)</v>
          </cell>
          <cell r="E2227" t="str">
            <v>GV 38㎟</v>
          </cell>
          <cell r="F2227" t="str">
            <v>m</v>
          </cell>
        </row>
        <row r="2228">
          <cell r="A2228">
            <v>8201</v>
          </cell>
          <cell r="D2228" t="str">
            <v>가. 재료비</v>
          </cell>
        </row>
        <row r="2229">
          <cell r="A2229">
            <v>8202</v>
          </cell>
          <cell r="B2229" t="str">
            <v>접지용전선GV 38㎟</v>
          </cell>
          <cell r="D2229" t="str">
            <v>접지용전선</v>
          </cell>
          <cell r="E2229" t="str">
            <v>GV 38㎟</v>
          </cell>
          <cell r="F2229" t="str">
            <v>m</v>
          </cell>
          <cell r="H2229">
            <v>1</v>
          </cell>
          <cell r="I2229" t="str">
            <v>x</v>
          </cell>
          <cell r="J2229">
            <v>1</v>
          </cell>
          <cell r="K2229" t="str">
            <v>x</v>
          </cell>
          <cell r="L2229" t="str">
            <v>(</v>
          </cell>
          <cell r="M2229">
            <v>1</v>
          </cell>
          <cell r="N2229" t="str">
            <v>+</v>
          </cell>
          <cell r="O2229">
            <v>0.05</v>
          </cell>
          <cell r="P2229" t="str">
            <v>)</v>
          </cell>
          <cell r="V2229" t="str">
            <v>=</v>
          </cell>
          <cell r="W2229">
            <v>1.05</v>
          </cell>
          <cell r="Y2229" t="str">
            <v>기본</v>
          </cell>
          <cell r="Z2229" t="str">
            <v>x</v>
          </cell>
          <cell r="AA2229" t="str">
            <v>단위량</v>
          </cell>
          <cell r="AB2229" t="str">
            <v>x</v>
          </cell>
          <cell r="AC2229" t="str">
            <v>(</v>
          </cell>
          <cell r="AD2229">
            <v>1</v>
          </cell>
          <cell r="AE2229" t="str">
            <v>+</v>
          </cell>
          <cell r="AF2229" t="str">
            <v>할증</v>
          </cell>
          <cell r="AG2229" t="str">
            <v>)</v>
          </cell>
          <cell r="AL2229">
            <v>0</v>
          </cell>
        </row>
        <row r="2230">
          <cell r="A2230">
            <v>8203</v>
          </cell>
          <cell r="D2230" t="str">
            <v>나. 노무비</v>
          </cell>
        </row>
        <row r="2231">
          <cell r="D2231" t="str">
            <v>통신외선공</v>
          </cell>
          <cell r="F2231" t="str">
            <v>인</v>
          </cell>
          <cell r="H2231">
            <v>3.1E-2</v>
          </cell>
          <cell r="I2231" t="str">
            <v>x</v>
          </cell>
          <cell r="J2231">
            <v>1</v>
          </cell>
          <cell r="V2231" t="str">
            <v>=</v>
          </cell>
          <cell r="W2231">
            <v>3.1E-2</v>
          </cell>
          <cell r="Y2231" t="str">
            <v>기본</v>
          </cell>
          <cell r="Z2231" t="str">
            <v>x</v>
          </cell>
          <cell r="AA2231" t="str">
            <v>단위량</v>
          </cell>
          <cell r="AL2231" t="str">
            <v>전 7-8</v>
          </cell>
        </row>
        <row r="2232">
          <cell r="D2232" t="str">
            <v>소     계</v>
          </cell>
        </row>
        <row r="2233">
          <cell r="A2233">
            <v>8204</v>
          </cell>
          <cell r="D2233" t="str">
            <v>통신외선공</v>
          </cell>
          <cell r="F2233" t="str">
            <v>인</v>
          </cell>
          <cell r="V2233" t="str">
            <v>=</v>
          </cell>
          <cell r="W2233">
            <v>3.1E-2</v>
          </cell>
        </row>
        <row r="2234">
          <cell r="A2234">
            <v>8205</v>
          </cell>
          <cell r="D2234" t="str">
            <v>다. 공구손료</v>
          </cell>
          <cell r="E2234" t="str">
            <v>노무비×3%</v>
          </cell>
        </row>
        <row r="2235">
          <cell r="A2235">
            <v>8206</v>
          </cell>
          <cell r="D2235" t="str">
            <v>통신외선공</v>
          </cell>
          <cell r="F2235" t="str">
            <v>인</v>
          </cell>
          <cell r="H2235">
            <v>3.1E-2</v>
          </cell>
          <cell r="I2235" t="str">
            <v>x</v>
          </cell>
          <cell r="J2235">
            <v>0.03</v>
          </cell>
          <cell r="V2235" t="str">
            <v>=</v>
          </cell>
          <cell r="W2235">
            <v>8.9999999999999998E-4</v>
          </cell>
          <cell r="Y2235" t="str">
            <v>기본</v>
          </cell>
          <cell r="Z2235" t="str">
            <v>x</v>
          </cell>
          <cell r="AA2235" t="str">
            <v>공구손료</v>
          </cell>
        </row>
        <row r="2251">
          <cell r="W2251">
            <v>0</v>
          </cell>
        </row>
        <row r="2252">
          <cell r="A2252">
            <v>8300</v>
          </cell>
          <cell r="C2252">
            <v>83</v>
          </cell>
          <cell r="D2252" t="str">
            <v>지중도체신설</v>
          </cell>
          <cell r="E2252" t="str">
            <v>3Ω
(대지저항540Ω)</v>
          </cell>
          <cell r="F2252" t="str">
            <v>개소</v>
          </cell>
        </row>
        <row r="2253">
          <cell r="A2253">
            <v>8301</v>
          </cell>
          <cell r="D2253" t="str">
            <v>가. 재료비</v>
          </cell>
        </row>
        <row r="2254">
          <cell r="A2254">
            <v>8302</v>
          </cell>
          <cell r="B2254" t="str">
            <v>접지봉16Dx1800mm</v>
          </cell>
          <cell r="D2254" t="str">
            <v>접지봉</v>
          </cell>
          <cell r="E2254" t="str">
            <v>16Dx1800mm</v>
          </cell>
          <cell r="F2254" t="str">
            <v>개</v>
          </cell>
          <cell r="V2254" t="str">
            <v>=</v>
          </cell>
          <cell r="W2254">
            <v>109</v>
          </cell>
          <cell r="AL2254">
            <v>0</v>
          </cell>
        </row>
        <row r="2255">
          <cell r="A2255">
            <v>8303</v>
          </cell>
          <cell r="B2255" t="str">
            <v>접지용전선AS 38㎟</v>
          </cell>
          <cell r="D2255" t="str">
            <v>접지용전선</v>
          </cell>
          <cell r="E2255" t="str">
            <v>AS 38㎟</v>
          </cell>
          <cell r="F2255" t="str">
            <v>m</v>
          </cell>
          <cell r="V2255" t="str">
            <v>=</v>
          </cell>
          <cell r="W2255">
            <v>217</v>
          </cell>
          <cell r="AL2255">
            <v>0</v>
          </cell>
        </row>
        <row r="2256">
          <cell r="A2256">
            <v>8304</v>
          </cell>
          <cell r="B2256" t="str">
            <v>접지슬리브60-60,38㎟</v>
          </cell>
          <cell r="D2256" t="str">
            <v>접지슬리브</v>
          </cell>
          <cell r="E2256" t="str">
            <v>60-60,38㎟</v>
          </cell>
          <cell r="F2256" t="str">
            <v>개</v>
          </cell>
          <cell r="V2256" t="str">
            <v>=</v>
          </cell>
          <cell r="W2256">
            <v>110</v>
          </cell>
          <cell r="AL2256">
            <v>0</v>
          </cell>
        </row>
        <row r="2257">
          <cell r="A2257">
            <v>8305</v>
          </cell>
          <cell r="B2257" t="str">
            <v>접지저항저감제통신접지용(10㎏)</v>
          </cell>
          <cell r="D2257" t="str">
            <v>접지저항저감제</v>
          </cell>
          <cell r="E2257" t="str">
            <v>통신접지용(10㎏)</v>
          </cell>
          <cell r="F2257" t="str">
            <v>포</v>
          </cell>
          <cell r="V2257" t="str">
            <v>=</v>
          </cell>
          <cell r="W2257">
            <v>1.25</v>
          </cell>
          <cell r="AL2257">
            <v>0</v>
          </cell>
        </row>
        <row r="2258">
          <cell r="A2258">
            <v>8306</v>
          </cell>
          <cell r="D2258" t="str">
            <v>나. 노무비</v>
          </cell>
          <cell r="AL2258" t="str">
            <v>통3-39</v>
          </cell>
        </row>
        <row r="2259">
          <cell r="D2259" t="str">
            <v>통신외선공</v>
          </cell>
          <cell r="F2259" t="str">
            <v>인</v>
          </cell>
          <cell r="H2259">
            <v>0.45</v>
          </cell>
          <cell r="I2259" t="str">
            <v>x</v>
          </cell>
          <cell r="J2259">
            <v>1</v>
          </cell>
          <cell r="V2259" t="str">
            <v>=</v>
          </cell>
          <cell r="W2259">
            <v>0.45</v>
          </cell>
          <cell r="Y2259" t="str">
            <v>기본</v>
          </cell>
          <cell r="Z2259" t="str">
            <v>x</v>
          </cell>
          <cell r="AA2259" t="str">
            <v>3본연결</v>
          </cell>
        </row>
        <row r="2260">
          <cell r="D2260" t="str">
            <v>보통인부</v>
          </cell>
          <cell r="F2260" t="str">
            <v>인</v>
          </cell>
          <cell r="H2260">
            <v>0.23</v>
          </cell>
          <cell r="I2260" t="str">
            <v>x</v>
          </cell>
          <cell r="J2260">
            <v>1</v>
          </cell>
          <cell r="V2260" t="str">
            <v>=</v>
          </cell>
          <cell r="W2260">
            <v>0.23</v>
          </cell>
          <cell r="Y2260" t="str">
            <v>기본</v>
          </cell>
          <cell r="Z2260" t="str">
            <v>x</v>
          </cell>
          <cell r="AA2260" t="str">
            <v>3본연결</v>
          </cell>
        </row>
        <row r="2261">
          <cell r="D2261" t="str">
            <v>통신외선공</v>
          </cell>
          <cell r="F2261" t="str">
            <v>인</v>
          </cell>
          <cell r="H2261">
            <v>0.2</v>
          </cell>
          <cell r="I2261" t="str">
            <v>x</v>
          </cell>
          <cell r="J2261">
            <v>0.7</v>
          </cell>
          <cell r="K2261" t="str">
            <v>x</v>
          </cell>
          <cell r="M2261">
            <v>106</v>
          </cell>
          <cell r="V2261" t="str">
            <v>=</v>
          </cell>
          <cell r="W2261">
            <v>14.84</v>
          </cell>
          <cell r="Y2261" t="str">
            <v>1본</v>
          </cell>
          <cell r="Z2261" t="str">
            <v>x</v>
          </cell>
          <cell r="AA2261" t="str">
            <v>가산품</v>
          </cell>
          <cell r="AB2261" t="str">
            <v>x</v>
          </cell>
          <cell r="AD2261" t="str">
            <v>수량</v>
          </cell>
          <cell r="AL2261" t="str">
            <v>4본이상연결</v>
          </cell>
        </row>
        <row r="2262">
          <cell r="D2262" t="str">
            <v>보통인부</v>
          </cell>
          <cell r="F2262" t="str">
            <v>인</v>
          </cell>
          <cell r="H2262">
            <v>0.1</v>
          </cell>
          <cell r="I2262" t="str">
            <v>x</v>
          </cell>
          <cell r="J2262">
            <v>0.7</v>
          </cell>
          <cell r="K2262" t="str">
            <v>x</v>
          </cell>
          <cell r="M2262">
            <v>106</v>
          </cell>
          <cell r="V2262" t="str">
            <v>=</v>
          </cell>
          <cell r="W2262">
            <v>7.42</v>
          </cell>
          <cell r="Y2262" t="str">
            <v>1본</v>
          </cell>
          <cell r="Z2262" t="str">
            <v>x</v>
          </cell>
          <cell r="AA2262" t="str">
            <v>가산품</v>
          </cell>
          <cell r="AB2262" t="str">
            <v>x</v>
          </cell>
          <cell r="AD2262" t="str">
            <v>수량</v>
          </cell>
          <cell r="AL2262" t="str">
            <v>4본이상연결</v>
          </cell>
        </row>
        <row r="2263">
          <cell r="D2263" t="str">
            <v>보통인부</v>
          </cell>
          <cell r="E2263" t="str">
            <v>터파기</v>
          </cell>
          <cell r="F2263" t="str">
            <v>인</v>
          </cell>
          <cell r="H2263">
            <v>0.26</v>
          </cell>
          <cell r="I2263" t="str">
            <v>x</v>
          </cell>
          <cell r="J2263">
            <v>81</v>
          </cell>
          <cell r="V2263" t="str">
            <v>=</v>
          </cell>
          <cell r="W2263">
            <v>21.06</v>
          </cell>
          <cell r="Y2263" t="str">
            <v>기본</v>
          </cell>
          <cell r="Z2263" t="str">
            <v>x</v>
          </cell>
          <cell r="AA2263" t="str">
            <v>토사량</v>
          </cell>
          <cell r="AL2263" t="str">
            <v>건3-1-나</v>
          </cell>
        </row>
        <row r="2264">
          <cell r="D2264" t="str">
            <v>보통인부</v>
          </cell>
          <cell r="E2264" t="str">
            <v>되메우기</v>
          </cell>
          <cell r="F2264" t="str">
            <v>인</v>
          </cell>
          <cell r="H2264">
            <v>0.1</v>
          </cell>
          <cell r="I2264" t="str">
            <v>x</v>
          </cell>
          <cell r="J2264">
            <v>81</v>
          </cell>
          <cell r="V2264" t="str">
            <v>=</v>
          </cell>
          <cell r="W2264">
            <v>8.1</v>
          </cell>
          <cell r="Y2264" t="str">
            <v>기본</v>
          </cell>
          <cell r="Z2264" t="str">
            <v>x</v>
          </cell>
          <cell r="AA2264" t="str">
            <v>토사량</v>
          </cell>
        </row>
        <row r="2265">
          <cell r="D2265" t="str">
            <v>보통인부</v>
          </cell>
          <cell r="E2265" t="str">
            <v>다지기</v>
          </cell>
          <cell r="F2265" t="str">
            <v>인</v>
          </cell>
          <cell r="H2265">
            <v>0.11</v>
          </cell>
          <cell r="I2265" t="str">
            <v>x</v>
          </cell>
          <cell r="J2265">
            <v>81</v>
          </cell>
          <cell r="V2265" t="str">
            <v>=</v>
          </cell>
          <cell r="W2265">
            <v>8.91</v>
          </cell>
          <cell r="Y2265" t="str">
            <v>기본</v>
          </cell>
          <cell r="Z2265" t="str">
            <v>x</v>
          </cell>
          <cell r="AA2265" t="str">
            <v>토사량</v>
          </cell>
        </row>
        <row r="2266">
          <cell r="D2266" t="str">
            <v>소   계</v>
          </cell>
        </row>
        <row r="2267">
          <cell r="A2267">
            <v>8307</v>
          </cell>
          <cell r="D2267" t="str">
            <v>통신외선공</v>
          </cell>
          <cell r="F2267" t="str">
            <v>인</v>
          </cell>
          <cell r="V2267" t="str">
            <v>=</v>
          </cell>
          <cell r="W2267">
            <v>15.29</v>
          </cell>
        </row>
        <row r="2268">
          <cell r="A2268">
            <v>8308</v>
          </cell>
          <cell r="D2268" t="str">
            <v>보통인부</v>
          </cell>
          <cell r="F2268" t="str">
            <v>인</v>
          </cell>
          <cell r="V2268" t="str">
            <v>=</v>
          </cell>
          <cell r="W2268">
            <v>45.72</v>
          </cell>
        </row>
        <row r="2269">
          <cell r="A2269">
            <v>8309</v>
          </cell>
          <cell r="D2269" t="str">
            <v>다. 공구손료</v>
          </cell>
          <cell r="E2269" t="str">
            <v>노무비×3%</v>
          </cell>
        </row>
        <row r="2270">
          <cell r="A2270">
            <v>8310</v>
          </cell>
          <cell r="D2270" t="str">
            <v>통신외선공</v>
          </cell>
          <cell r="F2270" t="str">
            <v>인</v>
          </cell>
          <cell r="H2270">
            <v>15.29</v>
          </cell>
          <cell r="I2270" t="str">
            <v>x</v>
          </cell>
          <cell r="J2270">
            <v>0.03</v>
          </cell>
          <cell r="V2270" t="str">
            <v>=</v>
          </cell>
          <cell r="W2270">
            <v>0.45</v>
          </cell>
          <cell r="Y2270" t="str">
            <v>기본</v>
          </cell>
          <cell r="Z2270" t="str">
            <v>x</v>
          </cell>
          <cell r="AA2270" t="str">
            <v>공구손료</v>
          </cell>
        </row>
        <row r="2271">
          <cell r="A2271">
            <v>8311</v>
          </cell>
          <cell r="D2271" t="str">
            <v>보통인부</v>
          </cell>
          <cell r="F2271" t="str">
            <v>인</v>
          </cell>
          <cell r="H2271">
            <v>7.6499999999999995</v>
          </cell>
          <cell r="I2271" t="str">
            <v>x</v>
          </cell>
          <cell r="J2271">
            <v>0.03</v>
          </cell>
          <cell r="V2271" t="str">
            <v>=</v>
          </cell>
          <cell r="W2271">
            <v>0.22</v>
          </cell>
          <cell r="Y2271" t="str">
            <v>기본</v>
          </cell>
          <cell r="Z2271" t="str">
            <v>x</v>
          </cell>
          <cell r="AA2271" t="str">
            <v>공구손료</v>
          </cell>
        </row>
        <row r="2277">
          <cell r="A2277">
            <v>8400</v>
          </cell>
          <cell r="C2277">
            <v>84</v>
          </cell>
          <cell r="D2277" t="str">
            <v>지중도체신설</v>
          </cell>
          <cell r="E2277" t="str">
            <v>10Ω
(대지저항540Ω)</v>
          </cell>
          <cell r="F2277" t="str">
            <v>개소</v>
          </cell>
        </row>
        <row r="2278">
          <cell r="A2278">
            <v>8401</v>
          </cell>
          <cell r="D2278" t="str">
            <v>가. 재료비</v>
          </cell>
        </row>
        <row r="2279">
          <cell r="A2279">
            <v>8402</v>
          </cell>
          <cell r="B2279" t="str">
            <v>접지봉16Dx1800mm</v>
          </cell>
          <cell r="D2279" t="str">
            <v>접지봉</v>
          </cell>
          <cell r="E2279" t="str">
            <v>16Dx1800mm</v>
          </cell>
          <cell r="F2279" t="str">
            <v>개</v>
          </cell>
          <cell r="W2279">
            <v>27</v>
          </cell>
          <cell r="AL2279">
            <v>0</v>
          </cell>
        </row>
        <row r="2280">
          <cell r="A2280">
            <v>8403</v>
          </cell>
          <cell r="B2280" t="str">
            <v>접지용전선AS 38㎟</v>
          </cell>
          <cell r="D2280" t="str">
            <v>접지용전선</v>
          </cell>
          <cell r="E2280" t="str">
            <v>AS 38㎟</v>
          </cell>
          <cell r="F2280" t="str">
            <v>m</v>
          </cell>
          <cell r="W2280">
            <v>53</v>
          </cell>
          <cell r="AL2280">
            <v>0</v>
          </cell>
        </row>
        <row r="2281">
          <cell r="A2281">
            <v>8404</v>
          </cell>
          <cell r="B2281" t="str">
            <v>접지슬리브60-60,38㎟</v>
          </cell>
          <cell r="D2281" t="str">
            <v>접지슬리브</v>
          </cell>
          <cell r="E2281" t="str">
            <v>60-60,38㎟</v>
          </cell>
          <cell r="F2281" t="str">
            <v>개</v>
          </cell>
          <cell r="W2281">
            <v>28</v>
          </cell>
          <cell r="AL2281">
            <v>0</v>
          </cell>
        </row>
        <row r="2282">
          <cell r="A2282">
            <v>8405</v>
          </cell>
          <cell r="B2282" t="str">
            <v>접지저항저감제통신접지용(10㎏)</v>
          </cell>
          <cell r="D2282" t="str">
            <v>접지저항저감제</v>
          </cell>
          <cell r="E2282" t="str">
            <v>통신접지용(10㎏)</v>
          </cell>
          <cell r="F2282" t="str">
            <v>포</v>
          </cell>
          <cell r="W2282">
            <v>0.82</v>
          </cell>
          <cell r="AL2282">
            <v>0</v>
          </cell>
        </row>
        <row r="2283">
          <cell r="A2283">
            <v>8406</v>
          </cell>
          <cell r="D2283" t="str">
            <v>나. 노무비</v>
          </cell>
          <cell r="AL2283" t="str">
            <v>통3-39</v>
          </cell>
        </row>
        <row r="2284">
          <cell r="D2284" t="str">
            <v>통신외선공</v>
          </cell>
          <cell r="F2284" t="str">
            <v>인</v>
          </cell>
          <cell r="H2284">
            <v>0.45</v>
          </cell>
          <cell r="I2284" t="str">
            <v>x</v>
          </cell>
          <cell r="J2284">
            <v>1</v>
          </cell>
          <cell r="V2284" t="str">
            <v>=</v>
          </cell>
          <cell r="W2284">
            <v>0.45</v>
          </cell>
          <cell r="Y2284" t="str">
            <v>기본</v>
          </cell>
          <cell r="Z2284" t="str">
            <v>x</v>
          </cell>
          <cell r="AA2284" t="str">
            <v>3본연결</v>
          </cell>
        </row>
        <row r="2285">
          <cell r="D2285" t="str">
            <v>보통인부</v>
          </cell>
          <cell r="F2285" t="str">
            <v>인</v>
          </cell>
          <cell r="H2285">
            <v>0.23</v>
          </cell>
          <cell r="I2285" t="str">
            <v>x</v>
          </cell>
          <cell r="J2285">
            <v>1</v>
          </cell>
          <cell r="V2285" t="str">
            <v>=</v>
          </cell>
          <cell r="W2285">
            <v>0.23</v>
          </cell>
          <cell r="Y2285" t="str">
            <v>기본</v>
          </cell>
          <cell r="Z2285" t="str">
            <v>x</v>
          </cell>
          <cell r="AA2285" t="str">
            <v>3본연결</v>
          </cell>
        </row>
        <row r="2286">
          <cell r="D2286" t="str">
            <v>통신외선공</v>
          </cell>
          <cell r="F2286" t="str">
            <v>인</v>
          </cell>
          <cell r="H2286">
            <v>0.2</v>
          </cell>
          <cell r="I2286" t="str">
            <v>x</v>
          </cell>
          <cell r="J2286">
            <v>0.7</v>
          </cell>
          <cell r="K2286" t="str">
            <v>x</v>
          </cell>
          <cell r="M2286">
            <v>24</v>
          </cell>
          <cell r="V2286" t="str">
            <v>=</v>
          </cell>
          <cell r="W2286">
            <v>3.36</v>
          </cell>
          <cell r="Y2286" t="str">
            <v>1본</v>
          </cell>
          <cell r="Z2286" t="str">
            <v>x</v>
          </cell>
          <cell r="AA2286" t="str">
            <v>가산품</v>
          </cell>
          <cell r="AB2286" t="str">
            <v>x</v>
          </cell>
          <cell r="AD2286" t="str">
            <v>수량</v>
          </cell>
          <cell r="AL2286" t="str">
            <v>4본이상연결</v>
          </cell>
        </row>
        <row r="2287">
          <cell r="D2287" t="str">
            <v>보통인부</v>
          </cell>
          <cell r="F2287" t="str">
            <v>인</v>
          </cell>
          <cell r="H2287">
            <v>0.1</v>
          </cell>
          <cell r="I2287" t="str">
            <v>x</v>
          </cell>
          <cell r="J2287">
            <v>0.7</v>
          </cell>
          <cell r="K2287" t="str">
            <v>x</v>
          </cell>
          <cell r="M2287">
            <v>24</v>
          </cell>
          <cell r="V2287" t="str">
            <v>=</v>
          </cell>
          <cell r="W2287">
            <v>1.68</v>
          </cell>
          <cell r="Y2287" t="str">
            <v>1본</v>
          </cell>
          <cell r="Z2287" t="str">
            <v>x</v>
          </cell>
          <cell r="AA2287" t="str">
            <v>가산품</v>
          </cell>
          <cell r="AB2287" t="str">
            <v>x</v>
          </cell>
          <cell r="AD2287" t="str">
            <v>수량</v>
          </cell>
          <cell r="AL2287" t="str">
            <v>4본이상연결</v>
          </cell>
        </row>
        <row r="2288">
          <cell r="D2288" t="str">
            <v>보통인부</v>
          </cell>
          <cell r="E2288" t="str">
            <v>터파기</v>
          </cell>
          <cell r="F2288" t="str">
            <v>인</v>
          </cell>
          <cell r="H2288">
            <v>0.26</v>
          </cell>
          <cell r="I2288" t="str">
            <v>x</v>
          </cell>
          <cell r="J2288">
            <v>19.5</v>
          </cell>
          <cell r="V2288" t="str">
            <v>=</v>
          </cell>
          <cell r="W2288">
            <v>5.07</v>
          </cell>
          <cell r="Y2288" t="str">
            <v>기본</v>
          </cell>
          <cell r="Z2288" t="str">
            <v>x</v>
          </cell>
          <cell r="AA2288" t="str">
            <v>토사량</v>
          </cell>
          <cell r="AL2288" t="str">
            <v>건3-1-나</v>
          </cell>
        </row>
        <row r="2289">
          <cell r="D2289" t="str">
            <v>보통인부</v>
          </cell>
          <cell r="E2289" t="str">
            <v>되메우기</v>
          </cell>
          <cell r="F2289" t="str">
            <v>인</v>
          </cell>
          <cell r="H2289">
            <v>0.1</v>
          </cell>
          <cell r="I2289" t="str">
            <v>x</v>
          </cell>
          <cell r="J2289">
            <v>19.5</v>
          </cell>
          <cell r="V2289" t="str">
            <v>=</v>
          </cell>
          <cell r="W2289">
            <v>1.95</v>
          </cell>
          <cell r="Y2289" t="str">
            <v>기본</v>
          </cell>
          <cell r="Z2289" t="str">
            <v>x</v>
          </cell>
          <cell r="AA2289" t="str">
            <v>토사량</v>
          </cell>
        </row>
        <row r="2290">
          <cell r="D2290" t="str">
            <v>보통인부</v>
          </cell>
          <cell r="E2290" t="str">
            <v>다지기</v>
          </cell>
          <cell r="F2290" t="str">
            <v>인</v>
          </cell>
          <cell r="H2290">
            <v>0.11</v>
          </cell>
          <cell r="I2290" t="str">
            <v>x</v>
          </cell>
          <cell r="J2290">
            <v>19.5</v>
          </cell>
          <cell r="V2290" t="str">
            <v>=</v>
          </cell>
          <cell r="W2290">
            <v>2.14</v>
          </cell>
          <cell r="Y2290" t="str">
            <v>기본</v>
          </cell>
          <cell r="Z2290" t="str">
            <v>x</v>
          </cell>
          <cell r="AA2290" t="str">
            <v>토사량</v>
          </cell>
        </row>
        <row r="2291">
          <cell r="D2291" t="str">
            <v>소   계</v>
          </cell>
        </row>
        <row r="2292">
          <cell r="A2292">
            <v>8407</v>
          </cell>
          <cell r="D2292" t="str">
            <v>통신외선공</v>
          </cell>
          <cell r="F2292" t="str">
            <v>인</v>
          </cell>
          <cell r="V2292" t="str">
            <v>=</v>
          </cell>
          <cell r="W2292">
            <v>3.81</v>
          </cell>
        </row>
        <row r="2293">
          <cell r="A2293">
            <v>8408</v>
          </cell>
          <cell r="D2293" t="str">
            <v>보통인부</v>
          </cell>
          <cell r="F2293" t="str">
            <v>인</v>
          </cell>
          <cell r="V2293" t="str">
            <v>=</v>
          </cell>
          <cell r="W2293">
            <v>11.07</v>
          </cell>
        </row>
        <row r="2294">
          <cell r="A2294">
            <v>8409</v>
          </cell>
          <cell r="D2294" t="str">
            <v>다. 공구손료</v>
          </cell>
          <cell r="E2294" t="str">
            <v>노무비×3%</v>
          </cell>
        </row>
        <row r="2295">
          <cell r="A2295">
            <v>8410</v>
          </cell>
          <cell r="D2295" t="str">
            <v>통신외선공</v>
          </cell>
          <cell r="F2295" t="str">
            <v>인</v>
          </cell>
          <cell r="H2295">
            <v>3.81</v>
          </cell>
          <cell r="I2295" t="str">
            <v>x</v>
          </cell>
          <cell r="J2295">
            <v>0.03</v>
          </cell>
          <cell r="V2295" t="str">
            <v>=</v>
          </cell>
          <cell r="W2295">
            <v>0.11</v>
          </cell>
          <cell r="Y2295" t="str">
            <v>기본</v>
          </cell>
          <cell r="Z2295" t="str">
            <v>x</v>
          </cell>
          <cell r="AA2295" t="str">
            <v>공구손료</v>
          </cell>
        </row>
        <row r="2296">
          <cell r="A2296">
            <v>8411</v>
          </cell>
          <cell r="D2296" t="str">
            <v>보통인부</v>
          </cell>
          <cell r="F2296" t="str">
            <v>인</v>
          </cell>
          <cell r="H2296">
            <v>1.91</v>
          </cell>
          <cell r="I2296" t="str">
            <v>x</v>
          </cell>
          <cell r="J2296">
            <v>0.03</v>
          </cell>
          <cell r="V2296" t="str">
            <v>=</v>
          </cell>
          <cell r="W2296">
            <v>0.05</v>
          </cell>
          <cell r="Y2296" t="str">
            <v>기본</v>
          </cell>
          <cell r="Z2296" t="str">
            <v>x</v>
          </cell>
          <cell r="AA2296" t="str">
            <v>공구손료</v>
          </cell>
        </row>
        <row r="2302">
          <cell r="A2302">
            <v>8500</v>
          </cell>
          <cell r="C2302">
            <v>85</v>
          </cell>
          <cell r="D2302" t="str">
            <v>지중도체신설</v>
          </cell>
          <cell r="E2302" t="str">
            <v>10Ω
(대지저항540Ω)</v>
          </cell>
          <cell r="F2302" t="str">
            <v>개소</v>
          </cell>
        </row>
        <row r="2303">
          <cell r="A2303">
            <v>8501</v>
          </cell>
          <cell r="D2303" t="str">
            <v>가. 재료비</v>
          </cell>
        </row>
        <row r="2304">
          <cell r="A2304">
            <v>8502</v>
          </cell>
          <cell r="B2304" t="str">
            <v>접지봉16Dx1800mm</v>
          </cell>
          <cell r="D2304" t="str">
            <v>접지봉</v>
          </cell>
          <cell r="E2304" t="str">
            <v>16Dx1800mm</v>
          </cell>
          <cell r="F2304" t="str">
            <v>개</v>
          </cell>
          <cell r="V2304" t="str">
            <v>=</v>
          </cell>
          <cell r="W2304">
            <v>27</v>
          </cell>
          <cell r="AL2304">
            <v>0</v>
          </cell>
        </row>
        <row r="2305">
          <cell r="A2305">
            <v>8503</v>
          </cell>
          <cell r="B2305" t="str">
            <v>접지용전선AS 38㎟</v>
          </cell>
          <cell r="D2305" t="str">
            <v>접지용전선</v>
          </cell>
          <cell r="E2305" t="str">
            <v>AS 38㎟</v>
          </cell>
          <cell r="F2305" t="str">
            <v>m</v>
          </cell>
          <cell r="V2305" t="str">
            <v>=</v>
          </cell>
          <cell r="W2305">
            <v>53</v>
          </cell>
          <cell r="AL2305">
            <v>0</v>
          </cell>
        </row>
        <row r="2306">
          <cell r="A2306">
            <v>8504</v>
          </cell>
          <cell r="B2306" t="str">
            <v>접지슬리브60-60,38㎟</v>
          </cell>
          <cell r="D2306" t="str">
            <v>접지슬리브</v>
          </cell>
          <cell r="E2306" t="str">
            <v>60-60,38㎟</v>
          </cell>
          <cell r="F2306" t="str">
            <v>개</v>
          </cell>
          <cell r="V2306" t="str">
            <v>=</v>
          </cell>
          <cell r="W2306">
            <v>28</v>
          </cell>
          <cell r="AL2306">
            <v>0</v>
          </cell>
        </row>
        <row r="2307">
          <cell r="A2307">
            <v>8505</v>
          </cell>
          <cell r="B2307" t="str">
            <v>접지저항저감제통신접지용(10㎏)</v>
          </cell>
          <cell r="D2307" t="str">
            <v>접지저항저감제</v>
          </cell>
          <cell r="E2307" t="str">
            <v>통신접지용(10㎏)</v>
          </cell>
          <cell r="F2307" t="str">
            <v>포</v>
          </cell>
          <cell r="V2307" t="str">
            <v>=</v>
          </cell>
          <cell r="W2307">
            <v>0.82</v>
          </cell>
          <cell r="AL2307">
            <v>0</v>
          </cell>
        </row>
        <row r="2308">
          <cell r="A2308">
            <v>8506</v>
          </cell>
          <cell r="D2308" t="str">
            <v>나. 노무비</v>
          </cell>
          <cell r="AL2308" t="str">
            <v>통3-39</v>
          </cell>
        </row>
        <row r="2309">
          <cell r="D2309" t="str">
            <v>통신외선공</v>
          </cell>
          <cell r="F2309" t="str">
            <v>인</v>
          </cell>
          <cell r="H2309">
            <v>0.45</v>
          </cell>
          <cell r="I2309" t="str">
            <v>x</v>
          </cell>
          <cell r="J2309">
            <v>1</v>
          </cell>
          <cell r="V2309" t="str">
            <v>=</v>
          </cell>
          <cell r="W2309">
            <v>0.45</v>
          </cell>
          <cell r="Y2309" t="str">
            <v>기본</v>
          </cell>
          <cell r="Z2309" t="str">
            <v>x</v>
          </cell>
          <cell r="AA2309" t="str">
            <v>3본연결</v>
          </cell>
        </row>
        <row r="2310">
          <cell r="D2310" t="str">
            <v>보통인부</v>
          </cell>
          <cell r="F2310" t="str">
            <v>인</v>
          </cell>
          <cell r="H2310">
            <v>0.23</v>
          </cell>
          <cell r="I2310" t="str">
            <v>x</v>
          </cell>
          <cell r="J2310">
            <v>1</v>
          </cell>
          <cell r="V2310" t="str">
            <v>=</v>
          </cell>
          <cell r="W2310">
            <v>0.23</v>
          </cell>
          <cell r="Y2310" t="str">
            <v>기본</v>
          </cell>
          <cell r="Z2310" t="str">
            <v>x</v>
          </cell>
          <cell r="AA2310" t="str">
            <v>3본연결</v>
          </cell>
        </row>
        <row r="2311">
          <cell r="D2311" t="str">
            <v>통신외선공</v>
          </cell>
          <cell r="F2311" t="str">
            <v>인</v>
          </cell>
          <cell r="H2311">
            <v>0.2</v>
          </cell>
          <cell r="I2311" t="str">
            <v>x</v>
          </cell>
          <cell r="J2311">
            <v>0.7</v>
          </cell>
          <cell r="K2311" t="str">
            <v>x</v>
          </cell>
          <cell r="M2311">
            <v>24</v>
          </cell>
          <cell r="V2311" t="str">
            <v>=</v>
          </cell>
          <cell r="W2311">
            <v>3.36</v>
          </cell>
          <cell r="Y2311" t="str">
            <v>1본</v>
          </cell>
          <cell r="Z2311" t="str">
            <v>x</v>
          </cell>
          <cell r="AA2311" t="str">
            <v>가산품</v>
          </cell>
          <cell r="AB2311" t="str">
            <v>x</v>
          </cell>
          <cell r="AD2311" t="str">
            <v>수량</v>
          </cell>
          <cell r="AL2311" t="str">
            <v>4본이상연결</v>
          </cell>
        </row>
        <row r="2312">
          <cell r="D2312" t="str">
            <v>보통인부</v>
          </cell>
          <cell r="F2312" t="str">
            <v>인</v>
          </cell>
          <cell r="H2312">
            <v>0.1</v>
          </cell>
          <cell r="I2312" t="str">
            <v>x</v>
          </cell>
          <cell r="J2312">
            <v>0.7</v>
          </cell>
          <cell r="K2312" t="str">
            <v>x</v>
          </cell>
          <cell r="M2312">
            <v>24</v>
          </cell>
          <cell r="V2312" t="str">
            <v>=</v>
          </cell>
          <cell r="W2312">
            <v>1.68</v>
          </cell>
          <cell r="Y2312" t="str">
            <v>1본</v>
          </cell>
          <cell r="Z2312" t="str">
            <v>x</v>
          </cell>
          <cell r="AA2312" t="str">
            <v>가산품</v>
          </cell>
          <cell r="AB2312" t="str">
            <v>x</v>
          </cell>
          <cell r="AD2312" t="str">
            <v>수량</v>
          </cell>
          <cell r="AL2312" t="str">
            <v>4본이상연결</v>
          </cell>
        </row>
        <row r="2313">
          <cell r="D2313" t="str">
            <v>보통인부</v>
          </cell>
          <cell r="E2313" t="str">
            <v>터파기</v>
          </cell>
          <cell r="F2313" t="str">
            <v>인</v>
          </cell>
          <cell r="H2313">
            <v>0.26</v>
          </cell>
          <cell r="I2313" t="str">
            <v>x</v>
          </cell>
          <cell r="J2313">
            <v>19.5</v>
          </cell>
          <cell r="V2313" t="str">
            <v>=</v>
          </cell>
          <cell r="W2313">
            <v>5.07</v>
          </cell>
          <cell r="Y2313" t="str">
            <v>기본</v>
          </cell>
          <cell r="Z2313" t="str">
            <v>x</v>
          </cell>
          <cell r="AA2313" t="str">
            <v>토사량</v>
          </cell>
          <cell r="AL2313" t="str">
            <v>건3-1-나</v>
          </cell>
        </row>
        <row r="2314">
          <cell r="D2314" t="str">
            <v>보통인부</v>
          </cell>
          <cell r="E2314" t="str">
            <v>되메우기</v>
          </cell>
          <cell r="F2314" t="str">
            <v>인</v>
          </cell>
          <cell r="H2314">
            <v>0.1</v>
          </cell>
          <cell r="I2314" t="str">
            <v>x</v>
          </cell>
          <cell r="J2314">
            <v>19.5</v>
          </cell>
          <cell r="V2314" t="str">
            <v>=</v>
          </cell>
          <cell r="W2314">
            <v>1.95</v>
          </cell>
          <cell r="Y2314" t="str">
            <v>기본</v>
          </cell>
          <cell r="Z2314" t="str">
            <v>x</v>
          </cell>
          <cell r="AA2314" t="str">
            <v>토사량</v>
          </cell>
        </row>
        <row r="2315">
          <cell r="D2315" t="str">
            <v>보통인부</v>
          </cell>
          <cell r="E2315" t="str">
            <v>다지기</v>
          </cell>
          <cell r="F2315" t="str">
            <v>인</v>
          </cell>
          <cell r="H2315">
            <v>0.11</v>
          </cell>
          <cell r="I2315" t="str">
            <v>x</v>
          </cell>
          <cell r="J2315">
            <v>19.5</v>
          </cell>
          <cell r="V2315" t="str">
            <v>=</v>
          </cell>
          <cell r="W2315">
            <v>2.14</v>
          </cell>
          <cell r="Y2315" t="str">
            <v>기본</v>
          </cell>
          <cell r="Z2315" t="str">
            <v>x</v>
          </cell>
          <cell r="AA2315" t="str">
            <v>토사량</v>
          </cell>
        </row>
        <row r="2316">
          <cell r="D2316" t="str">
            <v>소   계</v>
          </cell>
        </row>
        <row r="2317">
          <cell r="A2317">
            <v>8507</v>
          </cell>
          <cell r="D2317" t="str">
            <v>통신외선공</v>
          </cell>
          <cell r="F2317" t="str">
            <v>인</v>
          </cell>
          <cell r="V2317" t="str">
            <v>=</v>
          </cell>
          <cell r="W2317">
            <v>3.81</v>
          </cell>
        </row>
        <row r="2318">
          <cell r="A2318">
            <v>8508</v>
          </cell>
          <cell r="D2318" t="str">
            <v>보통인부</v>
          </cell>
          <cell r="F2318" t="str">
            <v>인</v>
          </cell>
          <cell r="V2318" t="str">
            <v>=</v>
          </cell>
          <cell r="W2318">
            <v>11.07</v>
          </cell>
        </row>
        <row r="2319">
          <cell r="A2319">
            <v>8509</v>
          </cell>
          <cell r="D2319" t="str">
            <v>다. 공구손료</v>
          </cell>
          <cell r="E2319" t="str">
            <v>노무비×3%</v>
          </cell>
        </row>
        <row r="2320">
          <cell r="A2320">
            <v>8510</v>
          </cell>
          <cell r="D2320" t="str">
            <v>통신외선공</v>
          </cell>
          <cell r="F2320" t="str">
            <v>인</v>
          </cell>
          <cell r="H2320">
            <v>3.81</v>
          </cell>
          <cell r="I2320" t="str">
            <v>x</v>
          </cell>
          <cell r="J2320">
            <v>0.03</v>
          </cell>
          <cell r="V2320" t="str">
            <v>=</v>
          </cell>
          <cell r="W2320">
            <v>0.11</v>
          </cell>
          <cell r="Y2320" t="str">
            <v>기본</v>
          </cell>
          <cell r="Z2320" t="str">
            <v>x</v>
          </cell>
          <cell r="AA2320" t="str">
            <v>공구손료</v>
          </cell>
        </row>
        <row r="2321">
          <cell r="A2321">
            <v>8511</v>
          </cell>
          <cell r="D2321" t="str">
            <v>보통인부</v>
          </cell>
          <cell r="F2321" t="str">
            <v>인</v>
          </cell>
          <cell r="H2321">
            <v>1.91</v>
          </cell>
          <cell r="I2321" t="str">
            <v>x</v>
          </cell>
          <cell r="J2321">
            <v>0.03</v>
          </cell>
          <cell r="V2321" t="str">
            <v>=</v>
          </cell>
          <cell r="W2321">
            <v>0.05</v>
          </cell>
          <cell r="Y2321" t="str">
            <v>기본</v>
          </cell>
          <cell r="Z2321" t="str">
            <v>x</v>
          </cell>
          <cell r="AA2321" t="str">
            <v>공구손료</v>
          </cell>
        </row>
        <row r="2327">
          <cell r="A2327">
            <v>8600</v>
          </cell>
          <cell r="C2327">
            <v>86</v>
          </cell>
          <cell r="D2327" t="str">
            <v>지중도체신설</v>
          </cell>
          <cell r="E2327" t="str">
            <v>50Ω
(대지저항540Ω)</v>
          </cell>
          <cell r="F2327" t="str">
            <v>개소</v>
          </cell>
        </row>
        <row r="2328">
          <cell r="A2328">
            <v>8601</v>
          </cell>
          <cell r="D2328" t="str">
            <v>가. 재료비</v>
          </cell>
        </row>
        <row r="2329">
          <cell r="A2329">
            <v>8602</v>
          </cell>
          <cell r="B2329" t="str">
            <v>접지봉16Dx1800mm</v>
          </cell>
          <cell r="D2329" t="str">
            <v>접지봉</v>
          </cell>
          <cell r="E2329" t="str">
            <v>16Dx1800mm</v>
          </cell>
          <cell r="F2329" t="str">
            <v>개</v>
          </cell>
          <cell r="W2329">
            <v>4</v>
          </cell>
          <cell r="AL2329">
            <v>0</v>
          </cell>
        </row>
        <row r="2330">
          <cell r="A2330">
            <v>8603</v>
          </cell>
          <cell r="B2330" t="str">
            <v>접지용전선AS 38㎟</v>
          </cell>
          <cell r="D2330" t="str">
            <v>접지용전선</v>
          </cell>
          <cell r="E2330" t="str">
            <v>AS 38㎟</v>
          </cell>
          <cell r="F2330" t="str">
            <v>m</v>
          </cell>
          <cell r="W2330">
            <v>7</v>
          </cell>
          <cell r="AL2330">
            <v>0</v>
          </cell>
        </row>
        <row r="2331">
          <cell r="A2331">
            <v>8604</v>
          </cell>
          <cell r="B2331" t="str">
            <v>접지슬리브60-60,38㎟</v>
          </cell>
          <cell r="D2331" t="str">
            <v>접지슬리브</v>
          </cell>
          <cell r="E2331" t="str">
            <v>60-60,38㎟</v>
          </cell>
          <cell r="F2331" t="str">
            <v>개</v>
          </cell>
          <cell r="W2331">
            <v>5</v>
          </cell>
          <cell r="AL2331">
            <v>0</v>
          </cell>
        </row>
        <row r="2332">
          <cell r="A2332">
            <v>8605</v>
          </cell>
          <cell r="D2332" t="str">
            <v>나. 노무비</v>
          </cell>
          <cell r="AL2332" t="str">
            <v>통3-39</v>
          </cell>
        </row>
        <row r="2333">
          <cell r="D2333" t="str">
            <v>통신외선공</v>
          </cell>
          <cell r="F2333" t="str">
            <v>인</v>
          </cell>
          <cell r="H2333">
            <v>0.45</v>
          </cell>
          <cell r="I2333" t="str">
            <v>x</v>
          </cell>
          <cell r="J2333">
            <v>1</v>
          </cell>
          <cell r="V2333" t="str">
            <v>=</v>
          </cell>
          <cell r="W2333">
            <v>0.45</v>
          </cell>
          <cell r="Y2333" t="str">
            <v>기본</v>
          </cell>
          <cell r="Z2333" t="str">
            <v>x</v>
          </cell>
          <cell r="AA2333" t="str">
            <v>3본연결</v>
          </cell>
        </row>
        <row r="2334">
          <cell r="D2334" t="str">
            <v>보통인부</v>
          </cell>
          <cell r="F2334" t="str">
            <v>인</v>
          </cell>
          <cell r="H2334">
            <v>0.23</v>
          </cell>
          <cell r="I2334" t="str">
            <v>x</v>
          </cell>
          <cell r="J2334">
            <v>1</v>
          </cell>
          <cell r="V2334" t="str">
            <v>=</v>
          </cell>
          <cell r="W2334">
            <v>0.23</v>
          </cell>
          <cell r="Y2334" t="str">
            <v>기본</v>
          </cell>
          <cell r="Z2334" t="str">
            <v>x</v>
          </cell>
          <cell r="AA2334" t="str">
            <v>3본연결</v>
          </cell>
        </row>
        <row r="2335">
          <cell r="D2335" t="str">
            <v>통신외선공</v>
          </cell>
          <cell r="F2335" t="str">
            <v>인</v>
          </cell>
          <cell r="H2335">
            <v>0.2</v>
          </cell>
          <cell r="I2335" t="str">
            <v>x</v>
          </cell>
          <cell r="J2335">
            <v>0.7</v>
          </cell>
          <cell r="K2335" t="str">
            <v>x</v>
          </cell>
          <cell r="M2335">
            <v>1</v>
          </cell>
          <cell r="V2335" t="str">
            <v>=</v>
          </cell>
          <cell r="W2335">
            <v>0.14000000000000001</v>
          </cell>
          <cell r="Y2335" t="str">
            <v>1본</v>
          </cell>
          <cell r="Z2335" t="str">
            <v>x</v>
          </cell>
          <cell r="AA2335" t="str">
            <v>가산품</v>
          </cell>
          <cell r="AB2335" t="str">
            <v>x</v>
          </cell>
          <cell r="AD2335" t="str">
            <v>수량</v>
          </cell>
          <cell r="AL2335" t="str">
            <v>4본이상연결</v>
          </cell>
        </row>
        <row r="2336">
          <cell r="D2336" t="str">
            <v>보통인부</v>
          </cell>
          <cell r="F2336" t="str">
            <v>인</v>
          </cell>
          <cell r="H2336">
            <v>0.1</v>
          </cell>
          <cell r="I2336" t="str">
            <v>x</v>
          </cell>
          <cell r="J2336">
            <v>0.7</v>
          </cell>
          <cell r="K2336" t="str">
            <v>x</v>
          </cell>
          <cell r="M2336">
            <v>1</v>
          </cell>
          <cell r="V2336" t="str">
            <v>=</v>
          </cell>
          <cell r="W2336">
            <v>7.0000000000000007E-2</v>
          </cell>
          <cell r="Y2336" t="str">
            <v>1본</v>
          </cell>
          <cell r="Z2336" t="str">
            <v>x</v>
          </cell>
          <cell r="AA2336" t="str">
            <v>가산품</v>
          </cell>
          <cell r="AB2336" t="str">
            <v>x</v>
          </cell>
          <cell r="AD2336" t="str">
            <v>수량</v>
          </cell>
          <cell r="AL2336" t="str">
            <v>4본이상연결</v>
          </cell>
        </row>
        <row r="2337">
          <cell r="D2337" t="str">
            <v>보통인부</v>
          </cell>
          <cell r="E2337" t="str">
            <v>터파기</v>
          </cell>
          <cell r="F2337" t="str">
            <v>인</v>
          </cell>
          <cell r="H2337">
            <v>0.26</v>
          </cell>
          <cell r="I2337" t="str">
            <v>x</v>
          </cell>
          <cell r="J2337">
            <v>2.25</v>
          </cell>
          <cell r="V2337" t="str">
            <v>=</v>
          </cell>
          <cell r="W2337">
            <v>0.57999999999999996</v>
          </cell>
          <cell r="Y2337" t="str">
            <v>기본</v>
          </cell>
          <cell r="Z2337" t="str">
            <v>x</v>
          </cell>
          <cell r="AA2337" t="str">
            <v>토사량</v>
          </cell>
          <cell r="AL2337" t="str">
            <v>건3-1-나</v>
          </cell>
        </row>
        <row r="2338">
          <cell r="D2338" t="str">
            <v>보통인부</v>
          </cell>
          <cell r="E2338" t="str">
            <v>되메우기</v>
          </cell>
          <cell r="F2338" t="str">
            <v>인</v>
          </cell>
          <cell r="H2338">
            <v>0.1</v>
          </cell>
          <cell r="I2338" t="str">
            <v>x</v>
          </cell>
          <cell r="J2338">
            <v>2.25</v>
          </cell>
          <cell r="V2338" t="str">
            <v>=</v>
          </cell>
          <cell r="W2338">
            <v>0.22</v>
          </cell>
          <cell r="Y2338" t="str">
            <v>기본</v>
          </cell>
          <cell r="Z2338" t="str">
            <v>x</v>
          </cell>
          <cell r="AA2338" t="str">
            <v>토사량</v>
          </cell>
        </row>
        <row r="2339">
          <cell r="D2339" t="str">
            <v>보통인부</v>
          </cell>
          <cell r="E2339" t="str">
            <v>다지기</v>
          </cell>
          <cell r="F2339" t="str">
            <v>인</v>
          </cell>
          <cell r="H2339">
            <v>0.11</v>
          </cell>
          <cell r="I2339" t="str">
            <v>x</v>
          </cell>
          <cell r="J2339">
            <v>2.25</v>
          </cell>
          <cell r="V2339" t="str">
            <v>=</v>
          </cell>
          <cell r="W2339">
            <v>0.24</v>
          </cell>
          <cell r="Y2339" t="str">
            <v>기본</v>
          </cell>
          <cell r="Z2339" t="str">
            <v>x</v>
          </cell>
          <cell r="AA2339" t="str">
            <v>토사량</v>
          </cell>
        </row>
        <row r="2340">
          <cell r="D2340" t="str">
            <v>소   계</v>
          </cell>
        </row>
        <row r="2341">
          <cell r="A2341">
            <v>8606</v>
          </cell>
          <cell r="D2341" t="str">
            <v>통신외선공</v>
          </cell>
          <cell r="F2341" t="str">
            <v>인</v>
          </cell>
          <cell r="V2341" t="str">
            <v>=</v>
          </cell>
          <cell r="W2341">
            <v>0.59000000000000008</v>
          </cell>
        </row>
        <row r="2342">
          <cell r="A2342">
            <v>8607</v>
          </cell>
          <cell r="D2342" t="str">
            <v>보통인부</v>
          </cell>
          <cell r="F2342" t="str">
            <v>인</v>
          </cell>
          <cell r="V2342" t="str">
            <v>=</v>
          </cell>
          <cell r="W2342">
            <v>1.34</v>
          </cell>
        </row>
        <row r="2343">
          <cell r="A2343">
            <v>8608</v>
          </cell>
          <cell r="D2343" t="str">
            <v>다. 공구손료</v>
          </cell>
          <cell r="E2343" t="str">
            <v>노무비×3%</v>
          </cell>
        </row>
        <row r="2344">
          <cell r="A2344">
            <v>8609</v>
          </cell>
          <cell r="D2344" t="str">
            <v>통신외선공</v>
          </cell>
          <cell r="F2344" t="str">
            <v>인</v>
          </cell>
          <cell r="H2344">
            <v>0.59000000000000008</v>
          </cell>
          <cell r="I2344" t="str">
            <v>x</v>
          </cell>
          <cell r="J2344">
            <v>0.03</v>
          </cell>
          <cell r="V2344" t="str">
            <v>=</v>
          </cell>
          <cell r="W2344">
            <v>0.01</v>
          </cell>
          <cell r="Y2344" t="str">
            <v>기본</v>
          </cell>
          <cell r="Z2344" t="str">
            <v>x</v>
          </cell>
          <cell r="AA2344" t="str">
            <v>공구손료</v>
          </cell>
        </row>
        <row r="2345">
          <cell r="A2345">
            <v>8610</v>
          </cell>
          <cell r="D2345" t="str">
            <v>보통인부</v>
          </cell>
          <cell r="F2345" t="str">
            <v>인</v>
          </cell>
          <cell r="H2345">
            <v>0.30000000000000004</v>
          </cell>
          <cell r="I2345" t="str">
            <v>x</v>
          </cell>
          <cell r="J2345">
            <v>0.03</v>
          </cell>
          <cell r="V2345" t="str">
            <v>=</v>
          </cell>
          <cell r="W2345">
            <v>8.9999999999999993E-3</v>
          </cell>
          <cell r="Y2345" t="str">
            <v>기본</v>
          </cell>
          <cell r="Z2345" t="str">
            <v>x</v>
          </cell>
          <cell r="AA2345" t="str">
            <v>공구손료</v>
          </cell>
        </row>
        <row r="2352">
          <cell r="A2352">
            <v>8700</v>
          </cell>
          <cell r="C2352">
            <v>87</v>
          </cell>
          <cell r="D2352" t="str">
            <v>지중도체신설</v>
          </cell>
          <cell r="E2352" t="str">
            <v>10Ω
(대지저항540Ω)</v>
          </cell>
          <cell r="F2352" t="str">
            <v>개소</v>
          </cell>
        </row>
        <row r="2353">
          <cell r="A2353">
            <v>8701</v>
          </cell>
          <cell r="D2353" t="str">
            <v>가. 재료비</v>
          </cell>
        </row>
        <row r="2354">
          <cell r="A2354">
            <v>8702</v>
          </cell>
          <cell r="B2354" t="str">
            <v>접지봉16Dx1800mm</v>
          </cell>
          <cell r="D2354" t="str">
            <v>접지봉</v>
          </cell>
          <cell r="E2354" t="str">
            <v>16Dx1800mm</v>
          </cell>
          <cell r="F2354" t="str">
            <v>개</v>
          </cell>
          <cell r="W2354">
            <v>27</v>
          </cell>
          <cell r="AL2354">
            <v>0</v>
          </cell>
        </row>
        <row r="2355">
          <cell r="A2355">
            <v>8703</v>
          </cell>
          <cell r="B2355" t="str">
            <v>접지용전선AS 38㎟</v>
          </cell>
          <cell r="D2355" t="str">
            <v>접지용전선</v>
          </cell>
          <cell r="E2355" t="str">
            <v>AS 38㎟</v>
          </cell>
          <cell r="F2355" t="str">
            <v>m</v>
          </cell>
          <cell r="W2355">
            <v>53</v>
          </cell>
          <cell r="AL2355">
            <v>0</v>
          </cell>
        </row>
        <row r="2356">
          <cell r="A2356">
            <v>8704</v>
          </cell>
          <cell r="B2356" t="str">
            <v>접지슬리브60-60,38㎟</v>
          </cell>
          <cell r="D2356" t="str">
            <v>접지슬리브</v>
          </cell>
          <cell r="E2356" t="str">
            <v>60-60,38㎟</v>
          </cell>
          <cell r="F2356" t="str">
            <v>개</v>
          </cell>
          <cell r="W2356">
            <v>28</v>
          </cell>
          <cell r="AL2356">
            <v>0</v>
          </cell>
        </row>
        <row r="2357">
          <cell r="A2357">
            <v>8705</v>
          </cell>
          <cell r="B2357" t="str">
            <v>접지저항저감제통신접지용(10㎏)</v>
          </cell>
          <cell r="D2357" t="str">
            <v>접지저항저감제</v>
          </cell>
          <cell r="E2357" t="str">
            <v>통신접지용(10㎏)</v>
          </cell>
          <cell r="F2357" t="str">
            <v>포</v>
          </cell>
          <cell r="W2357">
            <v>0.82</v>
          </cell>
          <cell r="AL2357">
            <v>0</v>
          </cell>
        </row>
        <row r="2358">
          <cell r="A2358">
            <v>8706</v>
          </cell>
          <cell r="D2358" t="str">
            <v>나. 노무비</v>
          </cell>
          <cell r="AL2358" t="str">
            <v>통3-39</v>
          </cell>
        </row>
        <row r="2359">
          <cell r="D2359" t="str">
            <v>통신외선공</v>
          </cell>
          <cell r="F2359" t="str">
            <v>인</v>
          </cell>
          <cell r="H2359">
            <v>0.45</v>
          </cell>
          <cell r="I2359" t="str">
            <v>x</v>
          </cell>
          <cell r="J2359">
            <v>1</v>
          </cell>
          <cell r="V2359" t="str">
            <v>=</v>
          </cell>
          <cell r="W2359">
            <v>0.45</v>
          </cell>
          <cell r="Y2359" t="str">
            <v>기본</v>
          </cell>
          <cell r="Z2359" t="str">
            <v>x</v>
          </cell>
          <cell r="AA2359" t="str">
            <v>3본연결</v>
          </cell>
        </row>
        <row r="2360">
          <cell r="D2360" t="str">
            <v>보통인부</v>
          </cell>
          <cell r="F2360" t="str">
            <v>인</v>
          </cell>
          <cell r="H2360">
            <v>0.23</v>
          </cell>
          <cell r="I2360" t="str">
            <v>x</v>
          </cell>
          <cell r="J2360">
            <v>1</v>
          </cell>
          <cell r="V2360" t="str">
            <v>=</v>
          </cell>
          <cell r="W2360">
            <v>0.23</v>
          </cell>
          <cell r="Y2360" t="str">
            <v>기본</v>
          </cell>
          <cell r="Z2360" t="str">
            <v>x</v>
          </cell>
          <cell r="AA2360" t="str">
            <v>3본연결</v>
          </cell>
        </row>
        <row r="2361">
          <cell r="D2361" t="str">
            <v>통신외선공</v>
          </cell>
          <cell r="F2361" t="str">
            <v>인</v>
          </cell>
          <cell r="H2361">
            <v>0.2</v>
          </cell>
          <cell r="I2361" t="str">
            <v>x</v>
          </cell>
          <cell r="J2361">
            <v>0.7</v>
          </cell>
          <cell r="K2361" t="str">
            <v>x</v>
          </cell>
          <cell r="M2361">
            <v>24</v>
          </cell>
          <cell r="V2361" t="str">
            <v>=</v>
          </cell>
          <cell r="W2361">
            <v>3.36</v>
          </cell>
          <cell r="Y2361" t="str">
            <v>1본</v>
          </cell>
          <cell r="Z2361" t="str">
            <v>x</v>
          </cell>
          <cell r="AA2361" t="str">
            <v>가산품</v>
          </cell>
          <cell r="AB2361" t="str">
            <v>x</v>
          </cell>
          <cell r="AD2361" t="str">
            <v>수량</v>
          </cell>
          <cell r="AL2361" t="str">
            <v>4본이상연결</v>
          </cell>
        </row>
        <row r="2362">
          <cell r="D2362" t="str">
            <v>보통인부</v>
          </cell>
          <cell r="F2362" t="str">
            <v>인</v>
          </cell>
          <cell r="H2362">
            <v>0.1</v>
          </cell>
          <cell r="I2362" t="str">
            <v>x</v>
          </cell>
          <cell r="J2362">
            <v>0.7</v>
          </cell>
          <cell r="K2362" t="str">
            <v>x</v>
          </cell>
          <cell r="M2362">
            <v>24</v>
          </cell>
          <cell r="V2362" t="str">
            <v>=</v>
          </cell>
          <cell r="W2362">
            <v>1.68</v>
          </cell>
          <cell r="Y2362" t="str">
            <v>1본</v>
          </cell>
          <cell r="Z2362" t="str">
            <v>x</v>
          </cell>
          <cell r="AA2362" t="str">
            <v>가산품</v>
          </cell>
          <cell r="AB2362" t="str">
            <v>x</v>
          </cell>
          <cell r="AD2362" t="str">
            <v>수량</v>
          </cell>
          <cell r="AL2362" t="str">
            <v>4본이상연결</v>
          </cell>
        </row>
        <row r="2363">
          <cell r="D2363" t="str">
            <v>보통인부</v>
          </cell>
          <cell r="E2363" t="str">
            <v>터파기</v>
          </cell>
          <cell r="F2363" t="str">
            <v>인</v>
          </cell>
          <cell r="H2363">
            <v>0.26</v>
          </cell>
          <cell r="I2363" t="str">
            <v>x</v>
          </cell>
          <cell r="J2363">
            <v>19.5</v>
          </cell>
          <cell r="V2363" t="str">
            <v>=</v>
          </cell>
          <cell r="W2363">
            <v>5.07</v>
          </cell>
          <cell r="Y2363" t="str">
            <v>기본</v>
          </cell>
          <cell r="Z2363" t="str">
            <v>x</v>
          </cell>
          <cell r="AA2363" t="str">
            <v>토사량</v>
          </cell>
          <cell r="AL2363" t="str">
            <v>건3-1-나</v>
          </cell>
        </row>
        <row r="2364">
          <cell r="D2364" t="str">
            <v>보통인부</v>
          </cell>
          <cell r="E2364" t="str">
            <v>되메우기</v>
          </cell>
          <cell r="F2364" t="str">
            <v>인</v>
          </cell>
          <cell r="H2364">
            <v>0.1</v>
          </cell>
          <cell r="I2364" t="str">
            <v>x</v>
          </cell>
          <cell r="J2364">
            <v>19.5</v>
          </cell>
          <cell r="V2364" t="str">
            <v>=</v>
          </cell>
          <cell r="W2364">
            <v>1.95</v>
          </cell>
          <cell r="Y2364" t="str">
            <v>기본</v>
          </cell>
          <cell r="Z2364" t="str">
            <v>x</v>
          </cell>
          <cell r="AA2364" t="str">
            <v>토사량</v>
          </cell>
        </row>
        <row r="2365">
          <cell r="D2365" t="str">
            <v>보통인부</v>
          </cell>
          <cell r="E2365" t="str">
            <v>다지기</v>
          </cell>
          <cell r="F2365" t="str">
            <v>인</v>
          </cell>
          <cell r="H2365">
            <v>0.11</v>
          </cell>
          <cell r="I2365" t="str">
            <v>x</v>
          </cell>
          <cell r="J2365">
            <v>19.5</v>
          </cell>
          <cell r="V2365" t="str">
            <v>=</v>
          </cell>
          <cell r="W2365">
            <v>2.14</v>
          </cell>
          <cell r="Y2365" t="str">
            <v>기본</v>
          </cell>
          <cell r="Z2365" t="str">
            <v>x</v>
          </cell>
          <cell r="AA2365" t="str">
            <v>토사량</v>
          </cell>
        </row>
        <row r="2366">
          <cell r="D2366" t="str">
            <v>소   계</v>
          </cell>
        </row>
        <row r="2367">
          <cell r="A2367">
            <v>8707</v>
          </cell>
          <cell r="D2367" t="str">
            <v>통신외선공</v>
          </cell>
          <cell r="F2367" t="str">
            <v>인</v>
          </cell>
          <cell r="V2367" t="str">
            <v>=</v>
          </cell>
          <cell r="W2367">
            <v>3.81</v>
          </cell>
        </row>
        <row r="2368">
          <cell r="A2368">
            <v>8708</v>
          </cell>
          <cell r="D2368" t="str">
            <v>보통인부</v>
          </cell>
          <cell r="F2368" t="str">
            <v>인</v>
          </cell>
          <cell r="V2368" t="str">
            <v>=</v>
          </cell>
          <cell r="W2368">
            <v>11.07</v>
          </cell>
        </row>
        <row r="2369">
          <cell r="A2369">
            <v>8709</v>
          </cell>
          <cell r="D2369" t="str">
            <v>다. 공구손료</v>
          </cell>
          <cell r="E2369" t="str">
            <v>노무비×3%</v>
          </cell>
        </row>
        <row r="2370">
          <cell r="A2370">
            <v>8710</v>
          </cell>
          <cell r="D2370" t="str">
            <v>통신외선공</v>
          </cell>
          <cell r="F2370" t="str">
            <v>인</v>
          </cell>
          <cell r="H2370">
            <v>3.81</v>
          </cell>
          <cell r="I2370" t="str">
            <v>x</v>
          </cell>
          <cell r="J2370">
            <v>0.03</v>
          </cell>
          <cell r="V2370" t="str">
            <v>=</v>
          </cell>
          <cell r="W2370">
            <v>0.11</v>
          </cell>
          <cell r="Y2370" t="str">
            <v>기본</v>
          </cell>
          <cell r="Z2370" t="str">
            <v>x</v>
          </cell>
          <cell r="AA2370" t="str">
            <v>공구손료</v>
          </cell>
        </row>
        <row r="2371">
          <cell r="A2371">
            <v>8711</v>
          </cell>
          <cell r="D2371" t="str">
            <v>보통인부</v>
          </cell>
          <cell r="F2371" t="str">
            <v>인</v>
          </cell>
          <cell r="H2371">
            <v>1.91</v>
          </cell>
          <cell r="I2371" t="str">
            <v>x</v>
          </cell>
          <cell r="J2371">
            <v>0.03</v>
          </cell>
          <cell r="V2371" t="str">
            <v>=</v>
          </cell>
          <cell r="W2371">
            <v>0.05</v>
          </cell>
          <cell r="Y2371" t="str">
            <v>기본</v>
          </cell>
          <cell r="Z2371" t="str">
            <v>x</v>
          </cell>
          <cell r="AA2371" t="str">
            <v>공구손료</v>
          </cell>
        </row>
        <row r="2377">
          <cell r="A2377">
            <v>8800</v>
          </cell>
          <cell r="C2377">
            <v>88</v>
          </cell>
          <cell r="D2377" t="str">
            <v>CABLE DUCT 신설</v>
          </cell>
          <cell r="E2377" t="str">
            <v>W300xH100x2.0t</v>
          </cell>
          <cell r="F2377" t="str">
            <v>m</v>
          </cell>
        </row>
        <row r="2378">
          <cell r="A2378">
            <v>8801</v>
          </cell>
          <cell r="D2378" t="str">
            <v>가. 재료비</v>
          </cell>
        </row>
        <row r="2379">
          <cell r="A2379">
            <v>8802</v>
          </cell>
          <cell r="B2379" t="str">
            <v>CABLE DUCTW300xH100x2.0t</v>
          </cell>
          <cell r="D2379" t="str">
            <v>CABLE DUCT</v>
          </cell>
          <cell r="E2379" t="str">
            <v>W300xH100x2.0t</v>
          </cell>
          <cell r="F2379" t="str">
            <v>m</v>
          </cell>
          <cell r="W2379">
            <v>1</v>
          </cell>
          <cell r="AL2379">
            <v>0</v>
          </cell>
        </row>
        <row r="2380">
          <cell r="A2380">
            <v>8803</v>
          </cell>
          <cell r="B2380" t="str">
            <v>셋트앙카3/8"x75</v>
          </cell>
          <cell r="D2380" t="str">
            <v>셋트앙카</v>
          </cell>
          <cell r="E2380" t="str">
            <v>3/8"x75</v>
          </cell>
          <cell r="F2380" t="str">
            <v>개</v>
          </cell>
          <cell r="W2380">
            <v>2</v>
          </cell>
          <cell r="AL2380">
            <v>0</v>
          </cell>
        </row>
        <row r="2381">
          <cell r="A2381">
            <v>8804</v>
          </cell>
          <cell r="B2381" t="str">
            <v>달대볼트M10x1000</v>
          </cell>
          <cell r="D2381" t="str">
            <v>달대볼트</v>
          </cell>
          <cell r="E2381" t="str">
            <v>M10x1000</v>
          </cell>
          <cell r="F2381" t="str">
            <v>개</v>
          </cell>
          <cell r="W2381">
            <v>2</v>
          </cell>
          <cell r="AL2381">
            <v>0</v>
          </cell>
        </row>
        <row r="2382">
          <cell r="A2382">
            <v>8805</v>
          </cell>
          <cell r="D2382" t="str">
            <v>나. 노무비</v>
          </cell>
          <cell r="AL2382" t="str">
            <v>전7-5</v>
          </cell>
        </row>
        <row r="2383">
          <cell r="D2383" t="str">
            <v>내선전공</v>
          </cell>
          <cell r="F2383" t="str">
            <v>인</v>
          </cell>
          <cell r="H2383">
            <v>0.5</v>
          </cell>
          <cell r="I2383" t="str">
            <v>x</v>
          </cell>
          <cell r="J2383">
            <v>1</v>
          </cell>
          <cell r="V2383" t="str">
            <v>=</v>
          </cell>
          <cell r="W2383">
            <v>0.5</v>
          </cell>
          <cell r="Y2383" t="str">
            <v>기본</v>
          </cell>
          <cell r="Z2383" t="str">
            <v>x</v>
          </cell>
          <cell r="AA2383" t="str">
            <v>단위량</v>
          </cell>
        </row>
        <row r="2384">
          <cell r="D2384" t="str">
            <v>통신내선공</v>
          </cell>
          <cell r="F2384" t="str">
            <v>인</v>
          </cell>
          <cell r="H2384">
            <v>0.08</v>
          </cell>
          <cell r="I2384" t="str">
            <v>x</v>
          </cell>
          <cell r="J2384">
            <v>2</v>
          </cell>
          <cell r="V2384" t="str">
            <v>=</v>
          </cell>
          <cell r="W2384">
            <v>0.16</v>
          </cell>
          <cell r="Y2384" t="str">
            <v>기본</v>
          </cell>
          <cell r="Z2384" t="str">
            <v>x</v>
          </cell>
          <cell r="AA2384" t="str">
            <v>앙카수량</v>
          </cell>
          <cell r="AL2384" t="str">
            <v>통3-61-사</v>
          </cell>
        </row>
        <row r="2385">
          <cell r="D2385" t="str">
            <v>보통인부</v>
          </cell>
          <cell r="F2385" t="str">
            <v>인</v>
          </cell>
          <cell r="H2385">
            <v>3.5999999999999997E-2</v>
          </cell>
          <cell r="I2385" t="str">
            <v>x</v>
          </cell>
          <cell r="J2385">
            <v>2</v>
          </cell>
          <cell r="V2385" t="str">
            <v>=</v>
          </cell>
          <cell r="W2385">
            <v>7.0000000000000007E-2</v>
          </cell>
          <cell r="Y2385" t="str">
            <v>기본</v>
          </cell>
          <cell r="Z2385" t="str">
            <v>x</v>
          </cell>
          <cell r="AA2385" t="str">
            <v>앙카수량</v>
          </cell>
        </row>
        <row r="2386">
          <cell r="D2386" t="str">
            <v>소   계</v>
          </cell>
        </row>
        <row r="2387">
          <cell r="A2387">
            <v>8806</v>
          </cell>
          <cell r="D2387" t="str">
            <v>내선전공</v>
          </cell>
          <cell r="F2387" t="str">
            <v>인</v>
          </cell>
          <cell r="V2387" t="str">
            <v>=</v>
          </cell>
          <cell r="W2387">
            <v>0.5</v>
          </cell>
        </row>
        <row r="2388">
          <cell r="A2388">
            <v>8807</v>
          </cell>
          <cell r="D2388" t="str">
            <v>통신내선공</v>
          </cell>
          <cell r="F2388" t="str">
            <v>인</v>
          </cell>
          <cell r="V2388" t="str">
            <v>=</v>
          </cell>
          <cell r="W2388">
            <v>0.16</v>
          </cell>
        </row>
        <row r="2389">
          <cell r="A2389">
            <v>8808</v>
          </cell>
          <cell r="D2389" t="str">
            <v>보통인부</v>
          </cell>
          <cell r="F2389" t="str">
            <v>인</v>
          </cell>
          <cell r="V2389" t="str">
            <v>=</v>
          </cell>
          <cell r="W2389">
            <v>7.0000000000000007E-2</v>
          </cell>
        </row>
        <row r="2390">
          <cell r="A2390">
            <v>8809</v>
          </cell>
          <cell r="D2390" t="str">
            <v>다. 공구손료</v>
          </cell>
          <cell r="E2390" t="str">
            <v>노무비×3%</v>
          </cell>
        </row>
        <row r="2391">
          <cell r="A2391">
            <v>8810</v>
          </cell>
          <cell r="D2391" t="str">
            <v>내선전공</v>
          </cell>
          <cell r="F2391" t="str">
            <v>인</v>
          </cell>
          <cell r="H2391">
            <v>0.5</v>
          </cell>
          <cell r="I2391" t="str">
            <v>x</v>
          </cell>
          <cell r="J2391">
            <v>0.03</v>
          </cell>
          <cell r="V2391" t="str">
            <v>=</v>
          </cell>
          <cell r="W2391">
            <v>0.01</v>
          </cell>
          <cell r="Y2391" t="str">
            <v>기본</v>
          </cell>
          <cell r="Z2391" t="str">
            <v>x</v>
          </cell>
          <cell r="AA2391" t="str">
            <v>공구손료</v>
          </cell>
        </row>
        <row r="2392">
          <cell r="A2392">
            <v>8811</v>
          </cell>
          <cell r="D2392" t="str">
            <v>통신내선공</v>
          </cell>
          <cell r="F2392" t="str">
            <v>인</v>
          </cell>
          <cell r="H2392">
            <v>0.16</v>
          </cell>
          <cell r="I2392" t="str">
            <v>x</v>
          </cell>
          <cell r="J2392">
            <v>0.03</v>
          </cell>
          <cell r="V2392" t="str">
            <v>=</v>
          </cell>
          <cell r="W2392">
            <v>4.0000000000000001E-3</v>
          </cell>
          <cell r="Y2392" t="str">
            <v>기본</v>
          </cell>
          <cell r="Z2392" t="str">
            <v>x</v>
          </cell>
          <cell r="AA2392" t="str">
            <v>공구손료</v>
          </cell>
        </row>
        <row r="2393">
          <cell r="A2393">
            <v>8812</v>
          </cell>
          <cell r="D2393" t="str">
            <v>보통인부</v>
          </cell>
          <cell r="F2393" t="str">
            <v>인</v>
          </cell>
          <cell r="H2393">
            <v>7.0000000000000007E-2</v>
          </cell>
          <cell r="I2393" t="str">
            <v>x</v>
          </cell>
          <cell r="J2393">
            <v>0.03</v>
          </cell>
          <cell r="V2393" t="str">
            <v>=</v>
          </cell>
          <cell r="W2393">
            <v>2E-3</v>
          </cell>
          <cell r="Y2393" t="str">
            <v>기본</v>
          </cell>
          <cell r="Z2393" t="str">
            <v>x</v>
          </cell>
          <cell r="AA2393" t="str">
            <v>공구손료</v>
          </cell>
        </row>
        <row r="2402">
          <cell r="A2402">
            <v>8900</v>
          </cell>
          <cell r="C2402">
            <v>89</v>
          </cell>
          <cell r="D2402" t="str">
            <v>디지틀회선분배장치</v>
          </cell>
          <cell r="E2402" t="str">
            <v>N-DCS(20E1)</v>
          </cell>
          <cell r="F2402" t="str">
            <v>식</v>
          </cell>
        </row>
        <row r="2403">
          <cell r="A2403">
            <v>8901</v>
          </cell>
          <cell r="D2403" t="str">
            <v>가. 재료비</v>
          </cell>
        </row>
        <row r="2404">
          <cell r="A2404">
            <v>8902</v>
          </cell>
          <cell r="B2404" t="str">
            <v>디지털 회선분배장치N-DCS</v>
          </cell>
          <cell r="D2404" t="str">
            <v>디지털 회선분배장치</v>
          </cell>
          <cell r="E2404" t="str">
            <v>N-DCS</v>
          </cell>
          <cell r="F2404" t="str">
            <v>대</v>
          </cell>
          <cell r="V2404" t="str">
            <v>=</v>
          </cell>
          <cell r="W2404">
            <v>1</v>
          </cell>
          <cell r="AL2404" t="str">
            <v>관 급</v>
          </cell>
        </row>
        <row r="2405">
          <cell r="A2405">
            <v>8903</v>
          </cell>
          <cell r="B2405" t="str">
            <v>앙카볼트(3/8")M10xL150</v>
          </cell>
          <cell r="D2405" t="str">
            <v>앙카볼트</v>
          </cell>
          <cell r="E2405" t="str">
            <v>(3/8")M10xL150</v>
          </cell>
          <cell r="F2405" t="str">
            <v>개</v>
          </cell>
          <cell r="V2405" t="str">
            <v>=</v>
          </cell>
          <cell r="W2405">
            <v>4</v>
          </cell>
          <cell r="AL2405">
            <v>0</v>
          </cell>
        </row>
        <row r="2406">
          <cell r="A2406">
            <v>8904</v>
          </cell>
          <cell r="D2406" t="str">
            <v>나. 노무비</v>
          </cell>
        </row>
        <row r="2407">
          <cell r="D2407" t="str">
            <v>1) 마킹및레벨링</v>
          </cell>
          <cell r="AL2407" t="str">
            <v>통 5-96</v>
          </cell>
        </row>
        <row r="2408">
          <cell r="D2408" t="str">
            <v>통신설비공</v>
          </cell>
          <cell r="F2408" t="str">
            <v>인</v>
          </cell>
          <cell r="H2408">
            <v>0.05</v>
          </cell>
          <cell r="I2408" t="str">
            <v>x</v>
          </cell>
          <cell r="J2408">
            <v>8</v>
          </cell>
          <cell r="V2408" t="str">
            <v>=</v>
          </cell>
          <cell r="W2408">
            <v>0.4</v>
          </cell>
          <cell r="Y2408" t="str">
            <v>기본</v>
          </cell>
          <cell r="Z2408" t="str">
            <v>x</v>
          </cell>
          <cell r="AA2408" t="str">
            <v>단위량</v>
          </cell>
        </row>
        <row r="2409">
          <cell r="D2409" t="str">
            <v>보통인부</v>
          </cell>
          <cell r="F2409" t="str">
            <v>인</v>
          </cell>
          <cell r="H2409">
            <v>0.05</v>
          </cell>
          <cell r="I2409" t="str">
            <v>x</v>
          </cell>
          <cell r="J2409">
            <v>8</v>
          </cell>
          <cell r="V2409" t="str">
            <v>=</v>
          </cell>
          <cell r="W2409">
            <v>0.4</v>
          </cell>
          <cell r="Y2409" t="str">
            <v>기본</v>
          </cell>
          <cell r="Z2409" t="str">
            <v>x</v>
          </cell>
          <cell r="AA2409" t="str">
            <v>단위량</v>
          </cell>
        </row>
        <row r="2410">
          <cell r="D2410" t="str">
            <v>2) 컴퓨터프로세서장치</v>
          </cell>
        </row>
        <row r="2411">
          <cell r="D2411" t="str">
            <v>통신설비공</v>
          </cell>
          <cell r="F2411" t="str">
            <v>인</v>
          </cell>
          <cell r="H2411">
            <v>2</v>
          </cell>
          <cell r="I2411" t="str">
            <v>x</v>
          </cell>
          <cell r="J2411">
            <v>1</v>
          </cell>
          <cell r="V2411" t="str">
            <v>=</v>
          </cell>
          <cell r="W2411">
            <v>2</v>
          </cell>
          <cell r="Y2411" t="str">
            <v>기본</v>
          </cell>
          <cell r="Z2411" t="str">
            <v>x</v>
          </cell>
          <cell r="AA2411" t="str">
            <v>단위량</v>
          </cell>
        </row>
        <row r="2412">
          <cell r="D2412" t="str">
            <v>보통인부</v>
          </cell>
          <cell r="F2412" t="str">
            <v>인</v>
          </cell>
          <cell r="H2412">
            <v>2</v>
          </cell>
          <cell r="I2412" t="str">
            <v>x</v>
          </cell>
          <cell r="J2412">
            <v>1</v>
          </cell>
          <cell r="V2412" t="str">
            <v>=</v>
          </cell>
          <cell r="W2412">
            <v>2</v>
          </cell>
          <cell r="Y2412" t="str">
            <v>기본</v>
          </cell>
          <cell r="Z2412" t="str">
            <v>x</v>
          </cell>
          <cell r="AA2412" t="str">
            <v>단위량</v>
          </cell>
        </row>
        <row r="2413">
          <cell r="D2413" t="str">
            <v>통신케이블공</v>
          </cell>
          <cell r="F2413" t="str">
            <v>인</v>
          </cell>
          <cell r="H2413">
            <v>2.2200000000000002</v>
          </cell>
          <cell r="I2413" t="str">
            <v>x</v>
          </cell>
          <cell r="J2413">
            <v>1</v>
          </cell>
          <cell r="V2413" t="str">
            <v>=</v>
          </cell>
          <cell r="W2413">
            <v>2.2200000000000002</v>
          </cell>
          <cell r="Y2413" t="str">
            <v>기본</v>
          </cell>
          <cell r="Z2413" t="str">
            <v>x</v>
          </cell>
          <cell r="AA2413" t="str">
            <v>단위량</v>
          </cell>
        </row>
        <row r="2414">
          <cell r="D2414" t="str">
            <v>H/W설치기사</v>
          </cell>
          <cell r="F2414" t="str">
            <v>인</v>
          </cell>
          <cell r="H2414">
            <v>4.45</v>
          </cell>
          <cell r="I2414" t="str">
            <v>x</v>
          </cell>
          <cell r="J2414">
            <v>1</v>
          </cell>
          <cell r="V2414" t="str">
            <v>=</v>
          </cell>
          <cell r="W2414">
            <v>4.45</v>
          </cell>
          <cell r="Y2414" t="str">
            <v>기본</v>
          </cell>
          <cell r="Z2414" t="str">
            <v>x</v>
          </cell>
          <cell r="AA2414" t="str">
            <v>단위량</v>
          </cell>
        </row>
        <row r="2415">
          <cell r="D2415" t="str">
            <v>3) 각종기기가 설치</v>
          </cell>
        </row>
        <row r="2416">
          <cell r="D2416" t="str">
            <v>통신설비공</v>
          </cell>
          <cell r="F2416" t="str">
            <v>인</v>
          </cell>
          <cell r="H2416">
            <v>0.5</v>
          </cell>
          <cell r="I2416" t="str">
            <v>x</v>
          </cell>
          <cell r="J2416">
            <v>1</v>
          </cell>
          <cell r="V2416" t="str">
            <v>=</v>
          </cell>
          <cell r="W2416">
            <v>0.5</v>
          </cell>
          <cell r="Y2416" t="str">
            <v>기본</v>
          </cell>
          <cell r="Z2416" t="str">
            <v>x</v>
          </cell>
          <cell r="AA2416" t="str">
            <v>단위량</v>
          </cell>
        </row>
        <row r="2417">
          <cell r="D2417" t="str">
            <v>보통인부</v>
          </cell>
          <cell r="F2417" t="str">
            <v>인</v>
          </cell>
          <cell r="H2417">
            <v>0.5</v>
          </cell>
          <cell r="I2417" t="str">
            <v>x</v>
          </cell>
          <cell r="J2417">
            <v>1</v>
          </cell>
          <cell r="V2417" t="str">
            <v>=</v>
          </cell>
          <cell r="W2417">
            <v>0.5</v>
          </cell>
          <cell r="Y2417" t="str">
            <v>기본</v>
          </cell>
          <cell r="Z2417" t="str">
            <v>x</v>
          </cell>
          <cell r="AA2417" t="str">
            <v>단위량</v>
          </cell>
        </row>
        <row r="2418">
          <cell r="D2418" t="str">
            <v>3) 가전원선취부</v>
          </cell>
        </row>
        <row r="2419">
          <cell r="D2419" t="str">
            <v>통신설비공</v>
          </cell>
          <cell r="F2419" t="str">
            <v>인</v>
          </cell>
          <cell r="H2419">
            <v>0.17</v>
          </cell>
          <cell r="I2419" t="str">
            <v>x</v>
          </cell>
          <cell r="J2419">
            <v>1</v>
          </cell>
          <cell r="V2419" t="str">
            <v>=</v>
          </cell>
          <cell r="W2419">
            <v>0.17</v>
          </cell>
          <cell r="Y2419" t="str">
            <v>기본</v>
          </cell>
          <cell r="Z2419" t="str">
            <v>x</v>
          </cell>
          <cell r="AA2419" t="str">
            <v>단위량</v>
          </cell>
        </row>
        <row r="2420">
          <cell r="D2420" t="str">
            <v>4) 기초시험</v>
          </cell>
        </row>
        <row r="2421">
          <cell r="D2421" t="str">
            <v>H/W설치기사</v>
          </cell>
          <cell r="F2421" t="str">
            <v>인</v>
          </cell>
          <cell r="H2421">
            <v>0.02</v>
          </cell>
          <cell r="I2421" t="str">
            <v>x</v>
          </cell>
          <cell r="J2421">
            <v>20</v>
          </cell>
          <cell r="V2421" t="str">
            <v>=</v>
          </cell>
          <cell r="W2421">
            <v>0.4</v>
          </cell>
          <cell r="Y2421" t="str">
            <v>기본</v>
          </cell>
          <cell r="Z2421" t="str">
            <v>x</v>
          </cell>
          <cell r="AA2421" t="str">
            <v>단위량</v>
          </cell>
        </row>
        <row r="2422">
          <cell r="D2422" t="str">
            <v>S/W시험기사</v>
          </cell>
          <cell r="F2422" t="str">
            <v>인</v>
          </cell>
          <cell r="H2422">
            <v>0.01</v>
          </cell>
          <cell r="I2422" t="str">
            <v>x</v>
          </cell>
          <cell r="J2422">
            <v>20</v>
          </cell>
          <cell r="V2422" t="str">
            <v>=</v>
          </cell>
          <cell r="W2422">
            <v>0.2</v>
          </cell>
          <cell r="Y2422" t="str">
            <v>기본</v>
          </cell>
          <cell r="Z2422" t="str">
            <v>x</v>
          </cell>
          <cell r="AA2422" t="str">
            <v>단위량</v>
          </cell>
        </row>
        <row r="2423">
          <cell r="D2423" t="str">
            <v>통신케이블공</v>
          </cell>
          <cell r="F2423" t="str">
            <v>인</v>
          </cell>
          <cell r="H2423">
            <v>0.02</v>
          </cell>
          <cell r="I2423" t="str">
            <v>x</v>
          </cell>
          <cell r="J2423">
            <v>20</v>
          </cell>
          <cell r="V2423" t="str">
            <v>=</v>
          </cell>
          <cell r="W2423">
            <v>0.4</v>
          </cell>
          <cell r="Y2423" t="str">
            <v>기본</v>
          </cell>
          <cell r="Z2423" t="str">
            <v>x</v>
          </cell>
          <cell r="AA2423" t="str">
            <v>단위량</v>
          </cell>
        </row>
        <row r="2424">
          <cell r="D2424" t="str">
            <v>4) 기기전원시험</v>
          </cell>
        </row>
        <row r="2425">
          <cell r="D2425" t="str">
            <v>H/W설치기사</v>
          </cell>
          <cell r="F2425" t="str">
            <v>인</v>
          </cell>
          <cell r="H2425">
            <v>1.06</v>
          </cell>
          <cell r="I2425" t="str">
            <v>x</v>
          </cell>
          <cell r="J2425">
            <v>2</v>
          </cell>
          <cell r="V2425" t="str">
            <v>=</v>
          </cell>
          <cell r="W2425">
            <v>2.12</v>
          </cell>
          <cell r="Y2425" t="str">
            <v>기본</v>
          </cell>
          <cell r="Z2425" t="str">
            <v>x</v>
          </cell>
          <cell r="AA2425" t="str">
            <v>단위량</v>
          </cell>
        </row>
        <row r="2426">
          <cell r="D2426" t="str">
            <v>5) 프로세서시험</v>
          </cell>
          <cell r="E2426">
            <v>0</v>
          </cell>
        </row>
        <row r="2427">
          <cell r="D2427" t="str">
            <v>H/W설치기사</v>
          </cell>
          <cell r="F2427" t="str">
            <v>인</v>
          </cell>
          <cell r="H2427">
            <v>2.06</v>
          </cell>
          <cell r="I2427" t="str">
            <v>x</v>
          </cell>
          <cell r="J2427">
            <v>1</v>
          </cell>
          <cell r="V2427" t="str">
            <v>=</v>
          </cell>
          <cell r="W2427">
            <v>2.06</v>
          </cell>
          <cell r="Y2427" t="str">
            <v>기본</v>
          </cell>
          <cell r="Z2427" t="str">
            <v>x</v>
          </cell>
          <cell r="AA2427" t="str">
            <v>단위량</v>
          </cell>
        </row>
        <row r="2428">
          <cell r="D2428" t="str">
            <v>S/W시험기사</v>
          </cell>
          <cell r="F2428" t="str">
            <v>인</v>
          </cell>
          <cell r="H2428">
            <v>3.5</v>
          </cell>
          <cell r="I2428" t="str">
            <v>x</v>
          </cell>
          <cell r="J2428">
            <v>1</v>
          </cell>
          <cell r="V2428" t="str">
            <v>=</v>
          </cell>
          <cell r="W2428">
            <v>3.5</v>
          </cell>
          <cell r="Y2428" t="str">
            <v>기본</v>
          </cell>
          <cell r="Z2428" t="str">
            <v>x</v>
          </cell>
          <cell r="AA2428" t="str">
            <v>단위량</v>
          </cell>
        </row>
        <row r="2429">
          <cell r="D2429" t="str">
            <v>CPU시험기사</v>
          </cell>
          <cell r="F2429" t="str">
            <v>인</v>
          </cell>
          <cell r="H2429">
            <v>3.13</v>
          </cell>
          <cell r="I2429" t="str">
            <v>x</v>
          </cell>
          <cell r="J2429">
            <v>1</v>
          </cell>
          <cell r="V2429" t="str">
            <v>=</v>
          </cell>
          <cell r="W2429">
            <v>3.13</v>
          </cell>
          <cell r="Y2429" t="str">
            <v>기본</v>
          </cell>
          <cell r="Z2429" t="str">
            <v>x</v>
          </cell>
          <cell r="AA2429" t="str">
            <v>단위량</v>
          </cell>
        </row>
        <row r="2430">
          <cell r="D2430" t="str">
            <v>6) 유니트진단시험</v>
          </cell>
        </row>
        <row r="2431">
          <cell r="D2431" t="str">
            <v>H/W설치기사</v>
          </cell>
          <cell r="F2431" t="str">
            <v>인</v>
          </cell>
          <cell r="H2431">
            <v>2.16</v>
          </cell>
          <cell r="I2431" t="str">
            <v>x</v>
          </cell>
          <cell r="J2431">
            <v>10</v>
          </cell>
          <cell r="V2431" t="str">
            <v>=</v>
          </cell>
          <cell r="W2431">
            <v>21.6</v>
          </cell>
          <cell r="Y2431" t="str">
            <v>기본</v>
          </cell>
          <cell r="Z2431" t="str">
            <v>x</v>
          </cell>
          <cell r="AA2431" t="str">
            <v>단위량</v>
          </cell>
        </row>
        <row r="2432">
          <cell r="D2432" t="str">
            <v>S/W시험기사</v>
          </cell>
          <cell r="F2432" t="str">
            <v>인</v>
          </cell>
          <cell r="H2432">
            <v>3.9</v>
          </cell>
          <cell r="I2432" t="str">
            <v>x</v>
          </cell>
          <cell r="J2432">
            <v>10</v>
          </cell>
          <cell r="V2432" t="str">
            <v>=</v>
          </cell>
          <cell r="W2432">
            <v>39</v>
          </cell>
          <cell r="Y2432" t="str">
            <v>기본</v>
          </cell>
          <cell r="Z2432" t="str">
            <v>x</v>
          </cell>
          <cell r="AA2432" t="str">
            <v>단위량</v>
          </cell>
        </row>
        <row r="2433">
          <cell r="D2433" t="str">
            <v>7) 경보시험</v>
          </cell>
        </row>
        <row r="2434">
          <cell r="D2434" t="str">
            <v>H/W설치기사</v>
          </cell>
          <cell r="F2434" t="str">
            <v>인</v>
          </cell>
          <cell r="H2434">
            <v>0.66</v>
          </cell>
          <cell r="I2434" t="str">
            <v>x</v>
          </cell>
          <cell r="J2434">
            <v>1</v>
          </cell>
          <cell r="V2434" t="str">
            <v>=</v>
          </cell>
          <cell r="W2434">
            <v>0.66</v>
          </cell>
          <cell r="Y2434" t="str">
            <v>기본</v>
          </cell>
          <cell r="Z2434" t="str">
            <v>x</v>
          </cell>
          <cell r="AA2434" t="str">
            <v>단위량</v>
          </cell>
        </row>
        <row r="2435">
          <cell r="D2435" t="str">
            <v>8) 원격경보시험</v>
          </cell>
        </row>
        <row r="2436">
          <cell r="D2436" t="str">
            <v>H/W설치기사</v>
          </cell>
          <cell r="F2436" t="str">
            <v>인</v>
          </cell>
          <cell r="H2436">
            <v>1.25</v>
          </cell>
          <cell r="I2436" t="str">
            <v>x</v>
          </cell>
          <cell r="J2436">
            <v>1</v>
          </cell>
          <cell r="V2436" t="str">
            <v>=</v>
          </cell>
          <cell r="W2436">
            <v>1.25</v>
          </cell>
          <cell r="Y2436" t="str">
            <v>기본</v>
          </cell>
          <cell r="Z2436" t="str">
            <v>x</v>
          </cell>
          <cell r="AA2436" t="str">
            <v>단위량</v>
          </cell>
        </row>
        <row r="2437">
          <cell r="D2437" t="str">
            <v>9) 시스템확인시험</v>
          </cell>
        </row>
        <row r="2438">
          <cell r="D2438" t="str">
            <v>H/W설치기사</v>
          </cell>
          <cell r="F2438" t="str">
            <v>인</v>
          </cell>
          <cell r="H2438">
            <v>13.75</v>
          </cell>
          <cell r="I2438" t="str">
            <v>x</v>
          </cell>
          <cell r="J2438">
            <v>1</v>
          </cell>
          <cell r="V2438" t="str">
            <v>=</v>
          </cell>
          <cell r="W2438">
            <v>13.75</v>
          </cell>
          <cell r="Y2438" t="str">
            <v>기본</v>
          </cell>
          <cell r="Z2438" t="str">
            <v>x</v>
          </cell>
          <cell r="AA2438" t="str">
            <v>단위량</v>
          </cell>
        </row>
        <row r="2439">
          <cell r="D2439" t="str">
            <v>S/W시험기사</v>
          </cell>
          <cell r="F2439" t="str">
            <v>인</v>
          </cell>
          <cell r="H2439">
            <v>13.43</v>
          </cell>
          <cell r="I2439" t="str">
            <v>x</v>
          </cell>
          <cell r="J2439">
            <v>1</v>
          </cell>
          <cell r="V2439" t="str">
            <v>=</v>
          </cell>
          <cell r="W2439">
            <v>13.43</v>
          </cell>
          <cell r="Y2439" t="str">
            <v>기본</v>
          </cell>
          <cell r="Z2439" t="str">
            <v>x</v>
          </cell>
          <cell r="AA2439" t="str">
            <v>단위량</v>
          </cell>
        </row>
        <row r="2440">
          <cell r="D2440" t="str">
            <v>9) CROSS MAPPING 시험</v>
          </cell>
        </row>
        <row r="2441">
          <cell r="D2441" t="str">
            <v>H/W설치기사</v>
          </cell>
          <cell r="F2441" t="str">
            <v>인</v>
          </cell>
          <cell r="H2441">
            <v>2.3E-2</v>
          </cell>
          <cell r="I2441" t="str">
            <v>x</v>
          </cell>
          <cell r="J2441">
            <v>600</v>
          </cell>
          <cell r="V2441" t="str">
            <v>=</v>
          </cell>
          <cell r="W2441">
            <v>13.8</v>
          </cell>
          <cell r="Y2441" t="str">
            <v>기본</v>
          </cell>
          <cell r="Z2441" t="str">
            <v>x</v>
          </cell>
          <cell r="AA2441" t="str">
            <v>단위량</v>
          </cell>
        </row>
        <row r="2442">
          <cell r="D2442" t="str">
            <v>S/W시험기사</v>
          </cell>
          <cell r="F2442" t="str">
            <v>인</v>
          </cell>
          <cell r="H2442">
            <v>2.4E-2</v>
          </cell>
          <cell r="I2442" t="str">
            <v>x</v>
          </cell>
          <cell r="J2442">
            <v>600</v>
          </cell>
          <cell r="V2442" t="str">
            <v>=</v>
          </cell>
          <cell r="W2442">
            <v>14.4</v>
          </cell>
          <cell r="Y2442" t="str">
            <v>기본</v>
          </cell>
          <cell r="Z2442" t="str">
            <v>x</v>
          </cell>
          <cell r="AA2442" t="str">
            <v>단위량</v>
          </cell>
        </row>
        <row r="2443">
          <cell r="D2443" t="str">
            <v>소   계</v>
          </cell>
        </row>
        <row r="2444">
          <cell r="A2444">
            <v>8905</v>
          </cell>
          <cell r="D2444" t="str">
            <v>통신설비공</v>
          </cell>
          <cell r="F2444" t="str">
            <v>인</v>
          </cell>
          <cell r="V2444" t="str">
            <v>=</v>
          </cell>
          <cell r="W2444">
            <v>3.07</v>
          </cell>
        </row>
        <row r="2445">
          <cell r="A2445">
            <v>8906</v>
          </cell>
          <cell r="D2445" t="str">
            <v>통신케이블공</v>
          </cell>
          <cell r="F2445" t="str">
            <v>인</v>
          </cell>
          <cell r="V2445" t="str">
            <v>=</v>
          </cell>
          <cell r="W2445">
            <v>2.62</v>
          </cell>
        </row>
        <row r="2446">
          <cell r="A2446">
            <v>8907</v>
          </cell>
          <cell r="D2446" t="str">
            <v>H/W설치기사</v>
          </cell>
          <cell r="F2446" t="str">
            <v>인</v>
          </cell>
          <cell r="V2446" t="str">
            <v>=</v>
          </cell>
          <cell r="W2446">
            <v>60.09</v>
          </cell>
        </row>
        <row r="2447">
          <cell r="A2447">
            <v>8908</v>
          </cell>
          <cell r="D2447" t="str">
            <v>S/W시험기사</v>
          </cell>
          <cell r="F2447" t="str">
            <v>인</v>
          </cell>
          <cell r="V2447" t="str">
            <v>=</v>
          </cell>
          <cell r="W2447">
            <v>70.53</v>
          </cell>
        </row>
        <row r="2448">
          <cell r="A2448">
            <v>8909</v>
          </cell>
          <cell r="D2448" t="str">
            <v>CPU시험기사</v>
          </cell>
          <cell r="F2448" t="str">
            <v>인</v>
          </cell>
          <cell r="V2448" t="str">
            <v>=</v>
          </cell>
          <cell r="W2448">
            <v>3.13</v>
          </cell>
        </row>
        <row r="2449">
          <cell r="A2449">
            <v>8910</v>
          </cell>
          <cell r="D2449" t="str">
            <v>보통인부</v>
          </cell>
          <cell r="F2449" t="str">
            <v>인</v>
          </cell>
          <cell r="V2449" t="str">
            <v>=</v>
          </cell>
          <cell r="W2449">
            <v>2.9</v>
          </cell>
        </row>
        <row r="2450">
          <cell r="A2450">
            <v>8911</v>
          </cell>
          <cell r="D2450" t="str">
            <v>다. 공구손료</v>
          </cell>
          <cell r="E2450" t="str">
            <v>노무비×3%</v>
          </cell>
        </row>
        <row r="2451">
          <cell r="A2451">
            <v>8912</v>
          </cell>
          <cell r="D2451" t="str">
            <v>통신설비공</v>
          </cell>
          <cell r="F2451" t="str">
            <v>인</v>
          </cell>
          <cell r="H2451">
            <v>3.07</v>
          </cell>
          <cell r="I2451" t="str">
            <v>x</v>
          </cell>
          <cell r="J2451">
            <v>0.03</v>
          </cell>
          <cell r="V2451" t="str">
            <v>=</v>
          </cell>
          <cell r="W2451">
            <v>0.09</v>
          </cell>
          <cell r="Y2451" t="str">
            <v>기본</v>
          </cell>
          <cell r="Z2451" t="str">
            <v>x</v>
          </cell>
          <cell r="AA2451" t="str">
            <v>공구손료</v>
          </cell>
        </row>
        <row r="2452">
          <cell r="A2452">
            <v>8913</v>
          </cell>
          <cell r="D2452" t="str">
            <v>통신케이블공</v>
          </cell>
          <cell r="F2452" t="str">
            <v>인</v>
          </cell>
          <cell r="H2452">
            <v>2.62</v>
          </cell>
          <cell r="I2452" t="str">
            <v>x</v>
          </cell>
          <cell r="J2452">
            <v>0.03</v>
          </cell>
          <cell r="V2452" t="str">
            <v>=</v>
          </cell>
          <cell r="W2452">
            <v>7.0000000000000007E-2</v>
          </cell>
          <cell r="Y2452" t="str">
            <v>기본</v>
          </cell>
          <cell r="Z2452" t="str">
            <v>x</v>
          </cell>
          <cell r="AA2452" t="str">
            <v>공구손료</v>
          </cell>
        </row>
        <row r="2453">
          <cell r="A2453">
            <v>8914</v>
          </cell>
          <cell r="D2453" t="str">
            <v>H/W설치기사</v>
          </cell>
          <cell r="F2453" t="str">
            <v>인</v>
          </cell>
          <cell r="H2453">
            <v>60.09</v>
          </cell>
          <cell r="I2453" t="str">
            <v>x</v>
          </cell>
          <cell r="J2453">
            <v>0.03</v>
          </cell>
          <cell r="V2453" t="str">
            <v>=</v>
          </cell>
          <cell r="W2453">
            <v>1.8</v>
          </cell>
          <cell r="Y2453" t="str">
            <v>기본</v>
          </cell>
          <cell r="Z2453" t="str">
            <v>x</v>
          </cell>
          <cell r="AA2453" t="str">
            <v>공구손료</v>
          </cell>
        </row>
        <row r="2454">
          <cell r="A2454">
            <v>8915</v>
          </cell>
          <cell r="D2454" t="str">
            <v>S/W시험기사</v>
          </cell>
          <cell r="F2454" t="str">
            <v>인</v>
          </cell>
          <cell r="H2454">
            <v>70.53</v>
          </cell>
          <cell r="I2454" t="str">
            <v>x</v>
          </cell>
          <cell r="J2454">
            <v>0.03</v>
          </cell>
          <cell r="V2454" t="str">
            <v>=</v>
          </cell>
          <cell r="W2454">
            <v>2.11</v>
          </cell>
          <cell r="Y2454" t="str">
            <v>기본</v>
          </cell>
          <cell r="Z2454" t="str">
            <v>x</v>
          </cell>
          <cell r="AA2454" t="str">
            <v>공구손료</v>
          </cell>
        </row>
        <row r="2455">
          <cell r="A2455">
            <v>8916</v>
          </cell>
          <cell r="D2455" t="str">
            <v>CPU시험기사</v>
          </cell>
          <cell r="F2455" t="str">
            <v>인</v>
          </cell>
          <cell r="H2455">
            <v>3.13</v>
          </cell>
          <cell r="I2455" t="str">
            <v>x</v>
          </cell>
          <cell r="J2455">
            <v>0.03</v>
          </cell>
          <cell r="V2455" t="str">
            <v>=</v>
          </cell>
          <cell r="W2455">
            <v>0.09</v>
          </cell>
          <cell r="Y2455" t="str">
            <v>기본</v>
          </cell>
          <cell r="Z2455" t="str">
            <v>x</v>
          </cell>
          <cell r="AA2455" t="str">
            <v>공구손료</v>
          </cell>
        </row>
        <row r="2456">
          <cell r="A2456">
            <v>8917</v>
          </cell>
          <cell r="D2456" t="str">
            <v>보통인부</v>
          </cell>
          <cell r="F2456" t="str">
            <v>인</v>
          </cell>
          <cell r="H2456">
            <v>2.9</v>
          </cell>
          <cell r="I2456" t="str">
            <v>x</v>
          </cell>
          <cell r="J2456">
            <v>0.03</v>
          </cell>
          <cell r="V2456" t="str">
            <v>=</v>
          </cell>
          <cell r="W2456">
            <v>0.08</v>
          </cell>
          <cell r="Y2456" t="str">
            <v>기본</v>
          </cell>
          <cell r="Z2456" t="str">
            <v>x</v>
          </cell>
          <cell r="AA2456" t="str">
            <v>공구손료</v>
          </cell>
        </row>
        <row r="2477">
          <cell r="A2477">
            <v>9000</v>
          </cell>
          <cell r="C2477">
            <v>90</v>
          </cell>
          <cell r="D2477" t="str">
            <v>CODEC</v>
          </cell>
          <cell r="E2477">
            <v>0</v>
          </cell>
          <cell r="F2477" t="str">
            <v>식</v>
          </cell>
        </row>
        <row r="2478">
          <cell r="A2478">
            <v>9001</v>
          </cell>
          <cell r="D2478" t="str">
            <v>가. 재료비</v>
          </cell>
        </row>
        <row r="2479">
          <cell r="A2479">
            <v>9002</v>
          </cell>
          <cell r="B2479" t="str">
            <v>CODEC0</v>
          </cell>
          <cell r="D2479" t="str">
            <v>CODEC</v>
          </cell>
          <cell r="E2479">
            <v>0</v>
          </cell>
          <cell r="F2479" t="str">
            <v>대</v>
          </cell>
          <cell r="V2479" t="str">
            <v>=</v>
          </cell>
          <cell r="W2479">
            <v>1</v>
          </cell>
          <cell r="AL2479" t="str">
            <v>관 급</v>
          </cell>
        </row>
        <row r="2480">
          <cell r="A2480">
            <v>9003</v>
          </cell>
          <cell r="B2480" t="str">
            <v>앙카볼트(3/8")M10xL150</v>
          </cell>
          <cell r="D2480" t="str">
            <v>앙카볼트</v>
          </cell>
          <cell r="E2480" t="str">
            <v>(3/8")M10xL150</v>
          </cell>
          <cell r="F2480" t="str">
            <v>개</v>
          </cell>
          <cell r="V2480" t="str">
            <v>=</v>
          </cell>
          <cell r="W2480">
            <v>4</v>
          </cell>
          <cell r="AL2480">
            <v>0</v>
          </cell>
        </row>
        <row r="2481">
          <cell r="A2481">
            <v>9004</v>
          </cell>
          <cell r="D2481" t="str">
            <v>나. 노무비</v>
          </cell>
          <cell r="AL2481" t="str">
            <v>통5-59</v>
          </cell>
        </row>
        <row r="2482">
          <cell r="D2482" t="str">
            <v>통신설비공</v>
          </cell>
          <cell r="F2482" t="str">
            <v>인</v>
          </cell>
          <cell r="H2482">
            <v>0.5</v>
          </cell>
          <cell r="I2482" t="str">
            <v>x</v>
          </cell>
          <cell r="J2482">
            <v>1</v>
          </cell>
          <cell r="V2482" t="str">
            <v>=</v>
          </cell>
          <cell r="W2482">
            <v>0.5</v>
          </cell>
          <cell r="Y2482" t="str">
            <v>기본</v>
          </cell>
          <cell r="Z2482" t="str">
            <v>x</v>
          </cell>
          <cell r="AA2482" t="str">
            <v>단위량</v>
          </cell>
        </row>
        <row r="2483">
          <cell r="D2483" t="str">
            <v>보통인부</v>
          </cell>
          <cell r="F2483" t="str">
            <v>인</v>
          </cell>
          <cell r="H2483">
            <v>0.5</v>
          </cell>
          <cell r="I2483" t="str">
            <v>x</v>
          </cell>
          <cell r="J2483">
            <v>1</v>
          </cell>
          <cell r="V2483" t="str">
            <v>=</v>
          </cell>
          <cell r="W2483">
            <v>0.5</v>
          </cell>
          <cell r="Y2483" t="str">
            <v>기본</v>
          </cell>
          <cell r="Z2483" t="str">
            <v>x</v>
          </cell>
          <cell r="AA2483" t="str">
            <v>단위량</v>
          </cell>
        </row>
        <row r="2484">
          <cell r="D2484" t="str">
            <v>종합시험</v>
          </cell>
        </row>
        <row r="2485">
          <cell r="D2485" t="str">
            <v>통신기사2급</v>
          </cell>
          <cell r="F2485" t="str">
            <v>인</v>
          </cell>
          <cell r="H2485">
            <v>0.5</v>
          </cell>
          <cell r="I2485" t="str">
            <v>x</v>
          </cell>
          <cell r="J2485">
            <v>1</v>
          </cell>
          <cell r="V2485" t="str">
            <v>=</v>
          </cell>
          <cell r="W2485">
            <v>0.5</v>
          </cell>
          <cell r="Y2485" t="str">
            <v>기본</v>
          </cell>
          <cell r="Z2485" t="str">
            <v>x</v>
          </cell>
          <cell r="AA2485" t="str">
            <v>단위량</v>
          </cell>
        </row>
        <row r="2486">
          <cell r="D2486" t="str">
            <v>소   계</v>
          </cell>
        </row>
        <row r="2487">
          <cell r="A2487">
            <v>9005</v>
          </cell>
          <cell r="D2487" t="str">
            <v>통신설비공</v>
          </cell>
          <cell r="F2487" t="str">
            <v>인</v>
          </cell>
          <cell r="V2487" t="str">
            <v>=</v>
          </cell>
          <cell r="W2487">
            <v>0.5</v>
          </cell>
        </row>
        <row r="2488">
          <cell r="A2488">
            <v>9006</v>
          </cell>
          <cell r="D2488" t="str">
            <v>통신기사2급</v>
          </cell>
          <cell r="F2488" t="str">
            <v>인</v>
          </cell>
          <cell r="V2488" t="str">
            <v>=</v>
          </cell>
          <cell r="W2488">
            <v>0.5</v>
          </cell>
        </row>
        <row r="2489">
          <cell r="A2489">
            <v>9007</v>
          </cell>
          <cell r="D2489" t="str">
            <v>보통인부</v>
          </cell>
          <cell r="F2489" t="str">
            <v>인</v>
          </cell>
          <cell r="V2489" t="str">
            <v>=</v>
          </cell>
          <cell r="W2489">
            <v>0.5</v>
          </cell>
        </row>
        <row r="2490">
          <cell r="A2490">
            <v>9008</v>
          </cell>
          <cell r="D2490" t="str">
            <v>다. 공구손료</v>
          </cell>
          <cell r="E2490" t="str">
            <v>노무비×3%</v>
          </cell>
        </row>
        <row r="2491">
          <cell r="A2491">
            <v>9009</v>
          </cell>
          <cell r="D2491" t="str">
            <v>통신설비공</v>
          </cell>
          <cell r="F2491" t="str">
            <v>인</v>
          </cell>
          <cell r="H2491">
            <v>0.5</v>
          </cell>
          <cell r="I2491" t="str">
            <v>x</v>
          </cell>
          <cell r="J2491">
            <v>0.03</v>
          </cell>
          <cell r="V2491" t="str">
            <v>=</v>
          </cell>
          <cell r="W2491">
            <v>1.4999999999999999E-2</v>
          </cell>
          <cell r="Y2491" t="str">
            <v>기본</v>
          </cell>
          <cell r="Z2491" t="str">
            <v>x</v>
          </cell>
          <cell r="AA2491" t="str">
            <v>공구손료</v>
          </cell>
        </row>
        <row r="2492">
          <cell r="A2492">
            <v>9010</v>
          </cell>
          <cell r="D2492" t="str">
            <v>통신기사2급</v>
          </cell>
          <cell r="F2492" t="str">
            <v>인</v>
          </cell>
          <cell r="H2492">
            <v>0.5</v>
          </cell>
          <cell r="I2492" t="str">
            <v>x</v>
          </cell>
          <cell r="J2492">
            <v>0.03</v>
          </cell>
          <cell r="V2492" t="str">
            <v>=</v>
          </cell>
          <cell r="W2492">
            <v>1.4999999999999999E-2</v>
          </cell>
          <cell r="Y2492" t="str">
            <v>기본</v>
          </cell>
          <cell r="Z2492" t="str">
            <v>x</v>
          </cell>
          <cell r="AA2492" t="str">
            <v>공구손료</v>
          </cell>
        </row>
        <row r="2493">
          <cell r="A2493">
            <v>9011</v>
          </cell>
          <cell r="D2493" t="str">
            <v>보통인부</v>
          </cell>
          <cell r="F2493" t="str">
            <v>인</v>
          </cell>
          <cell r="H2493">
            <v>0.5</v>
          </cell>
          <cell r="I2493" t="str">
            <v>x</v>
          </cell>
          <cell r="J2493">
            <v>0.03</v>
          </cell>
          <cell r="V2493" t="str">
            <v>=</v>
          </cell>
          <cell r="W2493">
            <v>1.4999999999999999E-2</v>
          </cell>
          <cell r="Y2493" t="str">
            <v>기본</v>
          </cell>
          <cell r="Z2493" t="str">
            <v>x</v>
          </cell>
          <cell r="AA2493" t="str">
            <v>공구손료</v>
          </cell>
        </row>
        <row r="2502">
          <cell r="A2502">
            <v>9100</v>
          </cell>
          <cell r="C2502">
            <v>91</v>
          </cell>
          <cell r="D2502" t="str">
            <v>V/D LINK신설</v>
          </cell>
          <cell r="E2502" t="str">
            <v>4Km</v>
          </cell>
          <cell r="F2502" t="str">
            <v>개</v>
          </cell>
        </row>
        <row r="2503">
          <cell r="A2503">
            <v>9101</v>
          </cell>
          <cell r="D2503" t="str">
            <v>가. 재료비</v>
          </cell>
        </row>
        <row r="2504">
          <cell r="A2504">
            <v>9102</v>
          </cell>
          <cell r="B2504" t="str">
            <v>V/D LINK4Km</v>
          </cell>
          <cell r="D2504" t="str">
            <v>V/D LINK</v>
          </cell>
          <cell r="E2504" t="str">
            <v>4Km</v>
          </cell>
          <cell r="F2504" t="str">
            <v>개</v>
          </cell>
          <cell r="W2504">
            <v>1</v>
          </cell>
          <cell r="AL2504" t="str">
            <v>관 급</v>
          </cell>
        </row>
        <row r="2505">
          <cell r="A2505">
            <v>9103</v>
          </cell>
          <cell r="D2505" t="str">
            <v>나. 노무비</v>
          </cell>
          <cell r="AL2505" t="str">
            <v>통5-59</v>
          </cell>
        </row>
        <row r="2506">
          <cell r="D2506" t="str">
            <v>통신설비공</v>
          </cell>
          <cell r="F2506" t="str">
            <v>인</v>
          </cell>
          <cell r="H2506">
            <v>0.5</v>
          </cell>
          <cell r="I2506" t="str">
            <v>x</v>
          </cell>
          <cell r="J2506">
            <v>1</v>
          </cell>
          <cell r="V2506" t="str">
            <v>=</v>
          </cell>
          <cell r="W2506">
            <v>0.5</v>
          </cell>
          <cell r="Y2506" t="str">
            <v>기본</v>
          </cell>
          <cell r="Z2506" t="str">
            <v>x</v>
          </cell>
          <cell r="AA2506" t="str">
            <v>단위량</v>
          </cell>
        </row>
        <row r="2507">
          <cell r="D2507" t="str">
            <v>보통인부</v>
          </cell>
          <cell r="F2507" t="str">
            <v>인</v>
          </cell>
          <cell r="H2507">
            <v>0.5</v>
          </cell>
          <cell r="I2507" t="str">
            <v>x</v>
          </cell>
          <cell r="J2507">
            <v>1</v>
          </cell>
          <cell r="V2507" t="str">
            <v>=</v>
          </cell>
          <cell r="W2507">
            <v>0.5</v>
          </cell>
          <cell r="Y2507" t="str">
            <v>기본</v>
          </cell>
          <cell r="Z2507" t="str">
            <v>x</v>
          </cell>
          <cell r="AA2507" t="str">
            <v>단위량</v>
          </cell>
        </row>
        <row r="2508">
          <cell r="D2508" t="str">
            <v>종합시험</v>
          </cell>
        </row>
        <row r="2509">
          <cell r="D2509" t="str">
            <v>통신기사2급</v>
          </cell>
          <cell r="F2509" t="str">
            <v>인</v>
          </cell>
          <cell r="H2509">
            <v>0.5</v>
          </cell>
          <cell r="I2509" t="str">
            <v>x</v>
          </cell>
          <cell r="J2509">
            <v>1</v>
          </cell>
          <cell r="V2509" t="str">
            <v>=</v>
          </cell>
          <cell r="W2509">
            <v>0.5</v>
          </cell>
          <cell r="Y2509" t="str">
            <v>기본</v>
          </cell>
          <cell r="Z2509" t="str">
            <v>x</v>
          </cell>
          <cell r="AA2509" t="str">
            <v>단위량</v>
          </cell>
        </row>
        <row r="2510">
          <cell r="D2510" t="str">
            <v>소   계</v>
          </cell>
        </row>
        <row r="2511">
          <cell r="A2511">
            <v>9104</v>
          </cell>
          <cell r="D2511" t="str">
            <v>통신설비공</v>
          </cell>
          <cell r="F2511" t="str">
            <v>인</v>
          </cell>
          <cell r="V2511" t="str">
            <v>=</v>
          </cell>
          <cell r="W2511">
            <v>0.5</v>
          </cell>
        </row>
        <row r="2512">
          <cell r="A2512">
            <v>9105</v>
          </cell>
          <cell r="D2512" t="str">
            <v>통신기사2급</v>
          </cell>
          <cell r="F2512" t="str">
            <v>인</v>
          </cell>
          <cell r="V2512" t="str">
            <v>=</v>
          </cell>
          <cell r="W2512">
            <v>0.5</v>
          </cell>
        </row>
        <row r="2513">
          <cell r="A2513">
            <v>9106</v>
          </cell>
          <cell r="D2513" t="str">
            <v>보통인부</v>
          </cell>
          <cell r="F2513" t="str">
            <v>인</v>
          </cell>
          <cell r="V2513" t="str">
            <v>=</v>
          </cell>
          <cell r="W2513">
            <v>0.5</v>
          </cell>
        </row>
        <row r="2514">
          <cell r="A2514">
            <v>9107</v>
          </cell>
          <cell r="D2514" t="str">
            <v>다. 공구손료</v>
          </cell>
          <cell r="E2514" t="str">
            <v>노무비×3%</v>
          </cell>
        </row>
        <row r="2515">
          <cell r="A2515">
            <v>9108</v>
          </cell>
          <cell r="D2515" t="str">
            <v>통신설비공</v>
          </cell>
          <cell r="F2515" t="str">
            <v>인</v>
          </cell>
          <cell r="H2515">
            <v>0.5</v>
          </cell>
          <cell r="I2515" t="str">
            <v>x</v>
          </cell>
          <cell r="J2515">
            <v>0.03</v>
          </cell>
          <cell r="V2515" t="str">
            <v>=</v>
          </cell>
          <cell r="W2515">
            <v>0.01</v>
          </cell>
          <cell r="Y2515" t="str">
            <v>기본</v>
          </cell>
          <cell r="Z2515" t="str">
            <v>x</v>
          </cell>
          <cell r="AA2515" t="str">
            <v>공구손료</v>
          </cell>
        </row>
        <row r="2516">
          <cell r="A2516">
            <v>9109</v>
          </cell>
          <cell r="D2516" t="str">
            <v>통신기사2급</v>
          </cell>
          <cell r="F2516" t="str">
            <v>인</v>
          </cell>
          <cell r="H2516">
            <v>0.5</v>
          </cell>
          <cell r="I2516" t="str">
            <v>x</v>
          </cell>
          <cell r="J2516">
            <v>0.03</v>
          </cell>
          <cell r="V2516" t="str">
            <v>=</v>
          </cell>
          <cell r="W2516">
            <v>0.01</v>
          </cell>
          <cell r="Y2516" t="str">
            <v>기본</v>
          </cell>
          <cell r="Z2516" t="str">
            <v>x</v>
          </cell>
          <cell r="AA2516" t="str">
            <v>공구손료</v>
          </cell>
        </row>
        <row r="2517">
          <cell r="A2517">
            <v>9110</v>
          </cell>
          <cell r="D2517" t="str">
            <v>보통인부</v>
          </cell>
          <cell r="F2517" t="str">
            <v>인</v>
          </cell>
          <cell r="H2517">
            <v>0.5</v>
          </cell>
          <cell r="I2517" t="str">
            <v>x</v>
          </cell>
          <cell r="J2517">
            <v>0.03</v>
          </cell>
          <cell r="V2517" t="str">
            <v>=</v>
          </cell>
          <cell r="W2517">
            <v>0.01</v>
          </cell>
          <cell r="Y2517" t="str">
            <v>기본</v>
          </cell>
          <cell r="Z2517" t="str">
            <v>x</v>
          </cell>
          <cell r="AA2517" t="str">
            <v>공구손료</v>
          </cell>
        </row>
        <row r="2527">
          <cell r="A2527">
            <v>9200</v>
          </cell>
          <cell r="C2527">
            <v>92</v>
          </cell>
          <cell r="D2527" t="str">
            <v>TALK-BACK신설</v>
          </cell>
          <cell r="E2527" t="str">
            <v>모장치(20회로)</v>
          </cell>
          <cell r="F2527" t="str">
            <v>대</v>
          </cell>
        </row>
        <row r="2528">
          <cell r="A2528">
            <v>9201</v>
          </cell>
          <cell r="D2528" t="str">
            <v>가. 재료비</v>
          </cell>
        </row>
        <row r="2529">
          <cell r="A2529">
            <v>9202</v>
          </cell>
          <cell r="B2529" t="str">
            <v>TALK-BACKTR30W, 20회로</v>
          </cell>
          <cell r="D2529" t="str">
            <v>TALK-BACK</v>
          </cell>
          <cell r="E2529" t="str">
            <v>TR30W, 20회로</v>
          </cell>
          <cell r="F2529" t="str">
            <v>대</v>
          </cell>
          <cell r="W2529">
            <v>1</v>
          </cell>
          <cell r="AL2529">
            <v>0</v>
          </cell>
        </row>
        <row r="2530">
          <cell r="A2530">
            <v>9203</v>
          </cell>
          <cell r="D2530" t="str">
            <v>나. 노무비</v>
          </cell>
          <cell r="AL2530" t="str">
            <v>통3-29</v>
          </cell>
        </row>
        <row r="2531">
          <cell r="D2531" t="str">
            <v>통신설비공</v>
          </cell>
          <cell r="F2531" t="str">
            <v>인</v>
          </cell>
          <cell r="V2531" t="str">
            <v>=</v>
          </cell>
          <cell r="W2531">
            <v>2</v>
          </cell>
        </row>
        <row r="2532">
          <cell r="D2532" t="str">
            <v>통신내선공</v>
          </cell>
          <cell r="F2532" t="str">
            <v>인</v>
          </cell>
          <cell r="V2532" t="str">
            <v>=</v>
          </cell>
          <cell r="W2532">
            <v>1</v>
          </cell>
        </row>
        <row r="2533">
          <cell r="D2533" t="str">
            <v>소   계</v>
          </cell>
        </row>
        <row r="2534">
          <cell r="A2534">
            <v>9204</v>
          </cell>
          <cell r="D2534" t="str">
            <v>통신설비공</v>
          </cell>
          <cell r="F2534" t="str">
            <v>인</v>
          </cell>
          <cell r="V2534" t="str">
            <v>=</v>
          </cell>
          <cell r="W2534">
            <v>2</v>
          </cell>
        </row>
        <row r="2535">
          <cell r="A2535">
            <v>9205</v>
          </cell>
          <cell r="D2535" t="str">
            <v>통신내선공</v>
          </cell>
          <cell r="F2535" t="str">
            <v>인</v>
          </cell>
          <cell r="V2535" t="str">
            <v>=</v>
          </cell>
          <cell r="W2535">
            <v>1</v>
          </cell>
        </row>
        <row r="2536">
          <cell r="A2536">
            <v>9206</v>
          </cell>
          <cell r="D2536" t="str">
            <v>다. 공구손료</v>
          </cell>
          <cell r="E2536" t="str">
            <v>노무비×3%</v>
          </cell>
        </row>
        <row r="2537">
          <cell r="A2537">
            <v>9207</v>
          </cell>
          <cell r="D2537" t="str">
            <v>통신설비공</v>
          </cell>
          <cell r="F2537" t="str">
            <v>인</v>
          </cell>
          <cell r="H2537">
            <v>2</v>
          </cell>
          <cell r="I2537" t="str">
            <v>x</v>
          </cell>
          <cell r="J2537">
            <v>0.03</v>
          </cell>
          <cell r="V2537" t="str">
            <v>=</v>
          </cell>
          <cell r="W2537">
            <v>0.06</v>
          </cell>
          <cell r="Y2537" t="str">
            <v>기본</v>
          </cell>
          <cell r="Z2537" t="str">
            <v>x</v>
          </cell>
          <cell r="AA2537" t="str">
            <v>공구손료</v>
          </cell>
        </row>
        <row r="2538">
          <cell r="A2538">
            <v>9208</v>
          </cell>
          <cell r="D2538" t="str">
            <v>통신내선공</v>
          </cell>
          <cell r="F2538" t="str">
            <v>인</v>
          </cell>
          <cell r="H2538">
            <v>1</v>
          </cell>
          <cell r="I2538" t="str">
            <v>x</v>
          </cell>
          <cell r="J2538">
            <v>0.03</v>
          </cell>
          <cell r="V2538" t="str">
            <v>=</v>
          </cell>
          <cell r="W2538">
            <v>0.03</v>
          </cell>
          <cell r="Y2538" t="str">
            <v>기본</v>
          </cell>
          <cell r="Z2538" t="str">
            <v>x</v>
          </cell>
          <cell r="AA2538" t="str">
            <v>공구손료</v>
          </cell>
        </row>
        <row r="2552">
          <cell r="A2552">
            <v>9300</v>
          </cell>
          <cell r="C2552">
            <v>93</v>
          </cell>
          <cell r="D2552" t="str">
            <v>TALK-BACK신설</v>
          </cell>
          <cell r="E2552" t="str">
            <v>모장치(10회로)</v>
          </cell>
          <cell r="F2552" t="str">
            <v>대</v>
          </cell>
        </row>
        <row r="2553">
          <cell r="A2553">
            <v>9301</v>
          </cell>
          <cell r="D2553" t="str">
            <v>가. 재료비</v>
          </cell>
        </row>
        <row r="2554">
          <cell r="A2554">
            <v>9302</v>
          </cell>
          <cell r="B2554" t="str">
            <v>TALK-BACKTR30W, 10회로</v>
          </cell>
          <cell r="D2554" t="str">
            <v>TALK-BACK</v>
          </cell>
          <cell r="E2554" t="str">
            <v>TR30W, 10회로</v>
          </cell>
          <cell r="F2554" t="str">
            <v>대</v>
          </cell>
          <cell r="W2554">
            <v>1</v>
          </cell>
          <cell r="AL2554">
            <v>0</v>
          </cell>
        </row>
        <row r="2555">
          <cell r="A2555">
            <v>9303</v>
          </cell>
          <cell r="D2555" t="str">
            <v>나. 노무비</v>
          </cell>
          <cell r="AL2555" t="str">
            <v>통3-29</v>
          </cell>
        </row>
        <row r="2556">
          <cell r="D2556" t="str">
            <v>통신설비공</v>
          </cell>
          <cell r="F2556" t="str">
            <v>인</v>
          </cell>
          <cell r="V2556" t="str">
            <v>=</v>
          </cell>
          <cell r="W2556">
            <v>1</v>
          </cell>
        </row>
        <row r="2557">
          <cell r="D2557" t="str">
            <v>통신내선공</v>
          </cell>
          <cell r="F2557" t="str">
            <v>인</v>
          </cell>
          <cell r="V2557" t="str">
            <v>=</v>
          </cell>
          <cell r="W2557">
            <v>1</v>
          </cell>
        </row>
        <row r="2558">
          <cell r="D2558" t="str">
            <v>소   계</v>
          </cell>
        </row>
        <row r="2559">
          <cell r="A2559">
            <v>9304</v>
          </cell>
          <cell r="D2559" t="str">
            <v>통신설비공</v>
          </cell>
          <cell r="F2559" t="str">
            <v>인</v>
          </cell>
          <cell r="V2559" t="str">
            <v>=</v>
          </cell>
          <cell r="W2559">
            <v>1</v>
          </cell>
        </row>
        <row r="2560">
          <cell r="A2560">
            <v>9305</v>
          </cell>
          <cell r="D2560" t="str">
            <v>통신내선공</v>
          </cell>
          <cell r="F2560" t="str">
            <v>인</v>
          </cell>
          <cell r="V2560" t="str">
            <v>=</v>
          </cell>
          <cell r="W2560">
            <v>1</v>
          </cell>
        </row>
        <row r="2561">
          <cell r="A2561">
            <v>9306</v>
          </cell>
          <cell r="D2561" t="str">
            <v>다. 공구손료</v>
          </cell>
          <cell r="E2561" t="str">
            <v>노무비×3%</v>
          </cell>
        </row>
        <row r="2562">
          <cell r="A2562">
            <v>9307</v>
          </cell>
          <cell r="D2562" t="str">
            <v>통신설비공</v>
          </cell>
          <cell r="F2562" t="str">
            <v>인</v>
          </cell>
          <cell r="H2562">
            <v>1</v>
          </cell>
          <cell r="I2562" t="str">
            <v>x</v>
          </cell>
          <cell r="J2562">
            <v>0.03</v>
          </cell>
          <cell r="V2562" t="str">
            <v>=</v>
          </cell>
          <cell r="W2562">
            <v>0.03</v>
          </cell>
          <cell r="Y2562" t="str">
            <v>기본</v>
          </cell>
          <cell r="Z2562" t="str">
            <v>x</v>
          </cell>
          <cell r="AA2562" t="str">
            <v>공구손료</v>
          </cell>
        </row>
        <row r="2563">
          <cell r="A2563">
            <v>9308</v>
          </cell>
          <cell r="D2563" t="str">
            <v>통신내선공</v>
          </cell>
          <cell r="F2563" t="str">
            <v>인</v>
          </cell>
          <cell r="H2563">
            <v>1</v>
          </cell>
          <cell r="I2563" t="str">
            <v>x</v>
          </cell>
          <cell r="J2563">
            <v>0.03</v>
          </cell>
          <cell r="V2563" t="str">
            <v>=</v>
          </cell>
          <cell r="W2563">
            <v>0.03</v>
          </cell>
          <cell r="Y2563" t="str">
            <v>기본</v>
          </cell>
          <cell r="Z2563" t="str">
            <v>x</v>
          </cell>
          <cell r="AA2563" t="str">
            <v>공구손료</v>
          </cell>
        </row>
        <row r="2577">
          <cell r="A2577">
            <v>9400</v>
          </cell>
          <cell r="C2577">
            <v>94</v>
          </cell>
          <cell r="D2577" t="str">
            <v>TALK-BACK신설</v>
          </cell>
          <cell r="E2577" t="str">
            <v>자장치
(5W,기초대형)</v>
          </cell>
          <cell r="F2577" t="str">
            <v>대</v>
          </cell>
        </row>
        <row r="2578">
          <cell r="A2578">
            <v>9401</v>
          </cell>
          <cell r="D2578" t="str">
            <v>가. 재료비</v>
          </cell>
        </row>
        <row r="2579">
          <cell r="A2579">
            <v>9402</v>
          </cell>
          <cell r="B2579" t="str">
            <v>스피커HORN형5W</v>
          </cell>
          <cell r="D2579" t="str">
            <v>스피커</v>
          </cell>
          <cell r="E2579" t="str">
            <v>HORN형5W</v>
          </cell>
          <cell r="F2579" t="str">
            <v>개</v>
          </cell>
          <cell r="V2579" t="str">
            <v>=</v>
          </cell>
          <cell r="W2579">
            <v>1</v>
          </cell>
          <cell r="AL2579">
            <v>0</v>
          </cell>
        </row>
        <row r="2580">
          <cell r="A2580">
            <v>9403</v>
          </cell>
          <cell r="B2580" t="str">
            <v>TALK-BACK기초대</v>
          </cell>
          <cell r="D2580" t="str">
            <v>TALK-BACK</v>
          </cell>
          <cell r="E2580" t="str">
            <v>기초대</v>
          </cell>
          <cell r="F2580" t="str">
            <v>SET</v>
          </cell>
          <cell r="V2580" t="str">
            <v>=</v>
          </cell>
          <cell r="W2580">
            <v>1</v>
          </cell>
          <cell r="AL2580">
            <v>0</v>
          </cell>
        </row>
        <row r="2581">
          <cell r="A2581">
            <v>9404</v>
          </cell>
          <cell r="B2581" t="str">
            <v>경질비닐전선관HI Φ22mm</v>
          </cell>
          <cell r="D2581" t="str">
            <v>경질비닐전선관</v>
          </cell>
          <cell r="E2581" t="str">
            <v>HI Φ22mm</v>
          </cell>
          <cell r="F2581" t="str">
            <v>m</v>
          </cell>
          <cell r="V2581" t="str">
            <v>=</v>
          </cell>
          <cell r="W2581">
            <v>1.4</v>
          </cell>
          <cell r="AL2581">
            <v>0</v>
          </cell>
        </row>
        <row r="2582">
          <cell r="A2582">
            <v>9405</v>
          </cell>
          <cell r="B2582" t="str">
            <v>보통합판12x1210x2420</v>
          </cell>
          <cell r="D2582" t="str">
            <v>보통합판</v>
          </cell>
          <cell r="E2582" t="str">
            <v>12x1210x2420</v>
          </cell>
          <cell r="F2582" t="str">
            <v>매</v>
          </cell>
          <cell r="H2582">
            <v>1.03</v>
          </cell>
          <cell r="I2582" t="str">
            <v>x</v>
          </cell>
          <cell r="J2582">
            <v>0.371</v>
          </cell>
          <cell r="K2582" t="str">
            <v>x</v>
          </cell>
          <cell r="M2582">
            <v>2</v>
          </cell>
          <cell r="V2582" t="str">
            <v>=</v>
          </cell>
          <cell r="W2582">
            <v>0.76400000000000001</v>
          </cell>
          <cell r="Y2582" t="str">
            <v>기본</v>
          </cell>
          <cell r="Z2582" t="str">
            <v>x</v>
          </cell>
          <cell r="AA2582" t="str">
            <v>사용횟수</v>
          </cell>
          <cell r="AB2582" t="str">
            <v>x</v>
          </cell>
          <cell r="AD2582" t="str">
            <v>거푸집량</v>
          </cell>
          <cell r="AL2582" t="str">
            <v xml:space="preserve"> </v>
          </cell>
        </row>
        <row r="2583">
          <cell r="A2583">
            <v>9406</v>
          </cell>
          <cell r="B2583" t="str">
            <v>각재외송</v>
          </cell>
          <cell r="D2583" t="str">
            <v>각재</v>
          </cell>
          <cell r="E2583" t="str">
            <v>외송</v>
          </cell>
          <cell r="F2583" t="str">
            <v>재</v>
          </cell>
          <cell r="H2583">
            <v>3.7999999999999999E-2</v>
          </cell>
          <cell r="I2583" t="str">
            <v>x</v>
          </cell>
          <cell r="J2583">
            <v>0.371</v>
          </cell>
          <cell r="K2583" t="str">
            <v>x</v>
          </cell>
          <cell r="M2583">
            <v>2</v>
          </cell>
          <cell r="V2583" t="str">
            <v>=</v>
          </cell>
          <cell r="W2583">
            <v>2.8000000000000001E-2</v>
          </cell>
          <cell r="Y2583" t="str">
            <v>기본</v>
          </cell>
          <cell r="Z2583" t="str">
            <v>x</v>
          </cell>
          <cell r="AA2583" t="str">
            <v>사용횟수</v>
          </cell>
          <cell r="AB2583" t="str">
            <v>x</v>
          </cell>
          <cell r="AD2583" t="str">
            <v>거푸집량</v>
          </cell>
          <cell r="AL2583" t="str">
            <v xml:space="preserve"> </v>
          </cell>
        </row>
        <row r="2584">
          <cell r="A2584">
            <v>9407</v>
          </cell>
          <cell r="B2584" t="str">
            <v>소철선#8</v>
          </cell>
          <cell r="D2584" t="str">
            <v>소철선</v>
          </cell>
          <cell r="E2584" t="str">
            <v>#8</v>
          </cell>
          <cell r="F2584" t="str">
            <v>㎏</v>
          </cell>
          <cell r="H2584">
            <v>0.2</v>
          </cell>
          <cell r="I2584" t="str">
            <v>x</v>
          </cell>
          <cell r="J2584">
            <v>0.371</v>
          </cell>
          <cell r="K2584" t="str">
            <v>x</v>
          </cell>
          <cell r="M2584">
            <v>2</v>
          </cell>
          <cell r="V2584" t="str">
            <v>=</v>
          </cell>
          <cell r="W2584">
            <v>0.14799999999999999</v>
          </cell>
          <cell r="Y2584" t="str">
            <v>기본</v>
          </cell>
          <cell r="Z2584" t="str">
            <v>x</v>
          </cell>
          <cell r="AA2584" t="str">
            <v>사용횟수</v>
          </cell>
          <cell r="AB2584" t="str">
            <v>x</v>
          </cell>
          <cell r="AD2584" t="str">
            <v>거푸집량</v>
          </cell>
          <cell r="AL2584">
            <v>0</v>
          </cell>
        </row>
        <row r="2585">
          <cell r="A2585">
            <v>9408</v>
          </cell>
          <cell r="B2585" t="str">
            <v>박리제유성</v>
          </cell>
          <cell r="D2585" t="str">
            <v>박리제</v>
          </cell>
          <cell r="E2585" t="str">
            <v>유성</v>
          </cell>
          <cell r="F2585" t="str">
            <v>ℓ</v>
          </cell>
          <cell r="H2585">
            <v>0.28999999999999998</v>
          </cell>
          <cell r="I2585" t="str">
            <v>x</v>
          </cell>
          <cell r="J2585">
            <v>0.371</v>
          </cell>
          <cell r="K2585" t="str">
            <v>x</v>
          </cell>
          <cell r="M2585">
            <v>2</v>
          </cell>
          <cell r="V2585" t="str">
            <v>=</v>
          </cell>
          <cell r="W2585">
            <v>0.215</v>
          </cell>
          <cell r="Y2585" t="str">
            <v>기본</v>
          </cell>
          <cell r="Z2585" t="str">
            <v>x</v>
          </cell>
          <cell r="AA2585" t="str">
            <v>사용횟수</v>
          </cell>
          <cell r="AB2585" t="str">
            <v>x</v>
          </cell>
          <cell r="AD2585" t="str">
            <v>거푸집량</v>
          </cell>
          <cell r="AL2585">
            <v>0</v>
          </cell>
        </row>
        <row r="2586">
          <cell r="A2586">
            <v>9409</v>
          </cell>
          <cell r="B2586" t="str">
            <v>철못50mm</v>
          </cell>
          <cell r="D2586" t="str">
            <v>철못</v>
          </cell>
          <cell r="E2586" t="str">
            <v>50mm</v>
          </cell>
          <cell r="F2586" t="str">
            <v>㎏</v>
          </cell>
          <cell r="H2586">
            <v>0.19</v>
          </cell>
          <cell r="I2586" t="str">
            <v>x</v>
          </cell>
          <cell r="J2586">
            <v>0.371</v>
          </cell>
          <cell r="K2586" t="str">
            <v>x</v>
          </cell>
          <cell r="M2586">
            <v>2</v>
          </cell>
          <cell r="V2586" t="str">
            <v>=</v>
          </cell>
          <cell r="W2586">
            <v>0.14000000000000001</v>
          </cell>
          <cell r="Y2586" t="str">
            <v>기본</v>
          </cell>
          <cell r="Z2586" t="str">
            <v>x</v>
          </cell>
          <cell r="AA2586" t="str">
            <v>사용횟수</v>
          </cell>
          <cell r="AB2586" t="str">
            <v>x</v>
          </cell>
          <cell r="AD2586" t="str">
            <v>거푸집량</v>
          </cell>
          <cell r="AL2586">
            <v>0</v>
          </cell>
        </row>
        <row r="2587">
          <cell r="A2587">
            <v>9410</v>
          </cell>
          <cell r="B2587" t="str">
            <v>시멘트40㎏</v>
          </cell>
          <cell r="D2587" t="str">
            <v>시멘트</v>
          </cell>
          <cell r="E2587" t="str">
            <v>40㎏</v>
          </cell>
          <cell r="F2587" t="str">
            <v>포</v>
          </cell>
          <cell r="V2587" t="str">
            <v>=</v>
          </cell>
          <cell r="W2587">
            <v>1.117</v>
          </cell>
          <cell r="AL2587">
            <v>0</v>
          </cell>
        </row>
        <row r="2588">
          <cell r="A2588">
            <v>9411</v>
          </cell>
          <cell r="B2588" t="str">
            <v>모래세사</v>
          </cell>
          <cell r="D2588" t="str">
            <v>모래</v>
          </cell>
          <cell r="E2588" t="str">
            <v>세사</v>
          </cell>
          <cell r="F2588" t="str">
            <v>㎥</v>
          </cell>
          <cell r="V2588" t="str">
            <v>=</v>
          </cell>
          <cell r="W2588">
            <v>9.5000000000000001E-2</v>
          </cell>
          <cell r="AL2588">
            <v>0</v>
          </cell>
        </row>
        <row r="2589">
          <cell r="A2589">
            <v>9412</v>
          </cell>
          <cell r="B2589" t="str">
            <v>자갈#57</v>
          </cell>
          <cell r="D2589" t="str">
            <v>자갈</v>
          </cell>
          <cell r="E2589" t="str">
            <v>#57</v>
          </cell>
          <cell r="F2589" t="str">
            <v>㎥</v>
          </cell>
          <cell r="V2589" t="str">
            <v>=</v>
          </cell>
          <cell r="W2589">
            <v>0.191</v>
          </cell>
          <cell r="AL2589">
            <v>0</v>
          </cell>
        </row>
        <row r="2590">
          <cell r="A2590">
            <v>9413</v>
          </cell>
          <cell r="B2590" t="str">
            <v>자갈#467(40mm)</v>
          </cell>
          <cell r="D2590" t="str">
            <v>자갈</v>
          </cell>
          <cell r="E2590" t="str">
            <v>#467(40mm)</v>
          </cell>
          <cell r="F2590" t="str">
            <v>㎥</v>
          </cell>
          <cell r="V2590" t="str">
            <v>=</v>
          </cell>
          <cell r="W2590">
            <v>7.1999999999999995E-2</v>
          </cell>
          <cell r="AL2590">
            <v>0</v>
          </cell>
        </row>
        <row r="2591">
          <cell r="A2591">
            <v>9414</v>
          </cell>
          <cell r="D2591" t="str">
            <v>나. 노무비</v>
          </cell>
        </row>
        <row r="2592">
          <cell r="D2592" t="str">
            <v>1) 콘크리트타설</v>
          </cell>
          <cell r="AL2592" t="str">
            <v>건6-1</v>
          </cell>
        </row>
        <row r="2593">
          <cell r="D2593" t="str">
            <v>콘크리트공</v>
          </cell>
          <cell r="F2593" t="str">
            <v>인</v>
          </cell>
          <cell r="H2593">
            <v>0.9</v>
          </cell>
          <cell r="I2593" t="str">
            <v>x</v>
          </cell>
          <cell r="J2593">
            <v>0.17699999999999999</v>
          </cell>
          <cell r="V2593" t="str">
            <v>=</v>
          </cell>
          <cell r="W2593">
            <v>0.15</v>
          </cell>
          <cell r="Y2593" t="str">
            <v>기본</v>
          </cell>
          <cell r="Z2593" t="str">
            <v>x</v>
          </cell>
          <cell r="AA2593" t="str">
            <v>콘크리트량</v>
          </cell>
        </row>
        <row r="2594">
          <cell r="D2594" t="str">
            <v>보통인부</v>
          </cell>
          <cell r="F2594" t="str">
            <v>인</v>
          </cell>
          <cell r="H2594">
            <v>0.9</v>
          </cell>
          <cell r="I2594" t="str">
            <v>x</v>
          </cell>
          <cell r="J2594">
            <v>0.17699999999999999</v>
          </cell>
          <cell r="V2594" t="str">
            <v>=</v>
          </cell>
          <cell r="W2594">
            <v>0.15</v>
          </cell>
          <cell r="Y2594" t="str">
            <v>기본</v>
          </cell>
          <cell r="Z2594" t="str">
            <v>x</v>
          </cell>
          <cell r="AA2594" t="str">
            <v>콘크리트량</v>
          </cell>
        </row>
        <row r="2595">
          <cell r="D2595" t="str">
            <v>보통인부</v>
          </cell>
          <cell r="F2595" t="str">
            <v>인</v>
          </cell>
          <cell r="H2595">
            <v>0.5</v>
          </cell>
          <cell r="I2595" t="str">
            <v>x</v>
          </cell>
          <cell r="J2595">
            <v>7.1999999999999995E-2</v>
          </cell>
          <cell r="V2595" t="str">
            <v>=</v>
          </cell>
          <cell r="W2595">
            <v>0.03</v>
          </cell>
          <cell r="Y2595" t="str">
            <v>기본</v>
          </cell>
          <cell r="Z2595" t="str">
            <v>x</v>
          </cell>
          <cell r="AA2595" t="str">
            <v>콘크리트량</v>
          </cell>
        </row>
        <row r="2596">
          <cell r="D2596" t="str">
            <v>2) 합판거푸집</v>
          </cell>
          <cell r="E2596" t="str">
            <v>5회사용시</v>
          </cell>
          <cell r="AL2596" t="str">
            <v>건6-3-나</v>
          </cell>
        </row>
        <row r="2597">
          <cell r="D2597" t="str">
            <v>형틀목공</v>
          </cell>
          <cell r="F2597" t="str">
            <v>인</v>
          </cell>
          <cell r="H2597">
            <v>0.3</v>
          </cell>
          <cell r="I2597" t="str">
            <v>x</v>
          </cell>
          <cell r="J2597">
            <v>2</v>
          </cell>
          <cell r="K2597" t="str">
            <v>x</v>
          </cell>
          <cell r="M2597">
            <v>0.34200000000000003</v>
          </cell>
          <cell r="V2597" t="str">
            <v>=</v>
          </cell>
          <cell r="W2597">
            <v>0.2</v>
          </cell>
          <cell r="Y2597" t="str">
            <v>기본</v>
          </cell>
          <cell r="Z2597" t="str">
            <v>x</v>
          </cell>
          <cell r="AA2597" t="str">
            <v>거푸집량</v>
          </cell>
          <cell r="AB2597" t="str">
            <v>x</v>
          </cell>
          <cell r="AD2597" t="str">
            <v>사용횟수</v>
          </cell>
        </row>
        <row r="2598">
          <cell r="D2598" t="str">
            <v>보통인부</v>
          </cell>
          <cell r="F2598" t="str">
            <v>인</v>
          </cell>
          <cell r="H2598">
            <v>0.25</v>
          </cell>
          <cell r="I2598" t="str">
            <v>x</v>
          </cell>
          <cell r="J2598">
            <v>2</v>
          </cell>
          <cell r="K2598" t="str">
            <v>x</v>
          </cell>
          <cell r="M2598">
            <v>0.34200000000000003</v>
          </cell>
          <cell r="V2598" t="str">
            <v>=</v>
          </cell>
          <cell r="W2598">
            <v>0.17</v>
          </cell>
          <cell r="Y2598" t="str">
            <v>기본</v>
          </cell>
          <cell r="Z2598" t="str">
            <v>x</v>
          </cell>
          <cell r="AA2598" t="str">
            <v>거푸집량</v>
          </cell>
          <cell r="AB2598" t="str">
            <v>x</v>
          </cell>
          <cell r="AD2598" t="str">
            <v>사용횟수</v>
          </cell>
        </row>
        <row r="2599">
          <cell r="D2599" t="str">
            <v>3) 터파기,되메우기,다지기(0~1m)</v>
          </cell>
          <cell r="AL2599" t="str">
            <v>건3-1(운반)</v>
          </cell>
        </row>
        <row r="2600">
          <cell r="D2600" t="str">
            <v>보통인부</v>
          </cell>
          <cell r="E2600" t="str">
            <v>터파기</v>
          </cell>
          <cell r="F2600" t="str">
            <v>인</v>
          </cell>
          <cell r="H2600">
            <v>0.32</v>
          </cell>
          <cell r="I2600" t="str">
            <v>x</v>
          </cell>
          <cell r="J2600">
            <v>0.56699999999999995</v>
          </cell>
          <cell r="V2600" t="str">
            <v>=</v>
          </cell>
          <cell r="W2600">
            <v>0.18</v>
          </cell>
          <cell r="Y2600" t="str">
            <v>기본</v>
          </cell>
          <cell r="Z2600" t="str">
            <v>x</v>
          </cell>
          <cell r="AA2600" t="str">
            <v>토사량</v>
          </cell>
        </row>
        <row r="2601">
          <cell r="D2601" t="str">
            <v>보통인부</v>
          </cell>
          <cell r="E2601" t="str">
            <v>되메우기</v>
          </cell>
          <cell r="F2601" t="str">
            <v>인</v>
          </cell>
          <cell r="H2601">
            <v>0.1</v>
          </cell>
          <cell r="I2601" t="str">
            <v>x</v>
          </cell>
          <cell r="J2601">
            <v>0.33900000000000002</v>
          </cell>
          <cell r="V2601" t="str">
            <v>=</v>
          </cell>
          <cell r="W2601">
            <v>0.03</v>
          </cell>
          <cell r="Y2601" t="str">
            <v>기본</v>
          </cell>
          <cell r="Z2601" t="str">
            <v>x</v>
          </cell>
          <cell r="AA2601" t="str">
            <v>토사량</v>
          </cell>
        </row>
        <row r="2602">
          <cell r="D2602" t="str">
            <v>보통인부</v>
          </cell>
          <cell r="E2602" t="str">
            <v>다지기</v>
          </cell>
          <cell r="F2602" t="str">
            <v>인</v>
          </cell>
          <cell r="H2602">
            <v>0.11</v>
          </cell>
          <cell r="I2602" t="str">
            <v>x</v>
          </cell>
          <cell r="J2602">
            <v>0.33900000000000002</v>
          </cell>
          <cell r="V2602" t="str">
            <v>=</v>
          </cell>
          <cell r="W2602">
            <v>0.03</v>
          </cell>
          <cell r="Y2602" t="str">
            <v>기본</v>
          </cell>
          <cell r="Z2602" t="str">
            <v>x</v>
          </cell>
          <cell r="AA2602" t="str">
            <v>토사량</v>
          </cell>
        </row>
        <row r="2603">
          <cell r="D2603" t="str">
            <v>보통인부</v>
          </cell>
          <cell r="E2603" t="str">
            <v>잔토처리</v>
          </cell>
          <cell r="F2603" t="str">
            <v>인</v>
          </cell>
          <cell r="H2603">
            <v>0.2</v>
          </cell>
          <cell r="I2603" t="str">
            <v>x</v>
          </cell>
          <cell r="J2603">
            <v>0.22800000000000001</v>
          </cell>
          <cell r="V2603" t="str">
            <v>=</v>
          </cell>
          <cell r="W2603">
            <v>0.04</v>
          </cell>
          <cell r="Y2603" t="str">
            <v>기본</v>
          </cell>
          <cell r="Z2603" t="str">
            <v>x</v>
          </cell>
          <cell r="AA2603" t="str">
            <v>토사량</v>
          </cell>
        </row>
        <row r="2604">
          <cell r="D2604" t="str">
            <v>4) 스피커설치</v>
          </cell>
          <cell r="AL2604" t="str">
            <v>통3-29</v>
          </cell>
        </row>
        <row r="2605">
          <cell r="D2605" t="str">
            <v>통신외선공</v>
          </cell>
          <cell r="F2605" t="str">
            <v>인</v>
          </cell>
          <cell r="V2605" t="str">
            <v>=</v>
          </cell>
          <cell r="W2605">
            <v>0.7</v>
          </cell>
        </row>
        <row r="2607">
          <cell r="D2607" t="str">
            <v>소   계</v>
          </cell>
        </row>
        <row r="2608">
          <cell r="A2608">
            <v>9415</v>
          </cell>
          <cell r="D2608" t="str">
            <v>콘크리트공</v>
          </cell>
          <cell r="F2608" t="str">
            <v>인</v>
          </cell>
          <cell r="V2608" t="str">
            <v>=</v>
          </cell>
          <cell r="W2608">
            <v>0.15</v>
          </cell>
        </row>
        <row r="2609">
          <cell r="A2609">
            <v>9416</v>
          </cell>
          <cell r="D2609" t="str">
            <v>형틀목공</v>
          </cell>
          <cell r="F2609" t="str">
            <v>인</v>
          </cell>
          <cell r="V2609" t="str">
            <v>=</v>
          </cell>
          <cell r="W2609">
            <v>0.2</v>
          </cell>
        </row>
        <row r="2610">
          <cell r="A2610">
            <v>9417</v>
          </cell>
          <cell r="D2610" t="str">
            <v>통신외선공</v>
          </cell>
          <cell r="F2610" t="str">
            <v>인</v>
          </cell>
          <cell r="V2610" t="str">
            <v>=</v>
          </cell>
          <cell r="W2610">
            <v>0.7</v>
          </cell>
        </row>
        <row r="2611">
          <cell r="A2611">
            <v>9418</v>
          </cell>
          <cell r="D2611" t="str">
            <v>보통인부</v>
          </cell>
          <cell r="F2611" t="str">
            <v>인</v>
          </cell>
          <cell r="V2611" t="str">
            <v>=</v>
          </cell>
          <cell r="W2611">
            <v>0.63000000000000012</v>
          </cell>
        </row>
        <row r="2612">
          <cell r="A2612">
            <v>9419</v>
          </cell>
          <cell r="D2612" t="str">
            <v>다. 공구손료</v>
          </cell>
          <cell r="E2612" t="str">
            <v>노무비×3%</v>
          </cell>
        </row>
        <row r="2613">
          <cell r="A2613">
            <v>9420</v>
          </cell>
          <cell r="D2613" t="str">
            <v>통신외선공</v>
          </cell>
          <cell r="F2613" t="str">
            <v>인</v>
          </cell>
          <cell r="H2613">
            <v>0.7</v>
          </cell>
          <cell r="I2613" t="str">
            <v>x</v>
          </cell>
          <cell r="J2613">
            <v>0.03</v>
          </cell>
          <cell r="V2613" t="str">
            <v>=</v>
          </cell>
          <cell r="W2613">
            <v>0.02</v>
          </cell>
          <cell r="Y2613" t="str">
            <v>기본</v>
          </cell>
          <cell r="Z2613" t="str">
            <v>x</v>
          </cell>
          <cell r="AA2613" t="str">
            <v>공구손료</v>
          </cell>
        </row>
        <row r="2614">
          <cell r="A2614">
            <v>9421</v>
          </cell>
          <cell r="D2614" t="str">
            <v>콘크리트공</v>
          </cell>
          <cell r="F2614" t="str">
            <v>인</v>
          </cell>
          <cell r="H2614">
            <v>0.15</v>
          </cell>
          <cell r="I2614" t="str">
            <v>x</v>
          </cell>
          <cell r="J2614">
            <v>0.03</v>
          </cell>
          <cell r="V2614" t="str">
            <v>=</v>
          </cell>
          <cell r="W2614">
            <v>4.0000000000000001E-3</v>
          </cell>
          <cell r="Y2614" t="str">
            <v>기본</v>
          </cell>
          <cell r="Z2614" t="str">
            <v>x</v>
          </cell>
          <cell r="AA2614" t="str">
            <v>공구손료</v>
          </cell>
        </row>
        <row r="2615">
          <cell r="A2615">
            <v>9422</v>
          </cell>
          <cell r="D2615" t="str">
            <v>형틀목공</v>
          </cell>
          <cell r="F2615" t="str">
            <v>인</v>
          </cell>
          <cell r="H2615">
            <v>0.2</v>
          </cell>
          <cell r="I2615" t="str">
            <v>x</v>
          </cell>
          <cell r="J2615">
            <v>0.03</v>
          </cell>
          <cell r="V2615" t="str">
            <v>=</v>
          </cell>
          <cell r="W2615">
            <v>6.0000000000000001E-3</v>
          </cell>
          <cell r="Y2615" t="str">
            <v>기본</v>
          </cell>
          <cell r="Z2615" t="str">
            <v>x</v>
          </cell>
          <cell r="AA2615" t="str">
            <v>공구손료</v>
          </cell>
        </row>
        <row r="2616">
          <cell r="A2616">
            <v>9423</v>
          </cell>
          <cell r="D2616" t="str">
            <v>보통인부</v>
          </cell>
          <cell r="F2616" t="str">
            <v>인</v>
          </cell>
          <cell r="H2616">
            <v>0.35</v>
          </cell>
          <cell r="I2616" t="str">
            <v>x</v>
          </cell>
          <cell r="J2616">
            <v>0.03</v>
          </cell>
          <cell r="V2616" t="str">
            <v>=</v>
          </cell>
          <cell r="W2616">
            <v>0.01</v>
          </cell>
          <cell r="Y2616" t="str">
            <v>기본</v>
          </cell>
          <cell r="Z2616" t="str">
            <v>x</v>
          </cell>
          <cell r="AA2616" t="str">
            <v>공구손료</v>
          </cell>
        </row>
        <row r="2627">
          <cell r="A2627">
            <v>9500</v>
          </cell>
          <cell r="C2627">
            <v>95</v>
          </cell>
          <cell r="D2627" t="str">
            <v>TALK-BACK신설</v>
          </cell>
          <cell r="E2627" t="str">
            <v>자장치(3W벽부형)</v>
          </cell>
          <cell r="F2627" t="str">
            <v>대</v>
          </cell>
        </row>
        <row r="2628">
          <cell r="A2628">
            <v>9501</v>
          </cell>
          <cell r="D2628" t="str">
            <v>가. 재료비</v>
          </cell>
        </row>
        <row r="2629">
          <cell r="A2629">
            <v>9502</v>
          </cell>
          <cell r="B2629" t="str">
            <v>TALK-BACK벽부형</v>
          </cell>
          <cell r="D2629" t="str">
            <v>TALK-BACK</v>
          </cell>
          <cell r="E2629" t="str">
            <v>벽부형</v>
          </cell>
          <cell r="F2629" t="str">
            <v>SET</v>
          </cell>
          <cell r="V2629" t="str">
            <v>=</v>
          </cell>
          <cell r="W2629">
            <v>1</v>
          </cell>
          <cell r="AL2629">
            <v>0</v>
          </cell>
        </row>
        <row r="2630">
          <cell r="A2630">
            <v>9503</v>
          </cell>
          <cell r="B2630" t="str">
            <v>앙카볼트(3/8")M10xL150</v>
          </cell>
          <cell r="D2630" t="str">
            <v>앙카볼트</v>
          </cell>
          <cell r="E2630" t="str">
            <v>(3/8")M10xL150</v>
          </cell>
          <cell r="F2630" t="str">
            <v>개</v>
          </cell>
          <cell r="V2630" t="str">
            <v>=</v>
          </cell>
          <cell r="W2630">
            <v>2</v>
          </cell>
          <cell r="AL2630">
            <v>0</v>
          </cell>
        </row>
        <row r="2631">
          <cell r="A2631">
            <v>9504</v>
          </cell>
          <cell r="B2631" t="str">
            <v>후강전선관아연도Φ22mm</v>
          </cell>
          <cell r="D2631" t="str">
            <v>후강전선관</v>
          </cell>
          <cell r="E2631" t="str">
            <v>아연도Φ22mm</v>
          </cell>
          <cell r="F2631" t="str">
            <v>m</v>
          </cell>
          <cell r="H2631">
            <v>1</v>
          </cell>
          <cell r="I2631" t="str">
            <v>x</v>
          </cell>
          <cell r="J2631">
            <v>1</v>
          </cell>
          <cell r="K2631" t="str">
            <v>x</v>
          </cell>
          <cell r="L2631" t="str">
            <v>(</v>
          </cell>
          <cell r="M2631">
            <v>1</v>
          </cell>
          <cell r="N2631" t="str">
            <v>+</v>
          </cell>
          <cell r="O2631">
            <v>0.1</v>
          </cell>
          <cell r="P2631" t="str">
            <v>)</v>
          </cell>
          <cell r="V2631" t="str">
            <v>=</v>
          </cell>
          <cell r="W2631">
            <v>1.1000000000000001</v>
          </cell>
          <cell r="Y2631" t="str">
            <v>기본</v>
          </cell>
          <cell r="Z2631" t="str">
            <v>x</v>
          </cell>
          <cell r="AA2631" t="str">
            <v>단위량</v>
          </cell>
          <cell r="AB2631" t="str">
            <v>x</v>
          </cell>
          <cell r="AC2631" t="str">
            <v>(</v>
          </cell>
          <cell r="AD2631">
            <v>1</v>
          </cell>
          <cell r="AE2631" t="str">
            <v>+</v>
          </cell>
          <cell r="AF2631" t="str">
            <v>할증</v>
          </cell>
          <cell r="AG2631" t="str">
            <v>)</v>
          </cell>
          <cell r="AL2631">
            <v>0</v>
          </cell>
        </row>
        <row r="2632">
          <cell r="A2632">
            <v>9505</v>
          </cell>
          <cell r="B2632" t="str">
            <v>새들 Φ22mm</v>
          </cell>
          <cell r="D2632" t="str">
            <v>새들</v>
          </cell>
          <cell r="E2632" t="str">
            <v xml:space="preserve"> Φ22mm</v>
          </cell>
          <cell r="F2632" t="str">
            <v>개</v>
          </cell>
          <cell r="V2632" t="str">
            <v>=</v>
          </cell>
          <cell r="W2632">
            <v>2</v>
          </cell>
          <cell r="AL2632">
            <v>0</v>
          </cell>
        </row>
        <row r="2633">
          <cell r="A2633">
            <v>9506</v>
          </cell>
          <cell r="B2633" t="str">
            <v>HILTI핀0</v>
          </cell>
          <cell r="D2633" t="str">
            <v>HILTI핀</v>
          </cell>
          <cell r="E2633">
            <v>0</v>
          </cell>
          <cell r="F2633" t="str">
            <v>발</v>
          </cell>
          <cell r="V2633" t="str">
            <v>=</v>
          </cell>
          <cell r="W2633">
            <v>4</v>
          </cell>
          <cell r="AL2633">
            <v>0</v>
          </cell>
        </row>
        <row r="2634">
          <cell r="A2634">
            <v>9507</v>
          </cell>
          <cell r="B2634" t="str">
            <v>공포(HILT핀용)0</v>
          </cell>
          <cell r="D2634" t="str">
            <v>공포(HILT핀용)</v>
          </cell>
          <cell r="E2634">
            <v>0</v>
          </cell>
          <cell r="F2634" t="str">
            <v>발</v>
          </cell>
          <cell r="V2634" t="str">
            <v>=</v>
          </cell>
          <cell r="W2634">
            <v>4</v>
          </cell>
          <cell r="AL2634">
            <v>0</v>
          </cell>
        </row>
        <row r="2635">
          <cell r="A2635">
            <v>9508</v>
          </cell>
          <cell r="D2635" t="str">
            <v>나. 노무비</v>
          </cell>
          <cell r="AL2635" t="str">
            <v>통3-29</v>
          </cell>
        </row>
        <row r="2636">
          <cell r="D2636" t="str">
            <v>1) 스피커신설</v>
          </cell>
        </row>
        <row r="2637">
          <cell r="D2637" t="str">
            <v>통신외선공</v>
          </cell>
          <cell r="F2637" t="str">
            <v>인</v>
          </cell>
          <cell r="V2637" t="str">
            <v>=</v>
          </cell>
          <cell r="W2637">
            <v>0.45</v>
          </cell>
        </row>
        <row r="2638">
          <cell r="D2638" t="str">
            <v>2) 앙카볼트설치및구멍뚫기</v>
          </cell>
          <cell r="AL2638" t="str">
            <v>통3-61-사</v>
          </cell>
        </row>
        <row r="2639">
          <cell r="D2639" t="str">
            <v>통신내선공</v>
          </cell>
          <cell r="F2639" t="str">
            <v>인</v>
          </cell>
          <cell r="H2639">
            <v>0.08</v>
          </cell>
          <cell r="I2639" t="str">
            <v>x</v>
          </cell>
          <cell r="J2639">
            <v>2</v>
          </cell>
          <cell r="V2639" t="str">
            <v>=</v>
          </cell>
          <cell r="W2639">
            <v>0.16</v>
          </cell>
          <cell r="Y2639" t="str">
            <v>기본</v>
          </cell>
          <cell r="Z2639" t="str">
            <v>x</v>
          </cell>
          <cell r="AA2639" t="str">
            <v>앙카수량</v>
          </cell>
        </row>
        <row r="2640">
          <cell r="D2640" t="str">
            <v>보통인부</v>
          </cell>
          <cell r="F2640" t="str">
            <v>인</v>
          </cell>
          <cell r="H2640">
            <v>3.5999999999999997E-2</v>
          </cell>
          <cell r="I2640" t="str">
            <v>x</v>
          </cell>
          <cell r="J2640">
            <v>2</v>
          </cell>
          <cell r="V2640" t="str">
            <v>=</v>
          </cell>
          <cell r="W2640">
            <v>7.1999999999999995E-2</v>
          </cell>
          <cell r="Y2640" t="str">
            <v>기본</v>
          </cell>
          <cell r="Z2640" t="str">
            <v>x</v>
          </cell>
          <cell r="AA2640" t="str">
            <v>앙카수량</v>
          </cell>
        </row>
        <row r="2641">
          <cell r="D2641" t="str">
            <v>소   계</v>
          </cell>
        </row>
        <row r="2642">
          <cell r="A2642">
            <v>9509</v>
          </cell>
          <cell r="D2642" t="str">
            <v>통신외선공</v>
          </cell>
          <cell r="F2642" t="str">
            <v>인</v>
          </cell>
          <cell r="V2642" t="str">
            <v>=</v>
          </cell>
          <cell r="W2642">
            <v>0.45</v>
          </cell>
        </row>
        <row r="2643">
          <cell r="A2643">
            <v>9510</v>
          </cell>
          <cell r="D2643" t="str">
            <v>통신내선공</v>
          </cell>
          <cell r="F2643" t="str">
            <v>인</v>
          </cell>
          <cell r="V2643" t="str">
            <v>=</v>
          </cell>
          <cell r="W2643">
            <v>0.16</v>
          </cell>
        </row>
        <row r="2644">
          <cell r="A2644">
            <v>9511</v>
          </cell>
          <cell r="D2644" t="str">
            <v>보통인부</v>
          </cell>
          <cell r="F2644" t="str">
            <v>인</v>
          </cell>
          <cell r="V2644" t="str">
            <v>=</v>
          </cell>
          <cell r="W2644">
            <v>7.1999999999999995E-2</v>
          </cell>
        </row>
        <row r="2645">
          <cell r="A2645">
            <v>9512</v>
          </cell>
          <cell r="D2645" t="str">
            <v>다. 공구손료</v>
          </cell>
          <cell r="E2645" t="str">
            <v>노무비×3%</v>
          </cell>
        </row>
        <row r="2646">
          <cell r="A2646">
            <v>9513</v>
          </cell>
          <cell r="D2646" t="str">
            <v>통신외선공</v>
          </cell>
          <cell r="F2646" t="str">
            <v>인</v>
          </cell>
          <cell r="H2646">
            <v>0.45</v>
          </cell>
          <cell r="I2646" t="str">
            <v>x</v>
          </cell>
          <cell r="J2646">
            <v>0.03</v>
          </cell>
          <cell r="V2646" t="str">
            <v>=</v>
          </cell>
          <cell r="W2646">
            <v>0.01</v>
          </cell>
          <cell r="Y2646" t="str">
            <v>기본</v>
          </cell>
          <cell r="Z2646" t="str">
            <v>x</v>
          </cell>
          <cell r="AA2646" t="str">
            <v>공구손료</v>
          </cell>
        </row>
        <row r="2647">
          <cell r="A2647">
            <v>9514</v>
          </cell>
          <cell r="D2647" t="str">
            <v>통신내선공</v>
          </cell>
          <cell r="F2647" t="str">
            <v>인</v>
          </cell>
          <cell r="H2647">
            <v>0.16</v>
          </cell>
          <cell r="I2647" t="str">
            <v>x</v>
          </cell>
          <cell r="J2647">
            <v>0.03</v>
          </cell>
          <cell r="V2647" t="str">
            <v>=</v>
          </cell>
          <cell r="W2647">
            <v>4.0000000000000001E-3</v>
          </cell>
          <cell r="Y2647" t="str">
            <v>기본</v>
          </cell>
          <cell r="Z2647" t="str">
            <v>x</v>
          </cell>
          <cell r="AA2647" t="str">
            <v>공구손료</v>
          </cell>
        </row>
        <row r="2648">
          <cell r="A2648">
            <v>9515</v>
          </cell>
          <cell r="D2648" t="str">
            <v>보통인부</v>
          </cell>
          <cell r="F2648" t="str">
            <v>인</v>
          </cell>
          <cell r="H2648">
            <v>7.1999999999999995E-2</v>
          </cell>
          <cell r="I2648" t="str">
            <v>x</v>
          </cell>
          <cell r="J2648">
            <v>0.03</v>
          </cell>
          <cell r="V2648" t="str">
            <v>=</v>
          </cell>
          <cell r="W2648">
            <v>2E-3</v>
          </cell>
          <cell r="Y2648" t="str">
            <v>기본</v>
          </cell>
          <cell r="Z2648" t="str">
            <v>x</v>
          </cell>
          <cell r="AA2648" t="str">
            <v>공구손료</v>
          </cell>
        </row>
        <row r="2652">
          <cell r="A2652">
            <v>9600</v>
          </cell>
          <cell r="C2652">
            <v>96</v>
          </cell>
          <cell r="D2652" t="str">
            <v>옥외제어케이블포설</v>
          </cell>
          <cell r="E2652" t="str">
            <v>CTC 2P</v>
          </cell>
          <cell r="F2652" t="str">
            <v>m</v>
          </cell>
        </row>
        <row r="2653">
          <cell r="A2653">
            <v>9601</v>
          </cell>
          <cell r="D2653" t="str">
            <v>가. 재료비</v>
          </cell>
        </row>
        <row r="2654">
          <cell r="A2654">
            <v>9602</v>
          </cell>
          <cell r="B2654" t="str">
            <v>켑타이어케이블CTC2P</v>
          </cell>
          <cell r="D2654" t="str">
            <v>켑타이어케이블</v>
          </cell>
          <cell r="E2654" t="str">
            <v>CTC2P</v>
          </cell>
          <cell r="F2654" t="str">
            <v>m</v>
          </cell>
          <cell r="H2654">
            <v>1</v>
          </cell>
          <cell r="I2654" t="str">
            <v>x</v>
          </cell>
          <cell r="J2654">
            <v>1</v>
          </cell>
          <cell r="K2654" t="str">
            <v>x</v>
          </cell>
          <cell r="L2654" t="str">
            <v>(</v>
          </cell>
          <cell r="M2654">
            <v>1</v>
          </cell>
          <cell r="N2654" t="str">
            <v>+</v>
          </cell>
          <cell r="O2654">
            <v>0.03</v>
          </cell>
          <cell r="P2654" t="str">
            <v>)</v>
          </cell>
          <cell r="V2654" t="str">
            <v>=</v>
          </cell>
          <cell r="W2654">
            <v>1.03</v>
          </cell>
          <cell r="Y2654" t="str">
            <v>기본</v>
          </cell>
          <cell r="Z2654" t="str">
            <v>x</v>
          </cell>
          <cell r="AA2654" t="str">
            <v>단위량</v>
          </cell>
          <cell r="AB2654" t="str">
            <v>x</v>
          </cell>
          <cell r="AC2654" t="str">
            <v>(</v>
          </cell>
          <cell r="AD2654">
            <v>1</v>
          </cell>
          <cell r="AE2654" t="str">
            <v>+</v>
          </cell>
          <cell r="AF2654" t="str">
            <v>할증</v>
          </cell>
          <cell r="AG2654" t="str">
            <v>)</v>
          </cell>
          <cell r="AL2654" t="str">
            <v>관 급</v>
          </cell>
        </row>
        <row r="2655">
          <cell r="A2655">
            <v>9603</v>
          </cell>
          <cell r="D2655" t="str">
            <v>나. 노무비</v>
          </cell>
          <cell r="AL2655" t="str">
            <v>전7-10</v>
          </cell>
        </row>
        <row r="2656">
          <cell r="D2656" t="str">
            <v>내선전공</v>
          </cell>
          <cell r="F2656" t="str">
            <v>인</v>
          </cell>
          <cell r="H2656">
            <v>2.5999999999999999E-2</v>
          </cell>
          <cell r="I2656" t="str">
            <v>x</v>
          </cell>
          <cell r="J2656">
            <v>1</v>
          </cell>
          <cell r="K2656" t="str">
            <v>x</v>
          </cell>
          <cell r="L2656" t="str">
            <v>(</v>
          </cell>
          <cell r="M2656">
            <v>1</v>
          </cell>
          <cell r="N2656" t="str">
            <v>+</v>
          </cell>
          <cell r="O2656">
            <v>0.15</v>
          </cell>
          <cell r="P2656" t="str">
            <v>)</v>
          </cell>
          <cell r="V2656" t="str">
            <v>=</v>
          </cell>
          <cell r="W2656">
            <v>0.02</v>
          </cell>
          <cell r="Y2656" t="str">
            <v>기본</v>
          </cell>
          <cell r="Z2656" t="str">
            <v>x</v>
          </cell>
          <cell r="AA2656" t="str">
            <v>단위량</v>
          </cell>
          <cell r="AB2656" t="str">
            <v>+</v>
          </cell>
          <cell r="AC2656" t="str">
            <v>(</v>
          </cell>
          <cell r="AD2656">
            <v>1</v>
          </cell>
          <cell r="AE2656" t="str">
            <v>+</v>
          </cell>
          <cell r="AF2656" t="str">
            <v>운빈</v>
          </cell>
          <cell r="AG2656" t="str">
            <v>)</v>
          </cell>
        </row>
        <row r="2657">
          <cell r="D2657" t="str">
            <v>소   계</v>
          </cell>
        </row>
        <row r="2658">
          <cell r="A2658">
            <v>9604</v>
          </cell>
          <cell r="D2658" t="str">
            <v>내선전공</v>
          </cell>
          <cell r="F2658" t="str">
            <v>인</v>
          </cell>
          <cell r="V2658" t="str">
            <v>=</v>
          </cell>
          <cell r="W2658">
            <v>0.02</v>
          </cell>
        </row>
        <row r="2659">
          <cell r="A2659">
            <v>9605</v>
          </cell>
          <cell r="D2659" t="str">
            <v>다. 공구손료</v>
          </cell>
          <cell r="E2659" t="str">
            <v>노무비×3%</v>
          </cell>
        </row>
        <row r="2660">
          <cell r="A2660">
            <v>9606</v>
          </cell>
          <cell r="D2660" t="str">
            <v>내선전공</v>
          </cell>
          <cell r="F2660" t="str">
            <v>인</v>
          </cell>
          <cell r="H2660">
            <v>2.5999999999999999E-2</v>
          </cell>
          <cell r="I2660" t="str">
            <v>x</v>
          </cell>
          <cell r="J2660">
            <v>0.03</v>
          </cell>
          <cell r="V2660" t="str">
            <v>=</v>
          </cell>
          <cell r="W2660">
            <v>6.9999999999999999E-4</v>
          </cell>
          <cell r="Y2660" t="str">
            <v>기본</v>
          </cell>
          <cell r="Z2660" t="str">
            <v>x</v>
          </cell>
          <cell r="AA2660" t="str">
            <v>공구손료</v>
          </cell>
        </row>
        <row r="2677">
          <cell r="A2677">
            <v>9700</v>
          </cell>
          <cell r="C2677">
            <v>97</v>
          </cell>
          <cell r="D2677" t="str">
            <v>지중도체신설</v>
          </cell>
          <cell r="E2677" t="str">
            <v>50Ω
(대지저항540Ω)</v>
          </cell>
          <cell r="F2677" t="str">
            <v>개소</v>
          </cell>
        </row>
        <row r="2678">
          <cell r="A2678">
            <v>9701</v>
          </cell>
          <cell r="D2678" t="str">
            <v>가. 재료비</v>
          </cell>
        </row>
        <row r="2679">
          <cell r="A2679">
            <v>9702</v>
          </cell>
          <cell r="B2679" t="str">
            <v>접지봉16Dx1800mm</v>
          </cell>
          <cell r="D2679" t="str">
            <v>접지봉</v>
          </cell>
          <cell r="E2679" t="str">
            <v>16Dx1800mm</v>
          </cell>
          <cell r="F2679" t="str">
            <v>개</v>
          </cell>
          <cell r="W2679">
            <v>4</v>
          </cell>
          <cell r="AL2679">
            <v>0</v>
          </cell>
        </row>
        <row r="2680">
          <cell r="A2680">
            <v>9703</v>
          </cell>
          <cell r="B2680" t="str">
            <v>접지용전선AS 38㎟</v>
          </cell>
          <cell r="D2680" t="str">
            <v>접지용전선</v>
          </cell>
          <cell r="E2680" t="str">
            <v>AS 38㎟</v>
          </cell>
          <cell r="F2680" t="str">
            <v>m</v>
          </cell>
          <cell r="W2680">
            <v>7</v>
          </cell>
          <cell r="AL2680">
            <v>0</v>
          </cell>
        </row>
        <row r="2681">
          <cell r="A2681">
            <v>9704</v>
          </cell>
          <cell r="B2681" t="str">
            <v>접지슬리브60-60,38㎟</v>
          </cell>
          <cell r="D2681" t="str">
            <v>접지슬리브</v>
          </cell>
          <cell r="E2681" t="str">
            <v>60-60,38㎟</v>
          </cell>
          <cell r="F2681" t="str">
            <v>개</v>
          </cell>
          <cell r="W2681">
            <v>5</v>
          </cell>
          <cell r="AL2681">
            <v>0</v>
          </cell>
        </row>
        <row r="2682">
          <cell r="A2682">
            <v>9705</v>
          </cell>
          <cell r="D2682" t="str">
            <v>나. 노무비</v>
          </cell>
          <cell r="AL2682" t="str">
            <v>통3-39</v>
          </cell>
        </row>
        <row r="2683">
          <cell r="D2683" t="str">
            <v>통신외선공</v>
          </cell>
          <cell r="F2683" t="str">
            <v>인</v>
          </cell>
          <cell r="H2683">
            <v>0.45</v>
          </cell>
          <cell r="I2683" t="str">
            <v>x</v>
          </cell>
          <cell r="J2683">
            <v>1</v>
          </cell>
          <cell r="V2683" t="str">
            <v>=</v>
          </cell>
          <cell r="W2683">
            <v>0.45</v>
          </cell>
          <cell r="Y2683" t="str">
            <v>기본</v>
          </cell>
          <cell r="Z2683" t="str">
            <v>x</v>
          </cell>
          <cell r="AA2683" t="str">
            <v>3본연결</v>
          </cell>
        </row>
        <row r="2684">
          <cell r="D2684" t="str">
            <v>보통인부</v>
          </cell>
          <cell r="F2684" t="str">
            <v>인</v>
          </cell>
          <cell r="H2684">
            <v>0.23</v>
          </cell>
          <cell r="I2684" t="str">
            <v>x</v>
          </cell>
          <cell r="J2684">
            <v>1</v>
          </cell>
          <cell r="V2684" t="str">
            <v>=</v>
          </cell>
          <cell r="W2684">
            <v>0.23</v>
          </cell>
          <cell r="Y2684" t="str">
            <v>기본</v>
          </cell>
          <cell r="Z2684" t="str">
            <v>x</v>
          </cell>
          <cell r="AA2684" t="str">
            <v>3본연결</v>
          </cell>
        </row>
        <row r="2685">
          <cell r="D2685" t="str">
            <v>통신외선공</v>
          </cell>
          <cell r="F2685" t="str">
            <v>인</v>
          </cell>
          <cell r="H2685">
            <v>0.2</v>
          </cell>
          <cell r="I2685" t="str">
            <v>x</v>
          </cell>
          <cell r="J2685">
            <v>0.7</v>
          </cell>
          <cell r="K2685" t="str">
            <v>x</v>
          </cell>
          <cell r="M2685">
            <v>1</v>
          </cell>
          <cell r="V2685" t="str">
            <v>=</v>
          </cell>
          <cell r="W2685">
            <v>0.14000000000000001</v>
          </cell>
          <cell r="Y2685" t="str">
            <v>1본</v>
          </cell>
          <cell r="Z2685" t="str">
            <v>x</v>
          </cell>
          <cell r="AA2685" t="str">
            <v>가산품</v>
          </cell>
          <cell r="AB2685" t="str">
            <v>x</v>
          </cell>
          <cell r="AD2685" t="str">
            <v>수량</v>
          </cell>
          <cell r="AL2685" t="str">
            <v>4본이상연결</v>
          </cell>
        </row>
        <row r="2686">
          <cell r="D2686" t="str">
            <v>보통인부</v>
          </cell>
          <cell r="F2686" t="str">
            <v>인</v>
          </cell>
          <cell r="H2686">
            <v>0.1</v>
          </cell>
          <cell r="I2686" t="str">
            <v>x</v>
          </cell>
          <cell r="J2686">
            <v>0.7</v>
          </cell>
          <cell r="K2686" t="str">
            <v>x</v>
          </cell>
          <cell r="M2686">
            <v>1</v>
          </cell>
          <cell r="V2686" t="str">
            <v>=</v>
          </cell>
          <cell r="W2686">
            <v>7.0000000000000007E-2</v>
          </cell>
          <cell r="Y2686" t="str">
            <v>1본</v>
          </cell>
          <cell r="Z2686" t="str">
            <v>x</v>
          </cell>
          <cell r="AA2686" t="str">
            <v>가산품</v>
          </cell>
          <cell r="AB2686" t="str">
            <v>x</v>
          </cell>
          <cell r="AD2686" t="str">
            <v>수량</v>
          </cell>
          <cell r="AL2686" t="str">
            <v>4본이상연결</v>
          </cell>
        </row>
        <row r="2687">
          <cell r="D2687" t="str">
            <v>보통인부</v>
          </cell>
          <cell r="E2687" t="str">
            <v>터파기</v>
          </cell>
          <cell r="F2687" t="str">
            <v>인</v>
          </cell>
          <cell r="H2687">
            <v>0.26</v>
          </cell>
          <cell r="I2687" t="str">
            <v>x</v>
          </cell>
          <cell r="J2687">
            <v>2.25</v>
          </cell>
          <cell r="V2687" t="str">
            <v>=</v>
          </cell>
          <cell r="W2687">
            <v>0.57999999999999996</v>
          </cell>
          <cell r="Y2687" t="str">
            <v>기본</v>
          </cell>
          <cell r="Z2687" t="str">
            <v>x</v>
          </cell>
          <cell r="AA2687" t="str">
            <v>토사량</v>
          </cell>
          <cell r="AL2687" t="str">
            <v>건3-1-나</v>
          </cell>
        </row>
        <row r="2688">
          <cell r="D2688" t="str">
            <v>보통인부</v>
          </cell>
          <cell r="E2688" t="str">
            <v>되메우기</v>
          </cell>
          <cell r="F2688" t="str">
            <v>인</v>
          </cell>
          <cell r="H2688">
            <v>0.1</v>
          </cell>
          <cell r="I2688" t="str">
            <v>x</v>
          </cell>
          <cell r="J2688">
            <v>2.25</v>
          </cell>
          <cell r="V2688" t="str">
            <v>=</v>
          </cell>
          <cell r="W2688">
            <v>0.22</v>
          </cell>
          <cell r="Y2688" t="str">
            <v>기본</v>
          </cell>
          <cell r="Z2688" t="str">
            <v>x</v>
          </cell>
          <cell r="AA2688" t="str">
            <v>토사량</v>
          </cell>
        </row>
        <row r="2689">
          <cell r="D2689" t="str">
            <v>보통인부</v>
          </cell>
          <cell r="E2689" t="str">
            <v>다지기</v>
          </cell>
          <cell r="F2689" t="str">
            <v>인</v>
          </cell>
          <cell r="H2689">
            <v>0.11</v>
          </cell>
          <cell r="I2689" t="str">
            <v>x</v>
          </cell>
          <cell r="J2689">
            <v>2.25</v>
          </cell>
          <cell r="V2689" t="str">
            <v>=</v>
          </cell>
          <cell r="W2689">
            <v>0.24</v>
          </cell>
          <cell r="Y2689" t="str">
            <v>기본</v>
          </cell>
          <cell r="Z2689" t="str">
            <v>x</v>
          </cell>
          <cell r="AA2689" t="str">
            <v>토사량</v>
          </cell>
        </row>
        <row r="2690">
          <cell r="D2690" t="str">
            <v>소   계</v>
          </cell>
        </row>
        <row r="2691">
          <cell r="A2691">
            <v>9706</v>
          </cell>
          <cell r="D2691" t="str">
            <v>통신외선공</v>
          </cell>
          <cell r="F2691" t="str">
            <v>인</v>
          </cell>
          <cell r="V2691" t="str">
            <v>=</v>
          </cell>
          <cell r="W2691">
            <v>0.59000000000000008</v>
          </cell>
        </row>
        <row r="2692">
          <cell r="A2692">
            <v>9707</v>
          </cell>
          <cell r="D2692" t="str">
            <v>보통인부</v>
          </cell>
          <cell r="F2692" t="str">
            <v>인</v>
          </cell>
          <cell r="V2692" t="str">
            <v>=</v>
          </cell>
          <cell r="W2692">
            <v>1.34</v>
          </cell>
        </row>
        <row r="2693">
          <cell r="A2693">
            <v>9708</v>
          </cell>
          <cell r="D2693" t="str">
            <v>다. 공구손료</v>
          </cell>
          <cell r="E2693" t="str">
            <v>노무비×3%</v>
          </cell>
        </row>
        <row r="2694">
          <cell r="A2694">
            <v>9709</v>
          </cell>
          <cell r="D2694" t="str">
            <v>통신외선공</v>
          </cell>
          <cell r="F2694" t="str">
            <v>인</v>
          </cell>
          <cell r="H2694">
            <v>0.59000000000000008</v>
          </cell>
          <cell r="I2694" t="str">
            <v>x</v>
          </cell>
          <cell r="J2694">
            <v>0.03</v>
          </cell>
          <cell r="V2694" t="str">
            <v>=</v>
          </cell>
          <cell r="W2694">
            <v>0.01</v>
          </cell>
          <cell r="Y2694" t="str">
            <v>기본</v>
          </cell>
          <cell r="Z2694" t="str">
            <v>x</v>
          </cell>
          <cell r="AA2694" t="str">
            <v>공구손료</v>
          </cell>
        </row>
        <row r="2695">
          <cell r="A2695">
            <v>9710</v>
          </cell>
          <cell r="D2695" t="str">
            <v>보통인부</v>
          </cell>
          <cell r="F2695" t="str">
            <v>인</v>
          </cell>
          <cell r="H2695">
            <v>0.30000000000000004</v>
          </cell>
          <cell r="I2695" t="str">
            <v>x</v>
          </cell>
          <cell r="J2695">
            <v>0.03</v>
          </cell>
          <cell r="V2695" t="str">
            <v>=</v>
          </cell>
          <cell r="W2695">
            <v>8.9999999999999993E-3</v>
          </cell>
          <cell r="Y2695" t="str">
            <v>기본</v>
          </cell>
          <cell r="Z2695" t="str">
            <v>x</v>
          </cell>
          <cell r="AA2695" t="str">
            <v>공구손료</v>
          </cell>
        </row>
        <row r="2702">
          <cell r="A2702">
            <v>9800</v>
          </cell>
          <cell r="C2702">
            <v>98</v>
          </cell>
          <cell r="D2702" t="str">
            <v>방송용AMP신설</v>
          </cell>
          <cell r="E2702" t="str">
            <v>120W(RACK TYPE)</v>
          </cell>
          <cell r="F2702" t="str">
            <v>대</v>
          </cell>
        </row>
        <row r="2703">
          <cell r="A2703">
            <v>9801</v>
          </cell>
          <cell r="D2703" t="str">
            <v>가. 재료비</v>
          </cell>
        </row>
        <row r="2704">
          <cell r="A2704">
            <v>9802</v>
          </cell>
          <cell r="B2704" t="str">
            <v>AMP120W</v>
          </cell>
          <cell r="D2704" t="str">
            <v>AMP</v>
          </cell>
          <cell r="E2704" t="str">
            <v>120W</v>
          </cell>
          <cell r="F2704" t="str">
            <v>대</v>
          </cell>
          <cell r="W2704">
            <v>1</v>
          </cell>
          <cell r="AL2704">
            <v>0</v>
          </cell>
        </row>
        <row r="2705">
          <cell r="A2705">
            <v>9803</v>
          </cell>
          <cell r="D2705" t="str">
            <v>나. 노무비</v>
          </cell>
          <cell r="AL2705" t="str">
            <v>통3-29</v>
          </cell>
        </row>
        <row r="2706">
          <cell r="D2706" t="str">
            <v>통신내선공</v>
          </cell>
          <cell r="F2706" t="str">
            <v>인</v>
          </cell>
          <cell r="V2706" t="str">
            <v>=</v>
          </cell>
          <cell r="W2706">
            <v>9</v>
          </cell>
        </row>
        <row r="2707">
          <cell r="D2707" t="str">
            <v>소   계</v>
          </cell>
        </row>
        <row r="2708">
          <cell r="A2708">
            <v>9804</v>
          </cell>
          <cell r="D2708" t="str">
            <v>통신내선공</v>
          </cell>
          <cell r="F2708" t="str">
            <v>인</v>
          </cell>
          <cell r="V2708" t="str">
            <v>=</v>
          </cell>
          <cell r="W2708">
            <v>9</v>
          </cell>
        </row>
        <row r="2709">
          <cell r="A2709">
            <v>9805</v>
          </cell>
          <cell r="D2709" t="str">
            <v>다. 공구손료</v>
          </cell>
          <cell r="E2709" t="str">
            <v>노무비×3%</v>
          </cell>
        </row>
        <row r="2710">
          <cell r="A2710">
            <v>9806</v>
          </cell>
          <cell r="D2710" t="str">
            <v>통신내선공</v>
          </cell>
          <cell r="F2710" t="str">
            <v>인</v>
          </cell>
          <cell r="H2710">
            <v>9</v>
          </cell>
          <cell r="I2710" t="str">
            <v>x</v>
          </cell>
          <cell r="J2710">
            <v>0.03</v>
          </cell>
          <cell r="V2710" t="str">
            <v>=</v>
          </cell>
          <cell r="W2710">
            <v>0.27</v>
          </cell>
          <cell r="Y2710" t="str">
            <v>기본</v>
          </cell>
          <cell r="Z2710" t="str">
            <v>x</v>
          </cell>
          <cell r="AA2710" t="str">
            <v>공구손료</v>
          </cell>
        </row>
        <row r="2727">
          <cell r="A2727">
            <v>9900</v>
          </cell>
          <cell r="C2727">
            <v>99</v>
          </cell>
          <cell r="D2727" t="str">
            <v>구내방송신설</v>
          </cell>
          <cell r="E2727" t="str">
            <v>자장치
(25W, 기초대형)</v>
          </cell>
          <cell r="F2727" t="str">
            <v>대</v>
          </cell>
        </row>
        <row r="2728">
          <cell r="A2728">
            <v>9901</v>
          </cell>
          <cell r="D2728" t="str">
            <v>가. 재료비</v>
          </cell>
        </row>
        <row r="2729">
          <cell r="A2729">
            <v>9902</v>
          </cell>
          <cell r="B2729" t="str">
            <v>스피커HORN형30W</v>
          </cell>
          <cell r="D2729" t="str">
            <v>스피커</v>
          </cell>
          <cell r="E2729" t="str">
            <v>HORN형30W</v>
          </cell>
          <cell r="F2729" t="str">
            <v>개</v>
          </cell>
          <cell r="V2729" t="str">
            <v>=</v>
          </cell>
          <cell r="W2729">
            <v>1</v>
          </cell>
          <cell r="AL2729">
            <v>0</v>
          </cell>
        </row>
        <row r="2730">
          <cell r="A2730">
            <v>9903</v>
          </cell>
          <cell r="B2730" t="str">
            <v>광점퍼코드FC/PC-FC/PC-10</v>
          </cell>
          <cell r="D2730" t="str">
            <v>광점퍼코드</v>
          </cell>
          <cell r="E2730" t="str">
            <v>FC/PC-FC/PC-10</v>
          </cell>
          <cell r="F2730" t="str">
            <v>본</v>
          </cell>
          <cell r="V2730" t="str">
            <v>=</v>
          </cell>
          <cell r="W2730">
            <v>1</v>
          </cell>
          <cell r="AL2730">
            <v>0</v>
          </cell>
        </row>
        <row r="2731">
          <cell r="A2731">
            <v>9904</v>
          </cell>
          <cell r="B2731" t="str">
            <v>경질비닐전선관HI Φ28mm</v>
          </cell>
          <cell r="D2731" t="str">
            <v>경질비닐전선관</v>
          </cell>
          <cell r="E2731" t="str">
            <v>HI Φ28mm</v>
          </cell>
          <cell r="F2731" t="str">
            <v>m</v>
          </cell>
          <cell r="V2731" t="str">
            <v>=</v>
          </cell>
          <cell r="W2731">
            <v>1.4</v>
          </cell>
          <cell r="AL2731">
            <v>0</v>
          </cell>
        </row>
        <row r="2732">
          <cell r="A2732">
            <v>9905</v>
          </cell>
          <cell r="B2732" t="str">
            <v>보통합판12x1210x2420</v>
          </cell>
          <cell r="D2732" t="str">
            <v>보통합판</v>
          </cell>
          <cell r="E2732" t="str">
            <v>12x1210x2420</v>
          </cell>
          <cell r="F2732" t="str">
            <v>매</v>
          </cell>
          <cell r="H2732">
            <v>1.03</v>
          </cell>
          <cell r="I2732" t="str">
            <v>x</v>
          </cell>
          <cell r="J2732">
            <v>0.371</v>
          </cell>
          <cell r="K2732" t="str">
            <v>x</v>
          </cell>
          <cell r="M2732">
            <v>2</v>
          </cell>
          <cell r="N2732" t="str">
            <v>x</v>
          </cell>
          <cell r="O2732">
            <v>0.7</v>
          </cell>
          <cell r="V2732" t="str">
            <v>=</v>
          </cell>
          <cell r="W2732">
            <v>0.53400000000000003</v>
          </cell>
          <cell r="Y2732" t="str">
            <v>기본</v>
          </cell>
          <cell r="Z2732" t="str">
            <v>x</v>
          </cell>
          <cell r="AA2732" t="str">
            <v>사용횟수</v>
          </cell>
          <cell r="AB2732" t="str">
            <v>x</v>
          </cell>
          <cell r="AD2732" t="str">
            <v>거푸집량</v>
          </cell>
          <cell r="AE2732" t="str">
            <v>x</v>
          </cell>
          <cell r="AF2732" t="str">
            <v>사용고재</v>
          </cell>
          <cell r="AL2732" t="str">
            <v xml:space="preserve"> </v>
          </cell>
        </row>
        <row r="2733">
          <cell r="A2733">
            <v>9906</v>
          </cell>
          <cell r="B2733" t="str">
            <v>각재외송</v>
          </cell>
          <cell r="D2733" t="str">
            <v>각재</v>
          </cell>
          <cell r="E2733" t="str">
            <v>외송</v>
          </cell>
          <cell r="F2733" t="str">
            <v>재</v>
          </cell>
          <cell r="H2733">
            <v>3.7999999999999999E-2</v>
          </cell>
          <cell r="I2733" t="str">
            <v>x</v>
          </cell>
          <cell r="J2733">
            <v>0.371</v>
          </cell>
          <cell r="K2733" t="str">
            <v>x</v>
          </cell>
          <cell r="M2733">
            <v>2</v>
          </cell>
          <cell r="N2733" t="str">
            <v>x</v>
          </cell>
          <cell r="O2733">
            <v>0.7</v>
          </cell>
          <cell r="V2733" t="str">
            <v>=</v>
          </cell>
          <cell r="W2733">
            <v>1.9E-2</v>
          </cell>
          <cell r="Y2733" t="str">
            <v>기본</v>
          </cell>
          <cell r="Z2733" t="str">
            <v>x</v>
          </cell>
          <cell r="AA2733" t="str">
            <v>사용횟수</v>
          </cell>
          <cell r="AB2733" t="str">
            <v>x</v>
          </cell>
          <cell r="AD2733" t="str">
            <v>거푸집량</v>
          </cell>
          <cell r="AE2733" t="str">
            <v>x</v>
          </cell>
          <cell r="AF2733" t="str">
            <v>사용고재</v>
          </cell>
          <cell r="AL2733" t="str">
            <v xml:space="preserve"> </v>
          </cell>
        </row>
        <row r="2734">
          <cell r="A2734">
            <v>9907</v>
          </cell>
          <cell r="B2734" t="str">
            <v>소철선#8</v>
          </cell>
          <cell r="D2734" t="str">
            <v>소철선</v>
          </cell>
          <cell r="E2734" t="str">
            <v>#8</v>
          </cell>
          <cell r="F2734" t="str">
            <v>㎏</v>
          </cell>
          <cell r="H2734">
            <v>0.2</v>
          </cell>
          <cell r="I2734" t="str">
            <v>x</v>
          </cell>
          <cell r="J2734">
            <v>0.371</v>
          </cell>
          <cell r="K2734" t="str">
            <v>x</v>
          </cell>
          <cell r="M2734">
            <v>2</v>
          </cell>
          <cell r="V2734" t="str">
            <v>=</v>
          </cell>
          <cell r="W2734">
            <v>0.14799999999999999</v>
          </cell>
          <cell r="Y2734" t="str">
            <v>기본</v>
          </cell>
          <cell r="Z2734" t="str">
            <v>x</v>
          </cell>
          <cell r="AA2734" t="str">
            <v>사용횟수</v>
          </cell>
          <cell r="AB2734" t="str">
            <v>x</v>
          </cell>
          <cell r="AD2734" t="str">
            <v>거푸집량</v>
          </cell>
          <cell r="AL2734">
            <v>0</v>
          </cell>
        </row>
        <row r="2735">
          <cell r="A2735">
            <v>9908</v>
          </cell>
          <cell r="B2735" t="str">
            <v>박리제유성</v>
          </cell>
          <cell r="D2735" t="str">
            <v>박리제</v>
          </cell>
          <cell r="E2735" t="str">
            <v>유성</v>
          </cell>
          <cell r="F2735" t="str">
            <v>ℓ</v>
          </cell>
          <cell r="H2735">
            <v>0.28999999999999998</v>
          </cell>
          <cell r="I2735" t="str">
            <v>x</v>
          </cell>
          <cell r="J2735">
            <v>0.371</v>
          </cell>
          <cell r="K2735" t="str">
            <v>x</v>
          </cell>
          <cell r="M2735">
            <v>2</v>
          </cell>
          <cell r="V2735" t="str">
            <v>=</v>
          </cell>
          <cell r="W2735">
            <v>0.215</v>
          </cell>
          <cell r="Y2735" t="str">
            <v>기본</v>
          </cell>
          <cell r="Z2735" t="str">
            <v>x</v>
          </cell>
          <cell r="AA2735" t="str">
            <v>사용횟수</v>
          </cell>
          <cell r="AB2735" t="str">
            <v>x</v>
          </cell>
          <cell r="AD2735" t="str">
            <v>거푸집량</v>
          </cell>
          <cell r="AL2735">
            <v>0</v>
          </cell>
        </row>
        <row r="2736">
          <cell r="A2736">
            <v>9909</v>
          </cell>
          <cell r="B2736" t="str">
            <v>철못50mm</v>
          </cell>
          <cell r="D2736" t="str">
            <v>철못</v>
          </cell>
          <cell r="E2736" t="str">
            <v>50mm</v>
          </cell>
          <cell r="F2736" t="str">
            <v>㎏</v>
          </cell>
          <cell r="H2736">
            <v>0.19</v>
          </cell>
          <cell r="I2736" t="str">
            <v>x</v>
          </cell>
          <cell r="J2736">
            <v>0.371</v>
          </cell>
          <cell r="K2736" t="str">
            <v>x</v>
          </cell>
          <cell r="M2736">
            <v>2</v>
          </cell>
          <cell r="V2736" t="str">
            <v>=</v>
          </cell>
          <cell r="W2736">
            <v>0.14000000000000001</v>
          </cell>
          <cell r="Y2736" t="str">
            <v>기본</v>
          </cell>
          <cell r="Z2736" t="str">
            <v>x</v>
          </cell>
          <cell r="AA2736" t="str">
            <v>사용횟수</v>
          </cell>
          <cell r="AB2736" t="str">
            <v>x</v>
          </cell>
          <cell r="AD2736" t="str">
            <v>거푸집량</v>
          </cell>
          <cell r="AL2736">
            <v>0</v>
          </cell>
        </row>
        <row r="2737">
          <cell r="A2737">
            <v>9910</v>
          </cell>
          <cell r="B2737" t="str">
            <v>시멘트40㎏</v>
          </cell>
          <cell r="D2737" t="str">
            <v>시멘트</v>
          </cell>
          <cell r="E2737" t="str">
            <v>40㎏</v>
          </cell>
          <cell r="F2737" t="str">
            <v>포</v>
          </cell>
          <cell r="V2737" t="str">
            <v>=</v>
          </cell>
          <cell r="W2737">
            <v>1.117</v>
          </cell>
          <cell r="AL2737">
            <v>0</v>
          </cell>
        </row>
        <row r="2738">
          <cell r="A2738">
            <v>9911</v>
          </cell>
          <cell r="B2738" t="str">
            <v>모래세사</v>
          </cell>
          <cell r="D2738" t="str">
            <v>모래</v>
          </cell>
          <cell r="E2738" t="str">
            <v>세사</v>
          </cell>
          <cell r="F2738" t="str">
            <v>㎥</v>
          </cell>
          <cell r="V2738" t="str">
            <v>=</v>
          </cell>
          <cell r="W2738">
            <v>9.5000000000000001E-2</v>
          </cell>
          <cell r="AL2738">
            <v>0</v>
          </cell>
        </row>
        <row r="2739">
          <cell r="A2739">
            <v>9912</v>
          </cell>
          <cell r="B2739" t="str">
            <v>자갈#57</v>
          </cell>
          <cell r="D2739" t="str">
            <v>자갈</v>
          </cell>
          <cell r="E2739" t="str">
            <v>#57</v>
          </cell>
          <cell r="F2739" t="str">
            <v>㎥</v>
          </cell>
          <cell r="V2739" t="str">
            <v>=</v>
          </cell>
          <cell r="W2739">
            <v>0.191</v>
          </cell>
          <cell r="AL2739">
            <v>0</v>
          </cell>
        </row>
        <row r="2740">
          <cell r="A2740">
            <v>9913</v>
          </cell>
          <cell r="B2740" t="str">
            <v>자갈#467(40mm)</v>
          </cell>
          <cell r="D2740" t="str">
            <v>자갈</v>
          </cell>
          <cell r="E2740" t="str">
            <v>#467(40mm)</v>
          </cell>
          <cell r="F2740" t="str">
            <v>㎥</v>
          </cell>
          <cell r="V2740" t="str">
            <v>=</v>
          </cell>
          <cell r="W2740">
            <v>7.1999999999999995E-2</v>
          </cell>
          <cell r="AL2740">
            <v>0</v>
          </cell>
        </row>
        <row r="2741">
          <cell r="A2741">
            <v>9914</v>
          </cell>
          <cell r="D2741" t="str">
            <v>나. 노무비</v>
          </cell>
        </row>
        <row r="2742">
          <cell r="D2742" t="str">
            <v>1) 콘크리트타설</v>
          </cell>
        </row>
        <row r="2743">
          <cell r="D2743" t="str">
            <v>콘크리트공</v>
          </cell>
          <cell r="F2743" t="str">
            <v>인</v>
          </cell>
          <cell r="H2743">
            <v>0.9</v>
          </cell>
          <cell r="I2743" t="str">
            <v>x</v>
          </cell>
          <cell r="J2743">
            <v>0.17699999999999999</v>
          </cell>
          <cell r="V2743" t="str">
            <v>=</v>
          </cell>
          <cell r="W2743">
            <v>0.15</v>
          </cell>
          <cell r="Y2743" t="str">
            <v>기본</v>
          </cell>
          <cell r="Z2743" t="str">
            <v>x</v>
          </cell>
          <cell r="AA2743" t="str">
            <v>콘크리트량</v>
          </cell>
        </row>
        <row r="2744">
          <cell r="D2744" t="str">
            <v>보통인부</v>
          </cell>
          <cell r="F2744" t="str">
            <v>인</v>
          </cell>
          <cell r="H2744">
            <v>1</v>
          </cell>
          <cell r="I2744" t="str">
            <v>x</v>
          </cell>
          <cell r="J2744">
            <v>0.17699999999999999</v>
          </cell>
          <cell r="V2744" t="str">
            <v>=</v>
          </cell>
          <cell r="W2744">
            <v>0.17</v>
          </cell>
          <cell r="Y2744" t="str">
            <v>기본</v>
          </cell>
          <cell r="Z2744" t="str">
            <v>x</v>
          </cell>
          <cell r="AA2744" t="str">
            <v>콘크리트량</v>
          </cell>
        </row>
        <row r="2745">
          <cell r="D2745" t="str">
            <v>보통인부</v>
          </cell>
          <cell r="F2745" t="str">
            <v>인</v>
          </cell>
          <cell r="H2745">
            <v>0.5</v>
          </cell>
          <cell r="I2745" t="str">
            <v>x</v>
          </cell>
          <cell r="J2745">
            <v>7.1999999999999995E-2</v>
          </cell>
          <cell r="V2745" t="str">
            <v>=</v>
          </cell>
          <cell r="W2745">
            <v>0.03</v>
          </cell>
          <cell r="Y2745" t="str">
            <v>기본</v>
          </cell>
          <cell r="Z2745" t="str">
            <v>x</v>
          </cell>
          <cell r="AA2745" t="str">
            <v>콘크리트량</v>
          </cell>
        </row>
        <row r="2746">
          <cell r="D2746" t="str">
            <v>2) 합판거푸집</v>
          </cell>
          <cell r="E2746" t="str">
            <v>5회사용시</v>
          </cell>
          <cell r="AL2746" t="str">
            <v>건6-3-나</v>
          </cell>
        </row>
        <row r="2747">
          <cell r="D2747" t="str">
            <v>형틀목공</v>
          </cell>
          <cell r="F2747" t="str">
            <v>인</v>
          </cell>
          <cell r="H2747">
            <v>0.3</v>
          </cell>
          <cell r="I2747" t="str">
            <v>x</v>
          </cell>
          <cell r="J2747">
            <v>2</v>
          </cell>
          <cell r="K2747" t="str">
            <v>x</v>
          </cell>
          <cell r="M2747">
            <v>0.34200000000000003</v>
          </cell>
          <cell r="V2747" t="str">
            <v>=</v>
          </cell>
          <cell r="W2747">
            <v>0.2</v>
          </cell>
          <cell r="Y2747" t="str">
            <v>기본</v>
          </cell>
          <cell r="Z2747" t="str">
            <v>x</v>
          </cell>
          <cell r="AA2747" t="str">
            <v>거푸집량</v>
          </cell>
          <cell r="AB2747" t="str">
            <v>x</v>
          </cell>
          <cell r="AD2747" t="str">
            <v>사용횟수</v>
          </cell>
        </row>
        <row r="2748">
          <cell r="D2748" t="str">
            <v>보통인부</v>
          </cell>
          <cell r="F2748" t="str">
            <v>인</v>
          </cell>
          <cell r="H2748">
            <v>0.25</v>
          </cell>
          <cell r="I2748" t="str">
            <v>x</v>
          </cell>
          <cell r="J2748">
            <v>2</v>
          </cell>
          <cell r="K2748" t="str">
            <v>x</v>
          </cell>
          <cell r="M2748">
            <v>0.34200000000000003</v>
          </cell>
          <cell r="V2748" t="str">
            <v>=</v>
          </cell>
          <cell r="W2748">
            <v>0.17</v>
          </cell>
          <cell r="Y2748" t="str">
            <v>기본</v>
          </cell>
          <cell r="Z2748" t="str">
            <v>x</v>
          </cell>
          <cell r="AA2748" t="str">
            <v>거푸집량</v>
          </cell>
          <cell r="AB2748" t="str">
            <v>x</v>
          </cell>
          <cell r="AD2748" t="str">
            <v>사용횟수</v>
          </cell>
        </row>
        <row r="2749">
          <cell r="D2749" t="str">
            <v>4) 터파기,되메우기,다지기(0~1m)</v>
          </cell>
        </row>
        <row r="2750">
          <cell r="D2750" t="str">
            <v>보통인부</v>
          </cell>
          <cell r="F2750" t="str">
            <v>인</v>
          </cell>
          <cell r="H2750">
            <v>0.26</v>
          </cell>
          <cell r="I2750" t="str">
            <v>x</v>
          </cell>
          <cell r="J2750">
            <v>0.56699999999999995</v>
          </cell>
          <cell r="V2750" t="str">
            <v>=</v>
          </cell>
          <cell r="W2750">
            <v>0.14000000000000001</v>
          </cell>
          <cell r="Y2750" t="str">
            <v>기본</v>
          </cell>
          <cell r="Z2750" t="str">
            <v>x</v>
          </cell>
          <cell r="AA2750" t="str">
            <v>토사량</v>
          </cell>
        </row>
        <row r="2751">
          <cell r="D2751" t="str">
            <v>보통인부</v>
          </cell>
          <cell r="F2751" t="str">
            <v>인</v>
          </cell>
          <cell r="H2751">
            <v>0.1</v>
          </cell>
          <cell r="I2751" t="str">
            <v>x</v>
          </cell>
          <cell r="J2751">
            <v>0.33900000000000002</v>
          </cell>
          <cell r="V2751" t="str">
            <v>=</v>
          </cell>
          <cell r="W2751">
            <v>0.03</v>
          </cell>
          <cell r="Y2751" t="str">
            <v>기본</v>
          </cell>
          <cell r="Z2751" t="str">
            <v>x</v>
          </cell>
          <cell r="AA2751" t="str">
            <v>토사량</v>
          </cell>
        </row>
        <row r="2752">
          <cell r="D2752" t="str">
            <v>보통인부</v>
          </cell>
          <cell r="F2752" t="str">
            <v>인</v>
          </cell>
          <cell r="H2752">
            <v>0.11</v>
          </cell>
          <cell r="I2752" t="str">
            <v>x</v>
          </cell>
          <cell r="J2752">
            <v>0.33900000000000002</v>
          </cell>
          <cell r="V2752" t="str">
            <v>=</v>
          </cell>
          <cell r="W2752">
            <v>0.03</v>
          </cell>
          <cell r="Y2752" t="str">
            <v>기본</v>
          </cell>
          <cell r="Z2752" t="str">
            <v>x</v>
          </cell>
          <cell r="AA2752" t="str">
            <v>토사량</v>
          </cell>
        </row>
        <row r="2753">
          <cell r="D2753" t="str">
            <v>보통인부</v>
          </cell>
          <cell r="F2753" t="str">
            <v>인</v>
          </cell>
          <cell r="H2753">
            <v>0.2</v>
          </cell>
          <cell r="I2753" t="str">
            <v>x</v>
          </cell>
          <cell r="J2753">
            <v>0.22800000000000001</v>
          </cell>
          <cell r="V2753" t="str">
            <v>=</v>
          </cell>
          <cell r="W2753">
            <v>0.04</v>
          </cell>
          <cell r="Y2753" t="str">
            <v>기본</v>
          </cell>
          <cell r="Z2753" t="str">
            <v>x</v>
          </cell>
          <cell r="AA2753" t="str">
            <v>토사량</v>
          </cell>
        </row>
        <row r="2754">
          <cell r="D2754" t="str">
            <v>7) 스피커설치</v>
          </cell>
        </row>
        <row r="2755">
          <cell r="D2755" t="str">
            <v>통신외선공</v>
          </cell>
          <cell r="F2755" t="str">
            <v>인</v>
          </cell>
          <cell r="H2755">
            <v>1</v>
          </cell>
          <cell r="I2755" t="str">
            <v>x</v>
          </cell>
          <cell r="J2755">
            <v>1</v>
          </cell>
          <cell r="V2755" t="str">
            <v>=</v>
          </cell>
          <cell r="W2755">
            <v>1</v>
          </cell>
          <cell r="Y2755" t="str">
            <v>기본</v>
          </cell>
          <cell r="Z2755" t="str">
            <v>x</v>
          </cell>
          <cell r="AA2755" t="str">
            <v>스피커수량</v>
          </cell>
        </row>
        <row r="2756">
          <cell r="D2756" t="str">
            <v>소   계</v>
          </cell>
        </row>
        <row r="2757">
          <cell r="A2757">
            <v>9915</v>
          </cell>
          <cell r="D2757" t="str">
            <v>콘크리트공</v>
          </cell>
          <cell r="F2757" t="str">
            <v>인</v>
          </cell>
          <cell r="V2757" t="str">
            <v>=</v>
          </cell>
          <cell r="W2757">
            <v>0.15</v>
          </cell>
        </row>
        <row r="2758">
          <cell r="A2758">
            <v>9916</v>
          </cell>
          <cell r="D2758" t="str">
            <v>형틀목공</v>
          </cell>
          <cell r="F2758" t="str">
            <v>인</v>
          </cell>
          <cell r="V2758" t="str">
            <v>=</v>
          </cell>
          <cell r="W2758">
            <v>0.2</v>
          </cell>
        </row>
        <row r="2759">
          <cell r="A2759">
            <v>9917</v>
          </cell>
          <cell r="D2759" t="str">
            <v>통신외선공</v>
          </cell>
          <cell r="F2759" t="str">
            <v>인</v>
          </cell>
          <cell r="V2759" t="str">
            <v>=</v>
          </cell>
          <cell r="W2759">
            <v>1</v>
          </cell>
        </row>
        <row r="2760">
          <cell r="A2760">
            <v>9918</v>
          </cell>
          <cell r="D2760" t="str">
            <v>보통인부</v>
          </cell>
          <cell r="F2760" t="str">
            <v>인</v>
          </cell>
          <cell r="V2760" t="str">
            <v>=</v>
          </cell>
          <cell r="W2760">
            <v>0.6100000000000001</v>
          </cell>
        </row>
        <row r="2761">
          <cell r="A2761">
            <v>9919</v>
          </cell>
          <cell r="D2761" t="str">
            <v>다. 공구손료</v>
          </cell>
          <cell r="E2761" t="str">
            <v>노무비×3%</v>
          </cell>
        </row>
        <row r="2762">
          <cell r="A2762">
            <v>9920</v>
          </cell>
          <cell r="D2762" t="str">
            <v>콘크리트공</v>
          </cell>
          <cell r="F2762" t="str">
            <v>인</v>
          </cell>
          <cell r="H2762">
            <v>0.15</v>
          </cell>
          <cell r="I2762" t="str">
            <v>x</v>
          </cell>
          <cell r="J2762">
            <v>0.03</v>
          </cell>
          <cell r="V2762" t="str">
            <v>=</v>
          </cell>
          <cell r="W2762">
            <v>4.0000000000000001E-3</v>
          </cell>
          <cell r="Y2762" t="str">
            <v>기본</v>
          </cell>
          <cell r="Z2762" t="str">
            <v>x</v>
          </cell>
          <cell r="AA2762" t="str">
            <v>공구손료</v>
          </cell>
        </row>
        <row r="2763">
          <cell r="A2763">
            <v>9921</v>
          </cell>
          <cell r="D2763" t="str">
            <v>형틀목공</v>
          </cell>
          <cell r="F2763" t="str">
            <v>인</v>
          </cell>
          <cell r="H2763">
            <v>0.2</v>
          </cell>
          <cell r="I2763" t="str">
            <v>x</v>
          </cell>
          <cell r="J2763">
            <v>0.03</v>
          </cell>
          <cell r="V2763" t="str">
            <v>=</v>
          </cell>
          <cell r="W2763">
            <v>6.0000000000000001E-3</v>
          </cell>
          <cell r="Y2763" t="str">
            <v>기본</v>
          </cell>
          <cell r="Z2763" t="str">
            <v>x</v>
          </cell>
          <cell r="AA2763" t="str">
            <v>공구손료</v>
          </cell>
        </row>
        <row r="2764">
          <cell r="A2764">
            <v>9922</v>
          </cell>
          <cell r="D2764" t="str">
            <v>통신외선공</v>
          </cell>
          <cell r="F2764" t="str">
            <v>인</v>
          </cell>
          <cell r="H2764">
            <v>1</v>
          </cell>
          <cell r="I2764" t="str">
            <v>x</v>
          </cell>
          <cell r="J2764">
            <v>0.03</v>
          </cell>
          <cell r="V2764" t="str">
            <v>=</v>
          </cell>
          <cell r="W2764">
            <v>0.03</v>
          </cell>
          <cell r="Y2764" t="str">
            <v>기본</v>
          </cell>
          <cell r="Z2764" t="str">
            <v>x</v>
          </cell>
          <cell r="AA2764" t="str">
            <v>공구손료</v>
          </cell>
        </row>
        <row r="2765">
          <cell r="A2765">
            <v>9923</v>
          </cell>
          <cell r="D2765" t="str">
            <v>보통인부</v>
          </cell>
          <cell r="F2765" t="str">
            <v>인</v>
          </cell>
          <cell r="H2765">
            <v>0.37</v>
          </cell>
          <cell r="I2765" t="str">
            <v>x</v>
          </cell>
          <cell r="J2765">
            <v>0.03</v>
          </cell>
          <cell r="V2765" t="str">
            <v>=</v>
          </cell>
          <cell r="W2765">
            <v>0.01</v>
          </cell>
          <cell r="Y2765" t="str">
            <v>기본</v>
          </cell>
          <cell r="Z2765" t="str">
            <v>x</v>
          </cell>
          <cell r="AA2765" t="str">
            <v>공구손료</v>
          </cell>
        </row>
        <row r="2777">
          <cell r="A2777">
            <v>10000</v>
          </cell>
          <cell r="C2777">
            <v>100</v>
          </cell>
          <cell r="D2777" t="str">
            <v>카메라설치</v>
          </cell>
          <cell r="E2777" t="str">
            <v>1LUX</v>
          </cell>
          <cell r="F2777" t="str">
            <v>대</v>
          </cell>
        </row>
        <row r="2778">
          <cell r="A2778">
            <v>10001</v>
          </cell>
          <cell r="D2778" t="str">
            <v>가. 재료비</v>
          </cell>
        </row>
        <row r="2779">
          <cell r="A2779">
            <v>10002</v>
          </cell>
          <cell r="B2779" t="str">
            <v>카메라1LUX</v>
          </cell>
          <cell r="D2779" t="str">
            <v>카메라</v>
          </cell>
          <cell r="E2779" t="str">
            <v>1LUX</v>
          </cell>
          <cell r="F2779" t="str">
            <v>대</v>
          </cell>
          <cell r="V2779" t="str">
            <v>=</v>
          </cell>
          <cell r="W2779">
            <v>1</v>
          </cell>
          <cell r="AL2779" t="str">
            <v>관 급</v>
          </cell>
        </row>
        <row r="2780">
          <cell r="A2780">
            <v>10003</v>
          </cell>
          <cell r="B2780" t="str">
            <v>AUTO IRIS LENS</v>
          </cell>
          <cell r="D2780" t="str">
            <v>AUTO IRIS LENS</v>
          </cell>
          <cell r="E2780">
            <v>0</v>
          </cell>
          <cell r="F2780" t="str">
            <v>개</v>
          </cell>
          <cell r="V2780" t="str">
            <v>=</v>
          </cell>
          <cell r="W2780">
            <v>1</v>
          </cell>
          <cell r="AL2780" t="str">
            <v>관 급</v>
          </cell>
        </row>
        <row r="2781">
          <cell r="A2781">
            <v>10004</v>
          </cell>
          <cell r="D2781" t="str">
            <v>나. 노무비</v>
          </cell>
          <cell r="AL2781" t="str">
            <v>통5-97</v>
          </cell>
        </row>
        <row r="2782">
          <cell r="D2782" t="str">
            <v>1) 카메라 설치</v>
          </cell>
        </row>
        <row r="2783">
          <cell r="D2783" t="str">
            <v>통신기사2급</v>
          </cell>
          <cell r="F2783" t="str">
            <v>인</v>
          </cell>
          <cell r="H2783">
            <v>0.5</v>
          </cell>
          <cell r="I2783" t="str">
            <v>x</v>
          </cell>
          <cell r="J2783">
            <v>1</v>
          </cell>
          <cell r="V2783" t="str">
            <v>=</v>
          </cell>
          <cell r="W2783">
            <v>0.5</v>
          </cell>
          <cell r="Y2783" t="str">
            <v>기본</v>
          </cell>
          <cell r="Z2783" t="str">
            <v>x</v>
          </cell>
          <cell r="AA2783" t="str">
            <v>단위량</v>
          </cell>
        </row>
        <row r="2784">
          <cell r="D2784" t="str">
            <v>통신설비공</v>
          </cell>
          <cell r="F2784" t="str">
            <v>인</v>
          </cell>
          <cell r="H2784">
            <v>0.3</v>
          </cell>
          <cell r="I2784" t="str">
            <v>x</v>
          </cell>
          <cell r="J2784">
            <v>1</v>
          </cell>
          <cell r="V2784" t="str">
            <v>=</v>
          </cell>
          <cell r="W2784">
            <v>0.3</v>
          </cell>
          <cell r="Y2784" t="str">
            <v>기본</v>
          </cell>
          <cell r="Z2784" t="str">
            <v>x</v>
          </cell>
          <cell r="AA2784" t="str">
            <v>단위량</v>
          </cell>
        </row>
        <row r="2785">
          <cell r="D2785" t="str">
            <v>2) 선로시험</v>
          </cell>
        </row>
        <row r="2786">
          <cell r="D2786" t="str">
            <v>통신기사2급</v>
          </cell>
          <cell r="F2786" t="str">
            <v>인</v>
          </cell>
          <cell r="H2786">
            <v>0.2</v>
          </cell>
          <cell r="I2786" t="str">
            <v>x</v>
          </cell>
          <cell r="J2786">
            <v>1</v>
          </cell>
          <cell r="V2786" t="str">
            <v>=</v>
          </cell>
          <cell r="W2786">
            <v>0.2</v>
          </cell>
          <cell r="Y2786" t="str">
            <v>기본</v>
          </cell>
          <cell r="Z2786" t="str">
            <v>x</v>
          </cell>
          <cell r="AA2786" t="str">
            <v>단위량</v>
          </cell>
        </row>
        <row r="2787">
          <cell r="D2787" t="str">
            <v>보통인부</v>
          </cell>
          <cell r="F2787" t="str">
            <v>인</v>
          </cell>
          <cell r="H2787">
            <v>0.2</v>
          </cell>
          <cell r="I2787" t="str">
            <v>x</v>
          </cell>
          <cell r="J2787">
            <v>1</v>
          </cell>
          <cell r="V2787" t="str">
            <v>=</v>
          </cell>
          <cell r="W2787">
            <v>0.2</v>
          </cell>
          <cell r="Y2787" t="str">
            <v>기본</v>
          </cell>
          <cell r="Z2787" t="str">
            <v>x</v>
          </cell>
          <cell r="AA2787" t="str">
            <v>단위량</v>
          </cell>
        </row>
        <row r="2788">
          <cell r="D2788" t="str">
            <v>소    계</v>
          </cell>
        </row>
        <row r="2789">
          <cell r="A2789">
            <v>10005</v>
          </cell>
          <cell r="D2789" t="str">
            <v>통신기사2급</v>
          </cell>
          <cell r="F2789" t="str">
            <v>인</v>
          </cell>
          <cell r="V2789" t="str">
            <v>=</v>
          </cell>
          <cell r="W2789">
            <v>0.7</v>
          </cell>
        </row>
        <row r="2790">
          <cell r="A2790">
            <v>10006</v>
          </cell>
          <cell r="D2790" t="str">
            <v>통신설비공</v>
          </cell>
          <cell r="F2790" t="str">
            <v>인</v>
          </cell>
          <cell r="V2790" t="str">
            <v>=</v>
          </cell>
          <cell r="W2790">
            <v>0.3</v>
          </cell>
        </row>
        <row r="2791">
          <cell r="A2791">
            <v>10007</v>
          </cell>
          <cell r="D2791" t="str">
            <v>보통인부</v>
          </cell>
          <cell r="F2791" t="str">
            <v>인</v>
          </cell>
          <cell r="V2791" t="str">
            <v>=</v>
          </cell>
          <cell r="W2791">
            <v>0.2</v>
          </cell>
        </row>
        <row r="2792">
          <cell r="A2792">
            <v>10008</v>
          </cell>
          <cell r="D2792" t="str">
            <v>다. 공구손료</v>
          </cell>
          <cell r="E2792" t="str">
            <v>노무비×3%</v>
          </cell>
        </row>
        <row r="2793">
          <cell r="A2793">
            <v>10009</v>
          </cell>
          <cell r="D2793" t="str">
            <v>통신기사2급</v>
          </cell>
          <cell r="F2793" t="str">
            <v>인</v>
          </cell>
          <cell r="H2793">
            <v>0.7</v>
          </cell>
          <cell r="I2793" t="str">
            <v>x</v>
          </cell>
          <cell r="J2793">
            <v>0.03</v>
          </cell>
          <cell r="V2793" t="str">
            <v>=</v>
          </cell>
          <cell r="W2793">
            <v>0.02</v>
          </cell>
          <cell r="Y2793" t="str">
            <v>기본</v>
          </cell>
          <cell r="Z2793" t="str">
            <v>x</v>
          </cell>
          <cell r="AA2793" t="str">
            <v>공구손료</v>
          </cell>
        </row>
        <row r="2794">
          <cell r="A2794">
            <v>10010</v>
          </cell>
          <cell r="D2794" t="str">
            <v>통신설비공</v>
          </cell>
          <cell r="F2794" t="str">
            <v>인</v>
          </cell>
          <cell r="H2794">
            <v>0.3</v>
          </cell>
          <cell r="I2794" t="str">
            <v>x</v>
          </cell>
          <cell r="J2794">
            <v>0.03</v>
          </cell>
          <cell r="V2794" t="str">
            <v>=</v>
          </cell>
          <cell r="W2794">
            <v>8.9999999999999993E-3</v>
          </cell>
          <cell r="Y2794" t="str">
            <v>기본</v>
          </cell>
          <cell r="Z2794" t="str">
            <v>x</v>
          </cell>
          <cell r="AA2794" t="str">
            <v>공구손료</v>
          </cell>
        </row>
        <row r="2795">
          <cell r="A2795">
            <v>10011</v>
          </cell>
          <cell r="D2795" t="str">
            <v>보통인부</v>
          </cell>
          <cell r="F2795" t="str">
            <v>인</v>
          </cell>
          <cell r="H2795">
            <v>0.2</v>
          </cell>
          <cell r="I2795" t="str">
            <v>x</v>
          </cell>
          <cell r="J2795">
            <v>0.03</v>
          </cell>
          <cell r="V2795" t="str">
            <v>=</v>
          </cell>
          <cell r="W2795">
            <v>6.0000000000000001E-3</v>
          </cell>
          <cell r="Y2795" t="str">
            <v>기본</v>
          </cell>
          <cell r="Z2795" t="str">
            <v>x</v>
          </cell>
          <cell r="AA2795" t="str">
            <v>공구손료</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집계"/>
      <sheetName val="피스표_File"/>
      <sheetName val="피스표"/>
      <sheetName val="내역서"/>
      <sheetName val="소요노력"/>
      <sheetName val="지입자재"/>
      <sheetName val="일위대가"/>
      <sheetName val="피스표총괄"/>
      <sheetName val="공구손료"/>
      <sheetName val="품_산출근거"/>
      <sheetName val="Sheet1"/>
      <sheetName val="관급_File"/>
      <sheetName val="1,2공구원가계산서"/>
      <sheetName val="2공구산출내역"/>
      <sheetName val="1공구산출내역서"/>
      <sheetName val="J直材4"/>
      <sheetName val="토사(PE)"/>
      <sheetName val="일위"/>
      <sheetName val="기본일위"/>
      <sheetName val="간접비계산"/>
      <sheetName val="전체"/>
      <sheetName val="공정집계_국별"/>
      <sheetName val="케이블-양식"/>
      <sheetName val="관로공정"/>
      <sheetName val="일위산출근거"/>
      <sheetName val="일위목록"/>
      <sheetName val="3.1내역서(VDS)"/>
      <sheetName val="건설실행"/>
      <sheetName val="이월가격"/>
      <sheetName val="참조"/>
      <sheetName val="원가계산서"/>
      <sheetName val="산출기초(기계터파기)3열"/>
      <sheetName val="전송망집계"/>
      <sheetName val="철거수량(전송)"/>
      <sheetName val="일대"/>
      <sheetName val="단위일위"/>
      <sheetName val="자재단가비교표"/>
      <sheetName val="산출내역서"/>
      <sheetName val="여과지동"/>
      <sheetName val="기초자료"/>
      <sheetName val="N賃率-職"/>
      <sheetName val="1"/>
      <sheetName val="노임조서"/>
      <sheetName val="감가상각"/>
      <sheetName val="⑻동원인원산출서⑧"/>
      <sheetName val="현지검측내역"/>
      <sheetName val="데이타"/>
      <sheetName val="1유리"/>
      <sheetName val="투자효율분석"/>
      <sheetName val="산수배수"/>
      <sheetName val="노무비 근거"/>
      <sheetName val="소요자재"/>
      <sheetName val="코스모공장 (어음)"/>
      <sheetName val="경산"/>
      <sheetName val="일위대가목록(기계)"/>
      <sheetName val="2003 일위대가"/>
      <sheetName val="6.수량산출서(설치공사)"/>
      <sheetName val="신호등일위대가"/>
      <sheetName val="단위단가"/>
      <sheetName val="수량산출"/>
      <sheetName val="원도급"/>
      <sheetName val="하도급"/>
      <sheetName val="전기"/>
      <sheetName val="파일의이용"/>
      <sheetName val="#REF"/>
      <sheetName val="노임"/>
      <sheetName val="집계표"/>
      <sheetName val="제직재"/>
      <sheetName val="설직재-1"/>
      <sheetName val="직노"/>
      <sheetName val="FACTOR"/>
      <sheetName val="#2_일위대가목록"/>
      <sheetName val="단가산출1"/>
      <sheetName val="단가산출2"/>
      <sheetName val="4.일위대가표"/>
      <sheetName val="원형1호맨홀토공수량"/>
      <sheetName val=" HIT-&gt;HMC 견적(3900)"/>
      <sheetName val="내역서2안"/>
      <sheetName val="갑지"/>
      <sheetName val="명세서"/>
      <sheetName val="공통(20-91)"/>
      <sheetName val="기계경비산출기준"/>
      <sheetName val="직재"/>
      <sheetName val="공종목록표"/>
      <sheetName val="요율"/>
      <sheetName val="산출"/>
      <sheetName val="소방"/>
      <sheetName val="하도관리"/>
      <sheetName val="확약서"/>
      <sheetName val="시약"/>
      <sheetName val="인부신상자료"/>
      <sheetName val="일위산출"/>
      <sheetName val="일위CODE"/>
      <sheetName val="실행철강하도"/>
      <sheetName val="인구"/>
      <sheetName val="환경평가"/>
      <sheetName val="인공(케이블100P)"/>
      <sheetName val="CODE"/>
      <sheetName val="호표"/>
      <sheetName val="갑(전기)"/>
      <sheetName val="갑(계장)"/>
      <sheetName val="노임단가표"/>
      <sheetName val="자재단가표"/>
      <sheetName val="가로등기초"/>
      <sheetName val="PAD TR보호대기초"/>
      <sheetName val="노임단가"/>
      <sheetName val="중기일위대가"/>
      <sheetName val="첨부1"/>
      <sheetName val="401"/>
      <sheetName val="포장공자재집계표"/>
      <sheetName val="3_1내역서(VDS)"/>
      <sheetName val="산출금액내역"/>
      <sheetName val="기계경비(시간당)"/>
      <sheetName val="램머"/>
      <sheetName val="BEND LOSS"/>
      <sheetName val="내역"/>
      <sheetName val="이월"/>
      <sheetName val="품셈"/>
      <sheetName val="2F 회의실견적(5_14 일대)"/>
      <sheetName val="20관리비율"/>
      <sheetName val="GRDBS"/>
      <sheetName val="일위대가표"/>
      <sheetName val="원가"/>
      <sheetName val="관로부문"/>
      <sheetName val="6.관급자재조서"/>
      <sheetName val="수량집계(일반통신)"/>
      <sheetName val="9GNG운반"/>
      <sheetName val="관급자재"/>
      <sheetName val="변경관급자재"/>
      <sheetName val="일위(지장이설)"/>
      <sheetName val="b_balju"/>
      <sheetName val="count"/>
      <sheetName val="일위(시설)"/>
      <sheetName val="출고대장"/>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row r="5">
          <cell r="J5" t="str">
            <v>금  액</v>
          </cell>
          <cell r="L5" t="str">
            <v>금  액</v>
          </cell>
        </row>
        <row r="6">
          <cell r="J6">
            <v>0</v>
          </cell>
          <cell r="L6">
            <v>0</v>
          </cell>
        </row>
        <row r="7">
          <cell r="J7">
            <v>0</v>
          </cell>
          <cell r="L7">
            <v>0</v>
          </cell>
        </row>
        <row r="8">
          <cell r="J8">
            <v>0</v>
          </cell>
          <cell r="L8">
            <v>0</v>
          </cell>
        </row>
        <row r="9">
          <cell r="J9">
            <v>0</v>
          </cell>
          <cell r="L9">
            <v>0</v>
          </cell>
        </row>
        <row r="10">
          <cell r="J10">
            <v>0</v>
          </cell>
          <cell r="L10">
            <v>0</v>
          </cell>
        </row>
        <row r="11">
          <cell r="J11">
            <v>0</v>
          </cell>
          <cell r="L11">
            <v>0</v>
          </cell>
        </row>
        <row r="12">
          <cell r="J12">
            <v>0</v>
          </cell>
          <cell r="L12">
            <v>0</v>
          </cell>
        </row>
        <row r="13">
          <cell r="J13">
            <v>0</v>
          </cell>
          <cell r="L13">
            <v>0</v>
          </cell>
        </row>
        <row r="14">
          <cell r="J14">
            <v>0</v>
          </cell>
          <cell r="L14">
            <v>0</v>
          </cell>
        </row>
        <row r="15">
          <cell r="J15">
            <v>0</v>
          </cell>
          <cell r="L15">
            <v>0</v>
          </cell>
        </row>
        <row r="16">
          <cell r="J16">
            <v>0</v>
          </cell>
          <cell r="L16">
            <v>0</v>
          </cell>
        </row>
        <row r="17">
          <cell r="J17">
            <v>0</v>
          </cell>
          <cell r="L17">
            <v>0</v>
          </cell>
        </row>
        <row r="18">
          <cell r="J18">
            <v>0</v>
          </cell>
          <cell r="L18">
            <v>0</v>
          </cell>
        </row>
        <row r="19">
          <cell r="J19">
            <v>0</v>
          </cell>
          <cell r="L19">
            <v>0</v>
          </cell>
        </row>
        <row r="20">
          <cell r="J20">
            <v>0</v>
          </cell>
          <cell r="L20">
            <v>0</v>
          </cell>
        </row>
        <row r="21">
          <cell r="J21">
            <v>0</v>
          </cell>
          <cell r="L21">
            <v>0</v>
          </cell>
        </row>
        <row r="22">
          <cell r="J22">
            <v>0</v>
          </cell>
          <cell r="L22">
            <v>0</v>
          </cell>
        </row>
        <row r="27">
          <cell r="J27" t="str">
            <v>금  액</v>
          </cell>
          <cell r="L27" t="str">
            <v>금  액</v>
          </cell>
        </row>
        <row r="28">
          <cell r="J28">
            <v>0</v>
          </cell>
          <cell r="L28">
            <v>0</v>
          </cell>
        </row>
        <row r="29">
          <cell r="J29">
            <v>0</v>
          </cell>
          <cell r="L29">
            <v>0</v>
          </cell>
        </row>
        <row r="30">
          <cell r="J30">
            <v>0</v>
          </cell>
          <cell r="L30">
            <v>0</v>
          </cell>
        </row>
        <row r="31">
          <cell r="J31">
            <v>0</v>
          </cell>
          <cell r="L31">
            <v>0</v>
          </cell>
        </row>
        <row r="32">
          <cell r="J32">
            <v>0</v>
          </cell>
          <cell r="L32">
            <v>0</v>
          </cell>
        </row>
        <row r="33">
          <cell r="J33">
            <v>0</v>
          </cell>
          <cell r="L33">
            <v>0</v>
          </cell>
        </row>
        <row r="34">
          <cell r="J34">
            <v>0</v>
          </cell>
          <cell r="L34">
            <v>0</v>
          </cell>
        </row>
        <row r="35">
          <cell r="J35">
            <v>0</v>
          </cell>
          <cell r="L35">
            <v>0</v>
          </cell>
        </row>
        <row r="36">
          <cell r="J36">
            <v>0</v>
          </cell>
          <cell r="L36">
            <v>0</v>
          </cell>
        </row>
        <row r="37">
          <cell r="J37">
            <v>0</v>
          </cell>
          <cell r="L37">
            <v>0</v>
          </cell>
        </row>
        <row r="38">
          <cell r="J38">
            <v>0</v>
          </cell>
          <cell r="L38">
            <v>0</v>
          </cell>
        </row>
        <row r="39">
          <cell r="J39">
            <v>0</v>
          </cell>
          <cell r="L39">
            <v>0</v>
          </cell>
        </row>
        <row r="40">
          <cell r="J40">
            <v>0</v>
          </cell>
          <cell r="L40">
            <v>0</v>
          </cell>
        </row>
        <row r="41">
          <cell r="J41">
            <v>0</v>
          </cell>
          <cell r="L41">
            <v>0</v>
          </cell>
        </row>
        <row r="42">
          <cell r="J42">
            <v>0</v>
          </cell>
          <cell r="L42">
            <v>0</v>
          </cell>
        </row>
        <row r="43">
          <cell r="J43">
            <v>0</v>
          </cell>
          <cell r="L43">
            <v>0</v>
          </cell>
        </row>
        <row r="44">
          <cell r="J44">
            <v>0</v>
          </cell>
          <cell r="L44">
            <v>0</v>
          </cell>
        </row>
        <row r="49">
          <cell r="J49" t="str">
            <v>금  액</v>
          </cell>
          <cell r="L49" t="str">
            <v>금  액</v>
          </cell>
        </row>
        <row r="50">
          <cell r="J50">
            <v>0</v>
          </cell>
          <cell r="L50">
            <v>0</v>
          </cell>
        </row>
        <row r="51">
          <cell r="J51">
            <v>0</v>
          </cell>
          <cell r="L51">
            <v>0</v>
          </cell>
        </row>
        <row r="52">
          <cell r="J52">
            <v>0</v>
          </cell>
          <cell r="L52">
            <v>0</v>
          </cell>
        </row>
        <row r="53">
          <cell r="J53">
            <v>0</v>
          </cell>
          <cell r="L53">
            <v>0</v>
          </cell>
        </row>
        <row r="54">
          <cell r="J54">
            <v>0</v>
          </cell>
          <cell r="L54">
            <v>0</v>
          </cell>
        </row>
        <row r="55">
          <cell r="J55">
            <v>0</v>
          </cell>
          <cell r="L55">
            <v>0</v>
          </cell>
        </row>
        <row r="56">
          <cell r="J56">
            <v>0</v>
          </cell>
          <cell r="L56">
            <v>0</v>
          </cell>
        </row>
        <row r="57">
          <cell r="J57">
            <v>0</v>
          </cell>
          <cell r="L57">
            <v>0</v>
          </cell>
        </row>
        <row r="58">
          <cell r="J58">
            <v>0</v>
          </cell>
          <cell r="L58">
            <v>0</v>
          </cell>
        </row>
        <row r="59">
          <cell r="J59">
            <v>0</v>
          </cell>
          <cell r="L59">
            <v>0</v>
          </cell>
        </row>
        <row r="60">
          <cell r="J60">
            <v>0</v>
          </cell>
          <cell r="L60">
            <v>0</v>
          </cell>
        </row>
        <row r="61">
          <cell r="J61">
            <v>0</v>
          </cell>
          <cell r="L61">
            <v>0</v>
          </cell>
        </row>
        <row r="62">
          <cell r="J62">
            <v>0</v>
          </cell>
          <cell r="L62">
            <v>0</v>
          </cell>
        </row>
        <row r="63">
          <cell r="J63">
            <v>0</v>
          </cell>
          <cell r="L63">
            <v>0</v>
          </cell>
        </row>
        <row r="64">
          <cell r="J64">
            <v>0</v>
          </cell>
          <cell r="L64">
            <v>0</v>
          </cell>
        </row>
        <row r="65">
          <cell r="J65">
            <v>0</v>
          </cell>
          <cell r="L65">
            <v>0</v>
          </cell>
        </row>
        <row r="66">
          <cell r="J66">
            <v>0</v>
          </cell>
          <cell r="L66">
            <v>0</v>
          </cell>
        </row>
        <row r="71">
          <cell r="J71" t="str">
            <v>금  액</v>
          </cell>
          <cell r="L71" t="str">
            <v>금  액</v>
          </cell>
        </row>
        <row r="72">
          <cell r="J72">
            <v>0</v>
          </cell>
          <cell r="L72">
            <v>0</v>
          </cell>
        </row>
        <row r="73">
          <cell r="J73">
            <v>0</v>
          </cell>
          <cell r="L73">
            <v>0</v>
          </cell>
        </row>
        <row r="74">
          <cell r="J74">
            <v>0</v>
          </cell>
          <cell r="L74">
            <v>0</v>
          </cell>
        </row>
        <row r="75">
          <cell r="J75">
            <v>0</v>
          </cell>
          <cell r="L75">
            <v>0</v>
          </cell>
        </row>
        <row r="76">
          <cell r="J76">
            <v>0</v>
          </cell>
          <cell r="L76">
            <v>0</v>
          </cell>
        </row>
        <row r="77">
          <cell r="J77">
            <v>0</v>
          </cell>
          <cell r="L77">
            <v>0</v>
          </cell>
        </row>
        <row r="78">
          <cell r="J78">
            <v>0</v>
          </cell>
          <cell r="L78">
            <v>0</v>
          </cell>
        </row>
        <row r="79">
          <cell r="J79">
            <v>0</v>
          </cell>
          <cell r="L79">
            <v>0</v>
          </cell>
        </row>
        <row r="80">
          <cell r="J80">
            <v>0</v>
          </cell>
          <cell r="L80">
            <v>0</v>
          </cell>
        </row>
        <row r="81">
          <cell r="J81">
            <v>0</v>
          </cell>
          <cell r="L81">
            <v>0</v>
          </cell>
        </row>
        <row r="82">
          <cell r="J82">
            <v>0</v>
          </cell>
          <cell r="L82">
            <v>0</v>
          </cell>
        </row>
        <row r="83">
          <cell r="J83">
            <v>0</v>
          </cell>
          <cell r="L83">
            <v>0</v>
          </cell>
        </row>
        <row r="84">
          <cell r="J84">
            <v>0</v>
          </cell>
          <cell r="L84">
            <v>0</v>
          </cell>
        </row>
        <row r="85">
          <cell r="J85">
            <v>0</v>
          </cell>
          <cell r="L85">
            <v>0</v>
          </cell>
        </row>
        <row r="86">
          <cell r="J86">
            <v>0</v>
          </cell>
          <cell r="L86">
            <v>0</v>
          </cell>
        </row>
        <row r="87">
          <cell r="J87">
            <v>0</v>
          </cell>
          <cell r="L87">
            <v>0</v>
          </cell>
        </row>
        <row r="88">
          <cell r="J88">
            <v>0</v>
          </cell>
          <cell r="L88">
            <v>0</v>
          </cell>
        </row>
        <row r="93">
          <cell r="J93" t="str">
            <v>금  액</v>
          </cell>
          <cell r="L93" t="str">
            <v>금  액</v>
          </cell>
        </row>
        <row r="94">
          <cell r="J94">
            <v>0</v>
          </cell>
          <cell r="L94">
            <v>0</v>
          </cell>
        </row>
        <row r="95">
          <cell r="J95">
            <v>0</v>
          </cell>
          <cell r="L95">
            <v>0</v>
          </cell>
        </row>
        <row r="96">
          <cell r="J96">
            <v>0</v>
          </cell>
          <cell r="L96">
            <v>0</v>
          </cell>
        </row>
        <row r="97">
          <cell r="J97">
            <v>0</v>
          </cell>
          <cell r="L97">
            <v>0</v>
          </cell>
        </row>
        <row r="98">
          <cell r="J98">
            <v>0</v>
          </cell>
          <cell r="L98">
            <v>0</v>
          </cell>
        </row>
        <row r="99">
          <cell r="J99">
            <v>0</v>
          </cell>
          <cell r="L99">
            <v>0</v>
          </cell>
        </row>
        <row r="100">
          <cell r="J100">
            <v>0</v>
          </cell>
          <cell r="L100">
            <v>0</v>
          </cell>
        </row>
        <row r="101">
          <cell r="J101">
            <v>0</v>
          </cell>
          <cell r="L101">
            <v>0</v>
          </cell>
        </row>
        <row r="102">
          <cell r="J102">
            <v>0</v>
          </cell>
          <cell r="L102">
            <v>0</v>
          </cell>
        </row>
        <row r="103">
          <cell r="J103">
            <v>0</v>
          </cell>
          <cell r="L103">
            <v>0</v>
          </cell>
        </row>
        <row r="104">
          <cell r="J104">
            <v>0</v>
          </cell>
          <cell r="L104">
            <v>0</v>
          </cell>
        </row>
        <row r="105">
          <cell r="J105">
            <v>0</v>
          </cell>
          <cell r="L105">
            <v>0</v>
          </cell>
        </row>
        <row r="106">
          <cell r="J106">
            <v>0</v>
          </cell>
          <cell r="L106">
            <v>0</v>
          </cell>
        </row>
        <row r="107">
          <cell r="J107">
            <v>0</v>
          </cell>
          <cell r="L107">
            <v>0</v>
          </cell>
        </row>
        <row r="108">
          <cell r="J108">
            <v>0</v>
          </cell>
          <cell r="L108">
            <v>0</v>
          </cell>
        </row>
        <row r="109">
          <cell r="J109">
            <v>0</v>
          </cell>
          <cell r="L109">
            <v>0</v>
          </cell>
        </row>
        <row r="110">
          <cell r="J110">
            <v>0</v>
          </cell>
          <cell r="L110">
            <v>0</v>
          </cell>
        </row>
        <row r="115">
          <cell r="J115" t="str">
            <v>금  액</v>
          </cell>
          <cell r="L115" t="str">
            <v>금  액</v>
          </cell>
        </row>
        <row r="116">
          <cell r="J116">
            <v>0</v>
          </cell>
          <cell r="L116">
            <v>0</v>
          </cell>
        </row>
        <row r="117">
          <cell r="J117">
            <v>0</v>
          </cell>
          <cell r="L117">
            <v>0</v>
          </cell>
        </row>
        <row r="118">
          <cell r="J118">
            <v>0</v>
          </cell>
          <cell r="L118">
            <v>0</v>
          </cell>
        </row>
        <row r="119">
          <cell r="J119">
            <v>0</v>
          </cell>
          <cell r="L119">
            <v>0</v>
          </cell>
        </row>
        <row r="120">
          <cell r="J120">
            <v>0</v>
          </cell>
          <cell r="L120">
            <v>0</v>
          </cell>
        </row>
        <row r="121">
          <cell r="J121">
            <v>0</v>
          </cell>
          <cell r="L121">
            <v>0</v>
          </cell>
        </row>
        <row r="122">
          <cell r="J122">
            <v>0</v>
          </cell>
          <cell r="L122">
            <v>0</v>
          </cell>
        </row>
        <row r="123">
          <cell r="J123">
            <v>0</v>
          </cell>
          <cell r="L123">
            <v>0</v>
          </cell>
        </row>
        <row r="124">
          <cell r="J124">
            <v>0</v>
          </cell>
          <cell r="L124">
            <v>0</v>
          </cell>
        </row>
        <row r="125">
          <cell r="J125">
            <v>0</v>
          </cell>
          <cell r="L125">
            <v>0</v>
          </cell>
        </row>
        <row r="126">
          <cell r="J126">
            <v>0</v>
          </cell>
          <cell r="L126">
            <v>0</v>
          </cell>
        </row>
        <row r="127">
          <cell r="J127">
            <v>0</v>
          </cell>
          <cell r="L127">
            <v>0</v>
          </cell>
        </row>
        <row r="128">
          <cell r="J128">
            <v>0</v>
          </cell>
          <cell r="L128">
            <v>0</v>
          </cell>
        </row>
        <row r="129">
          <cell r="J129">
            <v>0</v>
          </cell>
          <cell r="L129">
            <v>0</v>
          </cell>
        </row>
        <row r="130">
          <cell r="J130">
            <v>0</v>
          </cell>
          <cell r="L130">
            <v>0</v>
          </cell>
        </row>
        <row r="131">
          <cell r="J131">
            <v>0</v>
          </cell>
          <cell r="L131">
            <v>0</v>
          </cell>
        </row>
        <row r="132">
          <cell r="J132">
            <v>0</v>
          </cell>
          <cell r="L132">
            <v>0</v>
          </cell>
        </row>
        <row r="137">
          <cell r="J137" t="str">
            <v>금  액</v>
          </cell>
          <cell r="L137" t="str">
            <v>금  액</v>
          </cell>
        </row>
        <row r="138">
          <cell r="J138">
            <v>0</v>
          </cell>
          <cell r="L138">
            <v>0</v>
          </cell>
        </row>
        <row r="139">
          <cell r="J139">
            <v>0</v>
          </cell>
          <cell r="L139">
            <v>0</v>
          </cell>
        </row>
        <row r="140">
          <cell r="J140">
            <v>0</v>
          </cell>
          <cell r="L140">
            <v>0</v>
          </cell>
        </row>
        <row r="141">
          <cell r="J141">
            <v>0</v>
          </cell>
          <cell r="L141">
            <v>0</v>
          </cell>
        </row>
        <row r="142">
          <cell r="J142">
            <v>0</v>
          </cell>
          <cell r="L142">
            <v>0</v>
          </cell>
        </row>
        <row r="143">
          <cell r="J143">
            <v>0</v>
          </cell>
          <cell r="L143">
            <v>0</v>
          </cell>
        </row>
        <row r="144">
          <cell r="J144">
            <v>0</v>
          </cell>
          <cell r="L144">
            <v>0</v>
          </cell>
        </row>
        <row r="145">
          <cell r="J145">
            <v>0</v>
          </cell>
          <cell r="L145">
            <v>0</v>
          </cell>
        </row>
        <row r="146">
          <cell r="J146">
            <v>0</v>
          </cell>
          <cell r="L146">
            <v>0</v>
          </cell>
        </row>
        <row r="147">
          <cell r="J147">
            <v>0</v>
          </cell>
          <cell r="L147">
            <v>0</v>
          </cell>
        </row>
        <row r="148">
          <cell r="J148">
            <v>0</v>
          </cell>
          <cell r="L148">
            <v>0</v>
          </cell>
        </row>
        <row r="149">
          <cell r="J149">
            <v>0</v>
          </cell>
          <cell r="L149">
            <v>0</v>
          </cell>
        </row>
        <row r="150">
          <cell r="J150">
            <v>0</v>
          </cell>
          <cell r="L150">
            <v>0</v>
          </cell>
        </row>
        <row r="151">
          <cell r="J151">
            <v>0</v>
          </cell>
          <cell r="L151">
            <v>0</v>
          </cell>
        </row>
        <row r="152">
          <cell r="J152">
            <v>0</v>
          </cell>
          <cell r="L152">
            <v>0</v>
          </cell>
        </row>
        <row r="153">
          <cell r="J153">
            <v>0</v>
          </cell>
          <cell r="L153">
            <v>0</v>
          </cell>
        </row>
        <row r="154">
          <cell r="J154">
            <v>0</v>
          </cell>
          <cell r="L154">
            <v>0</v>
          </cell>
        </row>
        <row r="159">
          <cell r="J159" t="str">
            <v>금  액</v>
          </cell>
          <cell r="L159" t="str">
            <v>금  액</v>
          </cell>
        </row>
        <row r="160">
          <cell r="J160">
            <v>0</v>
          </cell>
          <cell r="L160">
            <v>0</v>
          </cell>
        </row>
        <row r="161">
          <cell r="J161">
            <v>0</v>
          </cell>
          <cell r="L161">
            <v>0</v>
          </cell>
        </row>
        <row r="162">
          <cell r="J162">
            <v>0</v>
          </cell>
          <cell r="L162">
            <v>0</v>
          </cell>
        </row>
        <row r="163">
          <cell r="J163">
            <v>0</v>
          </cell>
          <cell r="L163">
            <v>0</v>
          </cell>
        </row>
        <row r="164">
          <cell r="J164">
            <v>0</v>
          </cell>
          <cell r="L164">
            <v>0</v>
          </cell>
        </row>
        <row r="165">
          <cell r="J165">
            <v>0</v>
          </cell>
          <cell r="L165">
            <v>0</v>
          </cell>
        </row>
        <row r="166">
          <cell r="J166">
            <v>0</v>
          </cell>
          <cell r="L166">
            <v>0</v>
          </cell>
        </row>
        <row r="167">
          <cell r="J167">
            <v>0</v>
          </cell>
          <cell r="L167">
            <v>0</v>
          </cell>
        </row>
        <row r="168">
          <cell r="J168">
            <v>0</v>
          </cell>
          <cell r="L168">
            <v>0</v>
          </cell>
        </row>
        <row r="169">
          <cell r="J169">
            <v>0</v>
          </cell>
          <cell r="L169">
            <v>0</v>
          </cell>
        </row>
        <row r="170">
          <cell r="J170">
            <v>0</v>
          </cell>
          <cell r="L170">
            <v>0</v>
          </cell>
        </row>
        <row r="171">
          <cell r="J171">
            <v>0</v>
          </cell>
          <cell r="L171">
            <v>0</v>
          </cell>
        </row>
        <row r="172">
          <cell r="J172">
            <v>0</v>
          </cell>
          <cell r="L172">
            <v>0</v>
          </cell>
        </row>
        <row r="173">
          <cell r="J173">
            <v>0</v>
          </cell>
          <cell r="L173">
            <v>0</v>
          </cell>
        </row>
        <row r="174">
          <cell r="J174">
            <v>0</v>
          </cell>
          <cell r="L174">
            <v>0</v>
          </cell>
        </row>
        <row r="175">
          <cell r="J175">
            <v>0</v>
          </cell>
          <cell r="L175">
            <v>0</v>
          </cell>
        </row>
        <row r="176">
          <cell r="J176">
            <v>0</v>
          </cell>
          <cell r="L176">
            <v>0</v>
          </cell>
        </row>
        <row r="181">
          <cell r="J181" t="str">
            <v>금  액</v>
          </cell>
          <cell r="L181" t="str">
            <v>금  액</v>
          </cell>
        </row>
        <row r="182">
          <cell r="J182">
            <v>0</v>
          </cell>
          <cell r="L182">
            <v>0</v>
          </cell>
        </row>
        <row r="183">
          <cell r="J183">
            <v>0</v>
          </cell>
          <cell r="L183">
            <v>0</v>
          </cell>
        </row>
        <row r="184">
          <cell r="J184">
            <v>0</v>
          </cell>
          <cell r="L184">
            <v>0</v>
          </cell>
        </row>
        <row r="185">
          <cell r="J185">
            <v>0</v>
          </cell>
          <cell r="L185">
            <v>0</v>
          </cell>
        </row>
        <row r="186">
          <cell r="J186">
            <v>0</v>
          </cell>
          <cell r="L186">
            <v>0</v>
          </cell>
        </row>
        <row r="187">
          <cell r="J187">
            <v>0</v>
          </cell>
          <cell r="L187">
            <v>0</v>
          </cell>
        </row>
        <row r="188">
          <cell r="J188">
            <v>0</v>
          </cell>
          <cell r="L188">
            <v>0</v>
          </cell>
        </row>
        <row r="189">
          <cell r="J189">
            <v>0</v>
          </cell>
          <cell r="L189">
            <v>0</v>
          </cell>
        </row>
        <row r="190">
          <cell r="J190">
            <v>0</v>
          </cell>
          <cell r="L190">
            <v>0</v>
          </cell>
        </row>
        <row r="191">
          <cell r="J191">
            <v>0</v>
          </cell>
          <cell r="L191">
            <v>0</v>
          </cell>
        </row>
        <row r="192">
          <cell r="J192">
            <v>0</v>
          </cell>
          <cell r="L192">
            <v>0</v>
          </cell>
        </row>
        <row r="193">
          <cell r="J193">
            <v>0</v>
          </cell>
          <cell r="L193">
            <v>0</v>
          </cell>
        </row>
        <row r="194">
          <cell r="J194">
            <v>0</v>
          </cell>
          <cell r="L194">
            <v>0</v>
          </cell>
        </row>
        <row r="195">
          <cell r="J195">
            <v>0</v>
          </cell>
          <cell r="L195">
            <v>0</v>
          </cell>
        </row>
        <row r="196">
          <cell r="J196">
            <v>0</v>
          </cell>
          <cell r="L196">
            <v>0</v>
          </cell>
        </row>
        <row r="197">
          <cell r="J197">
            <v>0</v>
          </cell>
          <cell r="L197">
            <v>0</v>
          </cell>
        </row>
        <row r="198">
          <cell r="J198">
            <v>0</v>
          </cell>
          <cell r="L198">
            <v>0</v>
          </cell>
        </row>
        <row r="203">
          <cell r="J203" t="str">
            <v>금  액</v>
          </cell>
          <cell r="L203" t="str">
            <v>금  액</v>
          </cell>
        </row>
        <row r="204">
          <cell r="J204">
            <v>0</v>
          </cell>
          <cell r="L204">
            <v>0</v>
          </cell>
        </row>
        <row r="205">
          <cell r="J205">
            <v>0</v>
          </cell>
          <cell r="L205">
            <v>0</v>
          </cell>
        </row>
        <row r="206">
          <cell r="J206">
            <v>0</v>
          </cell>
          <cell r="L206">
            <v>0</v>
          </cell>
        </row>
        <row r="207">
          <cell r="J207">
            <v>0</v>
          </cell>
          <cell r="L207">
            <v>0</v>
          </cell>
        </row>
        <row r="208">
          <cell r="J208">
            <v>0</v>
          </cell>
          <cell r="L208">
            <v>0</v>
          </cell>
        </row>
        <row r="209">
          <cell r="J209">
            <v>0</v>
          </cell>
          <cell r="L209">
            <v>0</v>
          </cell>
        </row>
        <row r="210">
          <cell r="J210">
            <v>0</v>
          </cell>
          <cell r="L210">
            <v>0</v>
          </cell>
        </row>
        <row r="211">
          <cell r="J211">
            <v>0</v>
          </cell>
          <cell r="L211">
            <v>0</v>
          </cell>
        </row>
        <row r="212">
          <cell r="J212">
            <v>0</v>
          </cell>
          <cell r="L212">
            <v>0</v>
          </cell>
        </row>
        <row r="213">
          <cell r="J213">
            <v>0</v>
          </cell>
          <cell r="L213">
            <v>0</v>
          </cell>
        </row>
        <row r="214">
          <cell r="J214">
            <v>0</v>
          </cell>
          <cell r="L214">
            <v>0</v>
          </cell>
        </row>
        <row r="215">
          <cell r="J215">
            <v>0</v>
          </cell>
          <cell r="L215">
            <v>0</v>
          </cell>
        </row>
        <row r="216">
          <cell r="J216">
            <v>0</v>
          </cell>
          <cell r="L216">
            <v>0</v>
          </cell>
        </row>
        <row r="217">
          <cell r="J217">
            <v>0</v>
          </cell>
          <cell r="L217">
            <v>0</v>
          </cell>
        </row>
        <row r="218">
          <cell r="J218">
            <v>0</v>
          </cell>
          <cell r="L218">
            <v>0</v>
          </cell>
        </row>
        <row r="219">
          <cell r="J219">
            <v>0</v>
          </cell>
          <cell r="L219">
            <v>0</v>
          </cell>
        </row>
        <row r="220">
          <cell r="J220">
            <v>0</v>
          </cell>
          <cell r="L220">
            <v>0</v>
          </cell>
        </row>
        <row r="225">
          <cell r="J225" t="str">
            <v>금  액</v>
          </cell>
          <cell r="L225" t="str">
            <v>금  액</v>
          </cell>
        </row>
        <row r="226">
          <cell r="J226">
            <v>0</v>
          </cell>
          <cell r="L226">
            <v>0</v>
          </cell>
        </row>
        <row r="227">
          <cell r="J227">
            <v>0</v>
          </cell>
          <cell r="L227">
            <v>0</v>
          </cell>
        </row>
        <row r="228">
          <cell r="J228">
            <v>0</v>
          </cell>
          <cell r="L228">
            <v>0</v>
          </cell>
        </row>
        <row r="229">
          <cell r="J229">
            <v>0</v>
          </cell>
          <cell r="L229">
            <v>0</v>
          </cell>
        </row>
        <row r="230">
          <cell r="J230">
            <v>0</v>
          </cell>
          <cell r="L230">
            <v>0</v>
          </cell>
        </row>
        <row r="231">
          <cell r="J231">
            <v>0</v>
          </cell>
          <cell r="L231">
            <v>0</v>
          </cell>
        </row>
        <row r="232">
          <cell r="J232">
            <v>0</v>
          </cell>
          <cell r="L232">
            <v>0</v>
          </cell>
        </row>
        <row r="233">
          <cell r="J233">
            <v>0</v>
          </cell>
          <cell r="L233">
            <v>0</v>
          </cell>
        </row>
        <row r="234">
          <cell r="J234">
            <v>0</v>
          </cell>
          <cell r="L234">
            <v>0</v>
          </cell>
        </row>
        <row r="235">
          <cell r="J235">
            <v>0</v>
          </cell>
          <cell r="L235">
            <v>0</v>
          </cell>
        </row>
        <row r="236">
          <cell r="J236">
            <v>0</v>
          </cell>
          <cell r="L236">
            <v>0</v>
          </cell>
        </row>
        <row r="237">
          <cell r="J237">
            <v>0</v>
          </cell>
          <cell r="L237">
            <v>0</v>
          </cell>
        </row>
        <row r="238">
          <cell r="J238">
            <v>0</v>
          </cell>
          <cell r="L238">
            <v>0</v>
          </cell>
        </row>
        <row r="239">
          <cell r="J239">
            <v>0</v>
          </cell>
          <cell r="L239">
            <v>0</v>
          </cell>
        </row>
        <row r="240">
          <cell r="J240">
            <v>0</v>
          </cell>
          <cell r="L240">
            <v>0</v>
          </cell>
        </row>
        <row r="241">
          <cell r="J241">
            <v>0</v>
          </cell>
          <cell r="L241">
            <v>0</v>
          </cell>
        </row>
        <row r="242">
          <cell r="J242">
            <v>0</v>
          </cell>
          <cell r="L242">
            <v>0</v>
          </cell>
        </row>
        <row r="247">
          <cell r="J247" t="str">
            <v>금  액</v>
          </cell>
          <cell r="L247" t="str">
            <v>금  액</v>
          </cell>
        </row>
        <row r="248">
          <cell r="J248">
            <v>0</v>
          </cell>
          <cell r="L248">
            <v>0</v>
          </cell>
        </row>
        <row r="249">
          <cell r="J249">
            <v>0</v>
          </cell>
          <cell r="L249">
            <v>0</v>
          </cell>
        </row>
        <row r="250">
          <cell r="J250">
            <v>0</v>
          </cell>
          <cell r="L250">
            <v>0</v>
          </cell>
        </row>
        <row r="251">
          <cell r="J251">
            <v>0</v>
          </cell>
          <cell r="L251">
            <v>0</v>
          </cell>
        </row>
        <row r="252">
          <cell r="J252">
            <v>0</v>
          </cell>
          <cell r="L252">
            <v>0</v>
          </cell>
        </row>
        <row r="253">
          <cell r="J253">
            <v>0</v>
          </cell>
          <cell r="L253">
            <v>0</v>
          </cell>
        </row>
        <row r="254">
          <cell r="J254">
            <v>0</v>
          </cell>
          <cell r="L254">
            <v>0</v>
          </cell>
        </row>
        <row r="255">
          <cell r="J255">
            <v>0</v>
          </cell>
          <cell r="L255">
            <v>0</v>
          </cell>
        </row>
        <row r="256">
          <cell r="J256">
            <v>0</v>
          </cell>
          <cell r="L256">
            <v>0</v>
          </cell>
        </row>
        <row r="257">
          <cell r="J257">
            <v>0</v>
          </cell>
          <cell r="L257">
            <v>0</v>
          </cell>
        </row>
        <row r="258">
          <cell r="J258">
            <v>0</v>
          </cell>
          <cell r="L258">
            <v>0</v>
          </cell>
        </row>
        <row r="259">
          <cell r="J259">
            <v>0</v>
          </cell>
          <cell r="L259">
            <v>0</v>
          </cell>
        </row>
        <row r="260">
          <cell r="J260">
            <v>0</v>
          </cell>
          <cell r="L260">
            <v>0</v>
          </cell>
        </row>
        <row r="261">
          <cell r="J261">
            <v>0</v>
          </cell>
          <cell r="L261">
            <v>0</v>
          </cell>
        </row>
        <row r="262">
          <cell r="J262">
            <v>0</v>
          </cell>
          <cell r="L262">
            <v>0</v>
          </cell>
        </row>
        <row r="263">
          <cell r="J263">
            <v>0</v>
          </cell>
          <cell r="L263">
            <v>0</v>
          </cell>
        </row>
        <row r="264">
          <cell r="J264">
            <v>0</v>
          </cell>
          <cell r="L264">
            <v>0</v>
          </cell>
        </row>
        <row r="269">
          <cell r="J269" t="str">
            <v>금  액</v>
          </cell>
          <cell r="L269" t="str">
            <v>금  액</v>
          </cell>
        </row>
        <row r="270">
          <cell r="J270">
            <v>0</v>
          </cell>
          <cell r="L270">
            <v>0</v>
          </cell>
        </row>
        <row r="271">
          <cell r="J271">
            <v>0</v>
          </cell>
          <cell r="L271">
            <v>0</v>
          </cell>
        </row>
        <row r="272">
          <cell r="J272">
            <v>0</v>
          </cell>
          <cell r="L272">
            <v>0</v>
          </cell>
        </row>
        <row r="273">
          <cell r="J273">
            <v>0</v>
          </cell>
          <cell r="L273">
            <v>0</v>
          </cell>
        </row>
        <row r="274">
          <cell r="J274">
            <v>0</v>
          </cell>
          <cell r="L274">
            <v>0</v>
          </cell>
        </row>
        <row r="275">
          <cell r="J275">
            <v>0</v>
          </cell>
          <cell r="L275">
            <v>0</v>
          </cell>
        </row>
        <row r="276">
          <cell r="J276">
            <v>0</v>
          </cell>
          <cell r="L276">
            <v>0</v>
          </cell>
        </row>
        <row r="277">
          <cell r="J277">
            <v>0</v>
          </cell>
          <cell r="L277">
            <v>0</v>
          </cell>
        </row>
        <row r="278">
          <cell r="J278">
            <v>0</v>
          </cell>
          <cell r="L278">
            <v>0</v>
          </cell>
        </row>
        <row r="279">
          <cell r="J279">
            <v>0</v>
          </cell>
          <cell r="L279">
            <v>0</v>
          </cell>
        </row>
        <row r="280">
          <cell r="J280">
            <v>0</v>
          </cell>
          <cell r="L280">
            <v>0</v>
          </cell>
        </row>
        <row r="281">
          <cell r="J281">
            <v>0</v>
          </cell>
          <cell r="L281">
            <v>0</v>
          </cell>
        </row>
        <row r="282">
          <cell r="J282">
            <v>0</v>
          </cell>
          <cell r="L282">
            <v>0</v>
          </cell>
        </row>
        <row r="283">
          <cell r="J283">
            <v>0</v>
          </cell>
          <cell r="L283">
            <v>0</v>
          </cell>
        </row>
        <row r="284">
          <cell r="J284">
            <v>0</v>
          </cell>
          <cell r="L284">
            <v>0</v>
          </cell>
        </row>
        <row r="285">
          <cell r="J285">
            <v>0</v>
          </cell>
          <cell r="L285">
            <v>0</v>
          </cell>
        </row>
        <row r="286">
          <cell r="J286">
            <v>0</v>
          </cell>
          <cell r="L286">
            <v>0</v>
          </cell>
        </row>
        <row r="291">
          <cell r="J291" t="str">
            <v>금  액</v>
          </cell>
          <cell r="L291" t="str">
            <v>금  액</v>
          </cell>
        </row>
        <row r="292">
          <cell r="J292">
            <v>0</v>
          </cell>
          <cell r="L292">
            <v>0</v>
          </cell>
        </row>
        <row r="293">
          <cell r="J293">
            <v>0</v>
          </cell>
          <cell r="L293">
            <v>0</v>
          </cell>
        </row>
        <row r="294">
          <cell r="J294">
            <v>0</v>
          </cell>
          <cell r="L294">
            <v>0</v>
          </cell>
        </row>
        <row r="295">
          <cell r="J295">
            <v>0</v>
          </cell>
          <cell r="L295">
            <v>0</v>
          </cell>
        </row>
        <row r="296">
          <cell r="J296">
            <v>0</v>
          </cell>
          <cell r="L296">
            <v>0</v>
          </cell>
        </row>
        <row r="297">
          <cell r="J297">
            <v>0</v>
          </cell>
          <cell r="L297">
            <v>0</v>
          </cell>
        </row>
        <row r="298">
          <cell r="J298">
            <v>0</v>
          </cell>
          <cell r="L298">
            <v>0</v>
          </cell>
        </row>
        <row r="299">
          <cell r="J299">
            <v>0</v>
          </cell>
          <cell r="L299">
            <v>0</v>
          </cell>
        </row>
        <row r="300">
          <cell r="J300">
            <v>0</v>
          </cell>
          <cell r="L300">
            <v>0</v>
          </cell>
        </row>
        <row r="301">
          <cell r="J301">
            <v>0</v>
          </cell>
          <cell r="L301">
            <v>0</v>
          </cell>
        </row>
        <row r="302">
          <cell r="J302">
            <v>0</v>
          </cell>
          <cell r="L302">
            <v>0</v>
          </cell>
        </row>
        <row r="303">
          <cell r="J303">
            <v>0</v>
          </cell>
          <cell r="L303">
            <v>0</v>
          </cell>
        </row>
        <row r="304">
          <cell r="J304">
            <v>0</v>
          </cell>
          <cell r="L304">
            <v>0</v>
          </cell>
        </row>
        <row r="305">
          <cell r="J305">
            <v>0</v>
          </cell>
          <cell r="L305">
            <v>0</v>
          </cell>
        </row>
        <row r="306">
          <cell r="J306">
            <v>0</v>
          </cell>
          <cell r="L306">
            <v>0</v>
          </cell>
        </row>
        <row r="307">
          <cell r="J307">
            <v>0</v>
          </cell>
          <cell r="L307">
            <v>0</v>
          </cell>
        </row>
        <row r="308">
          <cell r="J308">
            <v>0</v>
          </cell>
          <cell r="L308">
            <v>0</v>
          </cell>
        </row>
        <row r="313">
          <cell r="J313" t="str">
            <v>금  액</v>
          </cell>
          <cell r="L313" t="str">
            <v>금  액</v>
          </cell>
        </row>
        <row r="314">
          <cell r="J314">
            <v>0</v>
          </cell>
          <cell r="L314">
            <v>0</v>
          </cell>
        </row>
        <row r="315">
          <cell r="J315">
            <v>0</v>
          </cell>
          <cell r="L315">
            <v>0</v>
          </cell>
        </row>
        <row r="316">
          <cell r="J316">
            <v>0</v>
          </cell>
          <cell r="L316">
            <v>0</v>
          </cell>
        </row>
        <row r="317">
          <cell r="J317">
            <v>0</v>
          </cell>
          <cell r="L317">
            <v>0</v>
          </cell>
        </row>
        <row r="318">
          <cell r="J318">
            <v>0</v>
          </cell>
          <cell r="L318">
            <v>0</v>
          </cell>
        </row>
        <row r="319">
          <cell r="J319">
            <v>0</v>
          </cell>
          <cell r="L319">
            <v>0</v>
          </cell>
        </row>
        <row r="320">
          <cell r="J320">
            <v>0</v>
          </cell>
          <cell r="L320">
            <v>0</v>
          </cell>
        </row>
        <row r="321">
          <cell r="J321">
            <v>0</v>
          </cell>
          <cell r="L321">
            <v>0</v>
          </cell>
        </row>
        <row r="322">
          <cell r="J322">
            <v>0</v>
          </cell>
          <cell r="L322">
            <v>0</v>
          </cell>
        </row>
        <row r="323">
          <cell r="J323">
            <v>0</v>
          </cell>
          <cell r="L323">
            <v>0</v>
          </cell>
        </row>
        <row r="324">
          <cell r="J324">
            <v>0</v>
          </cell>
          <cell r="L324">
            <v>0</v>
          </cell>
        </row>
        <row r="325">
          <cell r="J325">
            <v>0</v>
          </cell>
          <cell r="L325">
            <v>0</v>
          </cell>
        </row>
        <row r="326">
          <cell r="J326">
            <v>0</v>
          </cell>
          <cell r="L326">
            <v>0</v>
          </cell>
        </row>
        <row r="327">
          <cell r="J327">
            <v>0</v>
          </cell>
          <cell r="L327">
            <v>0</v>
          </cell>
        </row>
        <row r="328">
          <cell r="J328">
            <v>0</v>
          </cell>
          <cell r="L328">
            <v>0</v>
          </cell>
        </row>
        <row r="329">
          <cell r="J329">
            <v>0</v>
          </cell>
          <cell r="L329">
            <v>0</v>
          </cell>
        </row>
        <row r="330">
          <cell r="J330">
            <v>0</v>
          </cell>
          <cell r="L330">
            <v>0</v>
          </cell>
        </row>
        <row r="335">
          <cell r="J335" t="str">
            <v>금  액</v>
          </cell>
          <cell r="L335" t="str">
            <v>금  액</v>
          </cell>
        </row>
        <row r="336">
          <cell r="J336">
            <v>0</v>
          </cell>
          <cell r="L336">
            <v>0</v>
          </cell>
        </row>
        <row r="337">
          <cell r="J337">
            <v>0</v>
          </cell>
          <cell r="L337">
            <v>0</v>
          </cell>
        </row>
        <row r="338">
          <cell r="J338">
            <v>0</v>
          </cell>
          <cell r="L338">
            <v>0</v>
          </cell>
        </row>
        <row r="339">
          <cell r="J339">
            <v>0</v>
          </cell>
          <cell r="L339">
            <v>0</v>
          </cell>
        </row>
        <row r="340">
          <cell r="J340">
            <v>0</v>
          </cell>
          <cell r="L340">
            <v>0</v>
          </cell>
        </row>
        <row r="341">
          <cell r="J341">
            <v>0</v>
          </cell>
          <cell r="L341">
            <v>0</v>
          </cell>
        </row>
        <row r="342">
          <cell r="J342">
            <v>0</v>
          </cell>
          <cell r="L342">
            <v>0</v>
          </cell>
        </row>
        <row r="343">
          <cell r="J343">
            <v>0</v>
          </cell>
          <cell r="L343">
            <v>0</v>
          </cell>
        </row>
        <row r="344">
          <cell r="J344">
            <v>0</v>
          </cell>
          <cell r="L344">
            <v>0</v>
          </cell>
        </row>
        <row r="345">
          <cell r="J345">
            <v>0</v>
          </cell>
          <cell r="L345">
            <v>0</v>
          </cell>
        </row>
        <row r="346">
          <cell r="J346">
            <v>0</v>
          </cell>
          <cell r="L346">
            <v>0</v>
          </cell>
        </row>
        <row r="347">
          <cell r="J347">
            <v>0</v>
          </cell>
          <cell r="L347">
            <v>0</v>
          </cell>
        </row>
        <row r="348">
          <cell r="J348">
            <v>0</v>
          </cell>
          <cell r="L348">
            <v>0</v>
          </cell>
        </row>
        <row r="349">
          <cell r="J349">
            <v>0</v>
          </cell>
          <cell r="L349">
            <v>0</v>
          </cell>
        </row>
        <row r="350">
          <cell r="J350">
            <v>0</v>
          </cell>
          <cell r="L350">
            <v>0</v>
          </cell>
        </row>
        <row r="351">
          <cell r="J351">
            <v>0</v>
          </cell>
          <cell r="L351">
            <v>0</v>
          </cell>
        </row>
        <row r="352">
          <cell r="J352">
            <v>0</v>
          </cell>
          <cell r="L352">
            <v>0</v>
          </cell>
        </row>
        <row r="357">
          <cell r="J357" t="str">
            <v>금  액</v>
          </cell>
          <cell r="L357" t="str">
            <v>금  액</v>
          </cell>
        </row>
        <row r="358">
          <cell r="J358">
            <v>0</v>
          </cell>
          <cell r="L358">
            <v>0</v>
          </cell>
        </row>
        <row r="359">
          <cell r="J359">
            <v>0</v>
          </cell>
          <cell r="L359">
            <v>0</v>
          </cell>
        </row>
        <row r="360">
          <cell r="J360">
            <v>0</v>
          </cell>
          <cell r="L360">
            <v>0</v>
          </cell>
        </row>
        <row r="361">
          <cell r="J361">
            <v>0</v>
          </cell>
          <cell r="L361">
            <v>0</v>
          </cell>
        </row>
        <row r="362">
          <cell r="J362">
            <v>0</v>
          </cell>
          <cell r="L362">
            <v>0</v>
          </cell>
        </row>
        <row r="363">
          <cell r="J363">
            <v>0</v>
          </cell>
          <cell r="L363">
            <v>0</v>
          </cell>
        </row>
        <row r="364">
          <cell r="J364">
            <v>0</v>
          </cell>
          <cell r="L364">
            <v>0</v>
          </cell>
        </row>
        <row r="365">
          <cell r="J365">
            <v>0</v>
          </cell>
          <cell r="L365">
            <v>0</v>
          </cell>
        </row>
        <row r="366">
          <cell r="J366">
            <v>0</v>
          </cell>
          <cell r="L366">
            <v>0</v>
          </cell>
        </row>
        <row r="367">
          <cell r="J367">
            <v>0</v>
          </cell>
          <cell r="L367">
            <v>0</v>
          </cell>
        </row>
        <row r="368">
          <cell r="J368">
            <v>0</v>
          </cell>
          <cell r="L368">
            <v>0</v>
          </cell>
        </row>
        <row r="369">
          <cell r="J369">
            <v>0</v>
          </cell>
          <cell r="L369">
            <v>0</v>
          </cell>
        </row>
        <row r="370">
          <cell r="J370">
            <v>0</v>
          </cell>
          <cell r="L370">
            <v>0</v>
          </cell>
        </row>
        <row r="371">
          <cell r="J371">
            <v>0</v>
          </cell>
          <cell r="L371">
            <v>0</v>
          </cell>
        </row>
        <row r="372">
          <cell r="J372">
            <v>0</v>
          </cell>
          <cell r="L372">
            <v>0</v>
          </cell>
        </row>
        <row r="373">
          <cell r="J373">
            <v>0</v>
          </cell>
          <cell r="L373">
            <v>0</v>
          </cell>
        </row>
        <row r="374">
          <cell r="J374">
            <v>0</v>
          </cell>
          <cell r="L374">
            <v>0</v>
          </cell>
        </row>
        <row r="379">
          <cell r="J379" t="str">
            <v>금  액</v>
          </cell>
          <cell r="L379" t="str">
            <v>금  액</v>
          </cell>
        </row>
        <row r="380">
          <cell r="J380">
            <v>0</v>
          </cell>
          <cell r="L380">
            <v>0</v>
          </cell>
        </row>
        <row r="381">
          <cell r="J381">
            <v>0</v>
          </cell>
          <cell r="L381">
            <v>0</v>
          </cell>
        </row>
        <row r="382">
          <cell r="J382">
            <v>0</v>
          </cell>
          <cell r="L382">
            <v>0</v>
          </cell>
        </row>
        <row r="383">
          <cell r="J383">
            <v>0</v>
          </cell>
          <cell r="L383">
            <v>0</v>
          </cell>
        </row>
        <row r="384">
          <cell r="J384">
            <v>0</v>
          </cell>
          <cell r="L384">
            <v>0</v>
          </cell>
        </row>
        <row r="385">
          <cell r="J385">
            <v>0</v>
          </cell>
          <cell r="L385">
            <v>0</v>
          </cell>
        </row>
        <row r="386">
          <cell r="J386">
            <v>0</v>
          </cell>
          <cell r="L386">
            <v>0</v>
          </cell>
        </row>
        <row r="387">
          <cell r="J387">
            <v>0</v>
          </cell>
          <cell r="L387">
            <v>0</v>
          </cell>
        </row>
        <row r="388">
          <cell r="J388">
            <v>0</v>
          </cell>
          <cell r="L388">
            <v>0</v>
          </cell>
        </row>
        <row r="389">
          <cell r="J389">
            <v>0</v>
          </cell>
          <cell r="L389">
            <v>0</v>
          </cell>
        </row>
        <row r="390">
          <cell r="J390">
            <v>0</v>
          </cell>
          <cell r="L390">
            <v>0</v>
          </cell>
        </row>
        <row r="391">
          <cell r="J391">
            <v>0</v>
          </cell>
          <cell r="L391">
            <v>0</v>
          </cell>
        </row>
        <row r="392">
          <cell r="J392">
            <v>0</v>
          </cell>
          <cell r="L392">
            <v>0</v>
          </cell>
        </row>
        <row r="393">
          <cell r="J393">
            <v>0</v>
          </cell>
          <cell r="L393">
            <v>0</v>
          </cell>
        </row>
        <row r="394">
          <cell r="J394">
            <v>0</v>
          </cell>
          <cell r="L394">
            <v>0</v>
          </cell>
        </row>
        <row r="395">
          <cell r="J395">
            <v>0</v>
          </cell>
          <cell r="L395">
            <v>0</v>
          </cell>
        </row>
        <row r="396">
          <cell r="J396">
            <v>0</v>
          </cell>
          <cell r="L396">
            <v>0</v>
          </cell>
        </row>
        <row r="401">
          <cell r="J401" t="str">
            <v>금  액</v>
          </cell>
          <cell r="L401" t="str">
            <v>금  액</v>
          </cell>
        </row>
        <row r="402">
          <cell r="J402">
            <v>0</v>
          </cell>
          <cell r="L402">
            <v>0</v>
          </cell>
        </row>
        <row r="403">
          <cell r="J403">
            <v>0</v>
          </cell>
          <cell r="L403">
            <v>0</v>
          </cell>
        </row>
        <row r="404">
          <cell r="J404">
            <v>0</v>
          </cell>
          <cell r="L404">
            <v>0</v>
          </cell>
        </row>
        <row r="405">
          <cell r="J405">
            <v>0</v>
          </cell>
          <cell r="L405">
            <v>0</v>
          </cell>
        </row>
        <row r="406">
          <cell r="J406">
            <v>0</v>
          </cell>
          <cell r="L406">
            <v>0</v>
          </cell>
        </row>
        <row r="407">
          <cell r="J407">
            <v>0</v>
          </cell>
          <cell r="L407">
            <v>0</v>
          </cell>
        </row>
        <row r="408">
          <cell r="J408">
            <v>0</v>
          </cell>
          <cell r="L408">
            <v>0</v>
          </cell>
        </row>
        <row r="409">
          <cell r="J409">
            <v>0</v>
          </cell>
          <cell r="L409">
            <v>0</v>
          </cell>
        </row>
        <row r="410">
          <cell r="J410">
            <v>0</v>
          </cell>
          <cell r="L410">
            <v>0</v>
          </cell>
        </row>
        <row r="411">
          <cell r="J411">
            <v>0</v>
          </cell>
          <cell r="L411">
            <v>0</v>
          </cell>
        </row>
        <row r="412">
          <cell r="J412">
            <v>0</v>
          </cell>
          <cell r="L412">
            <v>0</v>
          </cell>
        </row>
        <row r="413">
          <cell r="J413">
            <v>0</v>
          </cell>
          <cell r="L413">
            <v>0</v>
          </cell>
        </row>
        <row r="414">
          <cell r="J414">
            <v>0</v>
          </cell>
          <cell r="L414">
            <v>0</v>
          </cell>
        </row>
        <row r="415">
          <cell r="J415">
            <v>0</v>
          </cell>
          <cell r="L415">
            <v>0</v>
          </cell>
        </row>
        <row r="416">
          <cell r="J416">
            <v>0</v>
          </cell>
          <cell r="L416">
            <v>0</v>
          </cell>
        </row>
        <row r="417">
          <cell r="J417">
            <v>0</v>
          </cell>
          <cell r="L417">
            <v>0</v>
          </cell>
        </row>
        <row r="418">
          <cell r="J418">
            <v>0</v>
          </cell>
          <cell r="L418">
            <v>0</v>
          </cell>
        </row>
        <row r="423">
          <cell r="J423" t="str">
            <v>금  액</v>
          </cell>
          <cell r="L423" t="str">
            <v>금  액</v>
          </cell>
        </row>
        <row r="424">
          <cell r="J424">
            <v>0</v>
          </cell>
          <cell r="L424">
            <v>0</v>
          </cell>
        </row>
        <row r="425">
          <cell r="J425">
            <v>0</v>
          </cell>
          <cell r="L425">
            <v>0</v>
          </cell>
        </row>
        <row r="426">
          <cell r="J426">
            <v>0</v>
          </cell>
          <cell r="L426">
            <v>0</v>
          </cell>
        </row>
        <row r="427">
          <cell r="J427">
            <v>0</v>
          </cell>
          <cell r="L427">
            <v>0</v>
          </cell>
        </row>
        <row r="428">
          <cell r="J428">
            <v>0</v>
          </cell>
          <cell r="L428">
            <v>0</v>
          </cell>
        </row>
        <row r="429">
          <cell r="J429">
            <v>0</v>
          </cell>
          <cell r="L429">
            <v>0</v>
          </cell>
        </row>
        <row r="430">
          <cell r="J430">
            <v>0</v>
          </cell>
          <cell r="L430">
            <v>0</v>
          </cell>
        </row>
        <row r="431">
          <cell r="J431">
            <v>0</v>
          </cell>
          <cell r="L431">
            <v>0</v>
          </cell>
        </row>
        <row r="432">
          <cell r="J432">
            <v>0</v>
          </cell>
          <cell r="L432">
            <v>0</v>
          </cell>
        </row>
        <row r="433">
          <cell r="J433">
            <v>0</v>
          </cell>
          <cell r="L433">
            <v>0</v>
          </cell>
        </row>
        <row r="434">
          <cell r="J434">
            <v>0</v>
          </cell>
          <cell r="L434">
            <v>0</v>
          </cell>
        </row>
        <row r="435">
          <cell r="J435">
            <v>0</v>
          </cell>
          <cell r="L435">
            <v>0</v>
          </cell>
        </row>
        <row r="436">
          <cell r="J436">
            <v>0</v>
          </cell>
          <cell r="L436">
            <v>0</v>
          </cell>
        </row>
        <row r="437">
          <cell r="J437">
            <v>0</v>
          </cell>
          <cell r="L437">
            <v>0</v>
          </cell>
        </row>
        <row r="438">
          <cell r="J438">
            <v>0</v>
          </cell>
          <cell r="L438">
            <v>0</v>
          </cell>
        </row>
        <row r="439">
          <cell r="J439">
            <v>0</v>
          </cell>
          <cell r="L439">
            <v>0</v>
          </cell>
        </row>
        <row r="440">
          <cell r="J440">
            <v>0</v>
          </cell>
          <cell r="L440">
            <v>0</v>
          </cell>
        </row>
        <row r="445">
          <cell r="J445" t="str">
            <v>금  액</v>
          </cell>
          <cell r="L445" t="str">
            <v>금  액</v>
          </cell>
        </row>
        <row r="446">
          <cell r="J446">
            <v>0</v>
          </cell>
          <cell r="L446">
            <v>0</v>
          </cell>
        </row>
        <row r="447">
          <cell r="J447">
            <v>0</v>
          </cell>
          <cell r="L447">
            <v>0</v>
          </cell>
        </row>
        <row r="448">
          <cell r="J448">
            <v>0</v>
          </cell>
          <cell r="L448">
            <v>0</v>
          </cell>
        </row>
        <row r="449">
          <cell r="J449">
            <v>0</v>
          </cell>
          <cell r="L449">
            <v>0</v>
          </cell>
        </row>
        <row r="450">
          <cell r="J450">
            <v>0</v>
          </cell>
          <cell r="L450">
            <v>0</v>
          </cell>
        </row>
        <row r="451">
          <cell r="J451">
            <v>0</v>
          </cell>
          <cell r="L451">
            <v>0</v>
          </cell>
        </row>
        <row r="452">
          <cell r="J452">
            <v>0</v>
          </cell>
          <cell r="L452">
            <v>0</v>
          </cell>
        </row>
        <row r="453">
          <cell r="J453">
            <v>0</v>
          </cell>
          <cell r="L453">
            <v>0</v>
          </cell>
        </row>
        <row r="454">
          <cell r="J454">
            <v>0</v>
          </cell>
          <cell r="L454">
            <v>0</v>
          </cell>
        </row>
        <row r="455">
          <cell r="J455">
            <v>0</v>
          </cell>
          <cell r="L455">
            <v>0</v>
          </cell>
        </row>
        <row r="456">
          <cell r="J456">
            <v>0</v>
          </cell>
          <cell r="L456">
            <v>0</v>
          </cell>
        </row>
        <row r="457">
          <cell r="J457">
            <v>0</v>
          </cell>
          <cell r="L457">
            <v>0</v>
          </cell>
        </row>
        <row r="458">
          <cell r="J458">
            <v>0</v>
          </cell>
          <cell r="L458">
            <v>0</v>
          </cell>
        </row>
        <row r="459">
          <cell r="J459">
            <v>0</v>
          </cell>
          <cell r="L459">
            <v>0</v>
          </cell>
        </row>
        <row r="460">
          <cell r="J460">
            <v>0</v>
          </cell>
          <cell r="L460">
            <v>0</v>
          </cell>
        </row>
        <row r="461">
          <cell r="J461">
            <v>0</v>
          </cell>
          <cell r="L461">
            <v>0</v>
          </cell>
        </row>
        <row r="462">
          <cell r="J462">
            <v>0</v>
          </cell>
          <cell r="L462">
            <v>0</v>
          </cell>
        </row>
        <row r="467">
          <cell r="J467" t="str">
            <v>금  액</v>
          </cell>
          <cell r="L467" t="str">
            <v>금  액</v>
          </cell>
        </row>
        <row r="468">
          <cell r="J468">
            <v>0</v>
          </cell>
          <cell r="L468">
            <v>0</v>
          </cell>
        </row>
        <row r="469">
          <cell r="J469">
            <v>0</v>
          </cell>
          <cell r="L469">
            <v>0</v>
          </cell>
        </row>
        <row r="470">
          <cell r="J470">
            <v>0</v>
          </cell>
          <cell r="L470">
            <v>0</v>
          </cell>
        </row>
        <row r="471">
          <cell r="J471">
            <v>0</v>
          </cell>
          <cell r="L471">
            <v>0</v>
          </cell>
        </row>
        <row r="472">
          <cell r="J472">
            <v>0</v>
          </cell>
          <cell r="L472">
            <v>0</v>
          </cell>
        </row>
        <row r="473">
          <cell r="J473">
            <v>0</v>
          </cell>
          <cell r="L473">
            <v>0</v>
          </cell>
        </row>
        <row r="474">
          <cell r="J474">
            <v>0</v>
          </cell>
          <cell r="L474">
            <v>0</v>
          </cell>
        </row>
        <row r="475">
          <cell r="J475">
            <v>0</v>
          </cell>
          <cell r="L475">
            <v>0</v>
          </cell>
        </row>
        <row r="476">
          <cell r="J476">
            <v>0</v>
          </cell>
          <cell r="L476">
            <v>0</v>
          </cell>
        </row>
        <row r="477">
          <cell r="J477">
            <v>0</v>
          </cell>
          <cell r="L477">
            <v>0</v>
          </cell>
        </row>
        <row r="478">
          <cell r="J478">
            <v>0</v>
          </cell>
          <cell r="L478">
            <v>0</v>
          </cell>
        </row>
        <row r="479">
          <cell r="J479">
            <v>0</v>
          </cell>
          <cell r="L479">
            <v>0</v>
          </cell>
        </row>
        <row r="480">
          <cell r="J480">
            <v>0</v>
          </cell>
          <cell r="L480">
            <v>0</v>
          </cell>
        </row>
        <row r="481">
          <cell r="J481">
            <v>0</v>
          </cell>
          <cell r="L481">
            <v>0</v>
          </cell>
        </row>
        <row r="482">
          <cell r="J482">
            <v>0</v>
          </cell>
          <cell r="L482">
            <v>0</v>
          </cell>
        </row>
        <row r="483">
          <cell r="J483">
            <v>0</v>
          </cell>
          <cell r="L483">
            <v>0</v>
          </cell>
        </row>
        <row r="484">
          <cell r="J484">
            <v>0</v>
          </cell>
          <cell r="L484">
            <v>0</v>
          </cell>
        </row>
        <row r="489">
          <cell r="J489" t="str">
            <v>금  액</v>
          </cell>
          <cell r="L489" t="str">
            <v>금  액</v>
          </cell>
        </row>
        <row r="490">
          <cell r="J490">
            <v>0</v>
          </cell>
          <cell r="L490">
            <v>0</v>
          </cell>
        </row>
        <row r="491">
          <cell r="J491">
            <v>0</v>
          </cell>
          <cell r="L491">
            <v>0</v>
          </cell>
        </row>
        <row r="492">
          <cell r="J492">
            <v>0</v>
          </cell>
          <cell r="L492">
            <v>0</v>
          </cell>
        </row>
        <row r="493">
          <cell r="J493">
            <v>0</v>
          </cell>
          <cell r="L493">
            <v>0</v>
          </cell>
        </row>
        <row r="494">
          <cell r="J494">
            <v>0</v>
          </cell>
          <cell r="L494">
            <v>0</v>
          </cell>
        </row>
        <row r="495">
          <cell r="J495">
            <v>0</v>
          </cell>
          <cell r="L495">
            <v>0</v>
          </cell>
        </row>
        <row r="496">
          <cell r="J496">
            <v>0</v>
          </cell>
          <cell r="L496">
            <v>2.0236928853657458E-320</v>
          </cell>
        </row>
        <row r="497">
          <cell r="J497">
            <v>0</v>
          </cell>
          <cell r="L497">
            <v>0</v>
          </cell>
        </row>
        <row r="498">
          <cell r="J498">
            <v>0</v>
          </cell>
          <cell r="L498">
            <v>0</v>
          </cell>
        </row>
        <row r="499">
          <cell r="J499">
            <v>0</v>
          </cell>
          <cell r="L499">
            <v>0</v>
          </cell>
        </row>
        <row r="500">
          <cell r="J500">
            <v>0</v>
          </cell>
          <cell r="L500">
            <v>0</v>
          </cell>
        </row>
        <row r="501">
          <cell r="J501">
            <v>0</v>
          </cell>
          <cell r="L501">
            <v>0</v>
          </cell>
        </row>
        <row r="502">
          <cell r="J502">
            <v>0</v>
          </cell>
          <cell r="L502">
            <v>0</v>
          </cell>
        </row>
        <row r="503">
          <cell r="J503">
            <v>0</v>
          </cell>
          <cell r="L503">
            <v>0</v>
          </cell>
        </row>
        <row r="504">
          <cell r="J504">
            <v>0</v>
          </cell>
          <cell r="L504">
            <v>0</v>
          </cell>
        </row>
        <row r="505">
          <cell r="J505">
            <v>0</v>
          </cell>
          <cell r="L505">
            <v>0</v>
          </cell>
        </row>
        <row r="506">
          <cell r="J506">
            <v>0</v>
          </cell>
          <cell r="L506">
            <v>0</v>
          </cell>
        </row>
        <row r="511">
          <cell r="J511" t="str">
            <v>금  액</v>
          </cell>
          <cell r="L511" t="str">
            <v>금  액</v>
          </cell>
        </row>
        <row r="512">
          <cell r="J512">
            <v>0</v>
          </cell>
          <cell r="L512">
            <v>0</v>
          </cell>
        </row>
        <row r="513">
          <cell r="J513">
            <v>0</v>
          </cell>
          <cell r="L513">
            <v>0</v>
          </cell>
        </row>
        <row r="514">
          <cell r="J514">
            <v>0</v>
          </cell>
          <cell r="L514">
            <v>0</v>
          </cell>
        </row>
        <row r="515">
          <cell r="J515">
            <v>0</v>
          </cell>
          <cell r="L515">
            <v>0</v>
          </cell>
        </row>
        <row r="516">
          <cell r="J516">
            <v>0</v>
          </cell>
          <cell r="L516">
            <v>0</v>
          </cell>
        </row>
        <row r="517">
          <cell r="J517">
            <v>0</v>
          </cell>
          <cell r="L517">
            <v>0</v>
          </cell>
        </row>
        <row r="518">
          <cell r="J518">
            <v>0</v>
          </cell>
          <cell r="L518">
            <v>0</v>
          </cell>
        </row>
        <row r="519">
          <cell r="J519">
            <v>0</v>
          </cell>
          <cell r="L519">
            <v>0</v>
          </cell>
        </row>
        <row r="520">
          <cell r="J520">
            <v>0</v>
          </cell>
          <cell r="L520">
            <v>0</v>
          </cell>
        </row>
        <row r="521">
          <cell r="J521">
            <v>0</v>
          </cell>
          <cell r="L521">
            <v>0</v>
          </cell>
        </row>
        <row r="522">
          <cell r="J522">
            <v>0</v>
          </cell>
          <cell r="L522">
            <v>0</v>
          </cell>
        </row>
        <row r="523">
          <cell r="J523">
            <v>0</v>
          </cell>
          <cell r="L523">
            <v>0</v>
          </cell>
        </row>
        <row r="524">
          <cell r="J524">
            <v>0</v>
          </cell>
          <cell r="L524">
            <v>0</v>
          </cell>
        </row>
        <row r="525">
          <cell r="J525">
            <v>0</v>
          </cell>
          <cell r="L525">
            <v>0</v>
          </cell>
        </row>
        <row r="526">
          <cell r="J526">
            <v>0</v>
          </cell>
          <cell r="L526">
            <v>0</v>
          </cell>
        </row>
        <row r="527">
          <cell r="J527">
            <v>0</v>
          </cell>
          <cell r="L527">
            <v>0</v>
          </cell>
        </row>
        <row r="528">
          <cell r="J528">
            <v>0</v>
          </cell>
          <cell r="L528">
            <v>0</v>
          </cell>
        </row>
        <row r="533">
          <cell r="J533" t="str">
            <v>금  액</v>
          </cell>
          <cell r="L533" t="str">
            <v>금  액</v>
          </cell>
        </row>
        <row r="534">
          <cell r="J534">
            <v>0</v>
          </cell>
          <cell r="L534">
            <v>0</v>
          </cell>
        </row>
        <row r="535">
          <cell r="J535">
            <v>0</v>
          </cell>
          <cell r="L535">
            <v>0</v>
          </cell>
        </row>
        <row r="536">
          <cell r="J536">
            <v>0</v>
          </cell>
          <cell r="L536">
            <v>0</v>
          </cell>
        </row>
        <row r="537">
          <cell r="J537">
            <v>0</v>
          </cell>
          <cell r="L537">
            <v>0</v>
          </cell>
        </row>
        <row r="538">
          <cell r="J538">
            <v>0</v>
          </cell>
          <cell r="L538">
            <v>0</v>
          </cell>
        </row>
        <row r="539">
          <cell r="J539">
            <v>0</v>
          </cell>
          <cell r="L539">
            <v>0</v>
          </cell>
        </row>
        <row r="540">
          <cell r="J540">
            <v>0</v>
          </cell>
          <cell r="L540">
            <v>0</v>
          </cell>
        </row>
        <row r="541">
          <cell r="J541">
            <v>0</v>
          </cell>
          <cell r="L541">
            <v>0</v>
          </cell>
        </row>
        <row r="542">
          <cell r="J542">
            <v>0</v>
          </cell>
          <cell r="L542">
            <v>0</v>
          </cell>
        </row>
        <row r="543">
          <cell r="J543">
            <v>0</v>
          </cell>
          <cell r="L543">
            <v>0</v>
          </cell>
        </row>
        <row r="544">
          <cell r="J544">
            <v>0</v>
          </cell>
          <cell r="L544">
            <v>0</v>
          </cell>
        </row>
        <row r="545">
          <cell r="J545">
            <v>0</v>
          </cell>
          <cell r="L545">
            <v>0</v>
          </cell>
        </row>
        <row r="546">
          <cell r="J546">
            <v>0</v>
          </cell>
          <cell r="L546">
            <v>0</v>
          </cell>
        </row>
        <row r="547">
          <cell r="J547">
            <v>0</v>
          </cell>
          <cell r="L547">
            <v>0</v>
          </cell>
        </row>
        <row r="548">
          <cell r="J548">
            <v>0</v>
          </cell>
          <cell r="L548">
            <v>0</v>
          </cell>
        </row>
        <row r="549">
          <cell r="J549">
            <v>0</v>
          </cell>
          <cell r="L549">
            <v>0</v>
          </cell>
        </row>
        <row r="550">
          <cell r="J550">
            <v>0</v>
          </cell>
          <cell r="L550">
            <v>0</v>
          </cell>
        </row>
        <row r="555">
          <cell r="J555" t="str">
            <v>금  액</v>
          </cell>
          <cell r="L555" t="str">
            <v>금  액</v>
          </cell>
        </row>
        <row r="556">
          <cell r="J556">
            <v>0</v>
          </cell>
          <cell r="L556">
            <v>0</v>
          </cell>
        </row>
        <row r="557">
          <cell r="J557">
            <v>0</v>
          </cell>
          <cell r="L557">
            <v>0</v>
          </cell>
        </row>
        <row r="558">
          <cell r="J558">
            <v>0</v>
          </cell>
          <cell r="L558">
            <v>0</v>
          </cell>
        </row>
        <row r="559">
          <cell r="J559">
            <v>0</v>
          </cell>
          <cell r="L559">
            <v>0</v>
          </cell>
        </row>
        <row r="560">
          <cell r="J560">
            <v>0</v>
          </cell>
          <cell r="L560">
            <v>0</v>
          </cell>
        </row>
        <row r="561">
          <cell r="J561">
            <v>0</v>
          </cell>
          <cell r="L561">
            <v>0</v>
          </cell>
        </row>
        <row r="562">
          <cell r="J562">
            <v>0</v>
          </cell>
          <cell r="L562">
            <v>0</v>
          </cell>
        </row>
        <row r="563">
          <cell r="J563">
            <v>0</v>
          </cell>
          <cell r="L563">
            <v>0</v>
          </cell>
        </row>
        <row r="564">
          <cell r="J564">
            <v>0</v>
          </cell>
          <cell r="L564">
            <v>0</v>
          </cell>
        </row>
        <row r="565">
          <cell r="J565">
            <v>0</v>
          </cell>
          <cell r="L565">
            <v>0</v>
          </cell>
        </row>
        <row r="566">
          <cell r="J566">
            <v>0</v>
          </cell>
          <cell r="L566">
            <v>0</v>
          </cell>
        </row>
        <row r="567">
          <cell r="J567">
            <v>0</v>
          </cell>
          <cell r="L567">
            <v>0</v>
          </cell>
        </row>
        <row r="568">
          <cell r="J568">
            <v>0</v>
          </cell>
          <cell r="L568">
            <v>0</v>
          </cell>
        </row>
        <row r="569">
          <cell r="J569">
            <v>0</v>
          </cell>
          <cell r="L569">
            <v>0</v>
          </cell>
        </row>
        <row r="570">
          <cell r="J570">
            <v>0</v>
          </cell>
          <cell r="L570">
            <v>0</v>
          </cell>
        </row>
        <row r="571">
          <cell r="J571">
            <v>0</v>
          </cell>
          <cell r="L571">
            <v>0</v>
          </cell>
        </row>
        <row r="572">
          <cell r="J572">
            <v>0</v>
          </cell>
          <cell r="L572">
            <v>0</v>
          </cell>
        </row>
        <row r="577">
          <cell r="J577" t="str">
            <v>금  액</v>
          </cell>
          <cell r="L577" t="str">
            <v>금  액</v>
          </cell>
        </row>
        <row r="578">
          <cell r="J578">
            <v>0</v>
          </cell>
          <cell r="L578">
            <v>0</v>
          </cell>
        </row>
        <row r="579">
          <cell r="J579">
            <v>0</v>
          </cell>
          <cell r="L579">
            <v>0</v>
          </cell>
        </row>
        <row r="580">
          <cell r="J580">
            <v>0</v>
          </cell>
          <cell r="L580">
            <v>0</v>
          </cell>
        </row>
        <row r="581">
          <cell r="J581">
            <v>0</v>
          </cell>
          <cell r="L581">
            <v>0</v>
          </cell>
        </row>
        <row r="582">
          <cell r="J582">
            <v>0</v>
          </cell>
          <cell r="L582">
            <v>0</v>
          </cell>
        </row>
        <row r="583">
          <cell r="J583">
            <v>0</v>
          </cell>
          <cell r="L583">
            <v>0</v>
          </cell>
        </row>
        <row r="584">
          <cell r="J584">
            <v>0</v>
          </cell>
          <cell r="L584">
            <v>0</v>
          </cell>
        </row>
        <row r="585">
          <cell r="J585">
            <v>0</v>
          </cell>
          <cell r="L585">
            <v>0</v>
          </cell>
        </row>
        <row r="586">
          <cell r="J586">
            <v>0</v>
          </cell>
          <cell r="L586">
            <v>0</v>
          </cell>
        </row>
        <row r="587">
          <cell r="J587">
            <v>0</v>
          </cell>
          <cell r="L587">
            <v>0</v>
          </cell>
        </row>
        <row r="588">
          <cell r="J588">
            <v>0</v>
          </cell>
          <cell r="L588">
            <v>0</v>
          </cell>
        </row>
        <row r="589">
          <cell r="J589">
            <v>0</v>
          </cell>
          <cell r="L589">
            <v>0</v>
          </cell>
        </row>
        <row r="590">
          <cell r="J590">
            <v>0</v>
          </cell>
          <cell r="L590">
            <v>0</v>
          </cell>
        </row>
        <row r="591">
          <cell r="J591">
            <v>0</v>
          </cell>
          <cell r="L591">
            <v>0</v>
          </cell>
        </row>
        <row r="592">
          <cell r="J592">
            <v>0</v>
          </cell>
          <cell r="L592">
            <v>0</v>
          </cell>
        </row>
        <row r="593">
          <cell r="J593">
            <v>0</v>
          </cell>
          <cell r="L593">
            <v>0</v>
          </cell>
        </row>
        <row r="594">
          <cell r="J594">
            <v>0</v>
          </cell>
          <cell r="L594">
            <v>0</v>
          </cell>
        </row>
        <row r="599">
          <cell r="J599" t="str">
            <v>금  액</v>
          </cell>
          <cell r="L599" t="str">
            <v>금  액</v>
          </cell>
        </row>
        <row r="600">
          <cell r="J600">
            <v>0</v>
          </cell>
          <cell r="L600">
            <v>0</v>
          </cell>
        </row>
        <row r="601">
          <cell r="J601">
            <v>0</v>
          </cell>
          <cell r="L601">
            <v>0</v>
          </cell>
        </row>
        <row r="602">
          <cell r="J602">
            <v>0</v>
          </cell>
          <cell r="L602">
            <v>0</v>
          </cell>
        </row>
        <row r="603">
          <cell r="J603">
            <v>0</v>
          </cell>
          <cell r="L603">
            <v>0</v>
          </cell>
        </row>
        <row r="604">
          <cell r="J604">
            <v>0</v>
          </cell>
          <cell r="L604">
            <v>0</v>
          </cell>
        </row>
        <row r="605">
          <cell r="J605">
            <v>0</v>
          </cell>
          <cell r="L605">
            <v>0</v>
          </cell>
        </row>
        <row r="606">
          <cell r="J606">
            <v>0</v>
          </cell>
          <cell r="L606">
            <v>0</v>
          </cell>
        </row>
        <row r="607">
          <cell r="J607">
            <v>0</v>
          </cell>
          <cell r="L607">
            <v>0</v>
          </cell>
        </row>
        <row r="608">
          <cell r="J608">
            <v>0</v>
          </cell>
          <cell r="L608">
            <v>0</v>
          </cell>
        </row>
        <row r="609">
          <cell r="J609">
            <v>0</v>
          </cell>
          <cell r="L609">
            <v>0</v>
          </cell>
        </row>
        <row r="610">
          <cell r="J610">
            <v>0</v>
          </cell>
          <cell r="L610">
            <v>0</v>
          </cell>
        </row>
        <row r="611">
          <cell r="J611">
            <v>0</v>
          </cell>
          <cell r="L611">
            <v>0</v>
          </cell>
        </row>
        <row r="612">
          <cell r="J612">
            <v>0</v>
          </cell>
          <cell r="L612">
            <v>0</v>
          </cell>
        </row>
        <row r="613">
          <cell r="J613">
            <v>0</v>
          </cell>
          <cell r="L613">
            <v>0</v>
          </cell>
        </row>
        <row r="614">
          <cell r="J614">
            <v>0</v>
          </cell>
          <cell r="L614">
            <v>0</v>
          </cell>
        </row>
        <row r="615">
          <cell r="J615">
            <v>0</v>
          </cell>
          <cell r="L615">
            <v>0</v>
          </cell>
        </row>
        <row r="616">
          <cell r="J616">
            <v>0</v>
          </cell>
          <cell r="L616">
            <v>0</v>
          </cell>
        </row>
        <row r="621">
          <cell r="J621" t="str">
            <v>금  액</v>
          </cell>
          <cell r="L621" t="str">
            <v>금  액</v>
          </cell>
        </row>
        <row r="622">
          <cell r="J622">
            <v>0</v>
          </cell>
          <cell r="L622">
            <v>0</v>
          </cell>
        </row>
        <row r="623">
          <cell r="J623">
            <v>0</v>
          </cell>
          <cell r="L623">
            <v>0</v>
          </cell>
        </row>
        <row r="624">
          <cell r="J624">
            <v>0</v>
          </cell>
          <cell r="L624">
            <v>0</v>
          </cell>
        </row>
        <row r="625">
          <cell r="J625">
            <v>0</v>
          </cell>
          <cell r="L625">
            <v>0</v>
          </cell>
        </row>
        <row r="626">
          <cell r="J626">
            <v>0</v>
          </cell>
          <cell r="L626">
            <v>0</v>
          </cell>
        </row>
        <row r="627">
          <cell r="J627">
            <v>0</v>
          </cell>
          <cell r="L627">
            <v>0</v>
          </cell>
        </row>
        <row r="628">
          <cell r="J628">
            <v>0</v>
          </cell>
          <cell r="L628">
            <v>0</v>
          </cell>
        </row>
        <row r="629">
          <cell r="J629">
            <v>0</v>
          </cell>
          <cell r="L629">
            <v>0</v>
          </cell>
        </row>
        <row r="630">
          <cell r="J630">
            <v>0</v>
          </cell>
          <cell r="L630">
            <v>0</v>
          </cell>
        </row>
        <row r="631">
          <cell r="J631">
            <v>0</v>
          </cell>
          <cell r="L631">
            <v>0</v>
          </cell>
        </row>
        <row r="632">
          <cell r="J632">
            <v>0</v>
          </cell>
          <cell r="L632">
            <v>0</v>
          </cell>
        </row>
        <row r="633">
          <cell r="J633">
            <v>0</v>
          </cell>
          <cell r="L633">
            <v>0</v>
          </cell>
        </row>
        <row r="634">
          <cell r="J634">
            <v>0</v>
          </cell>
          <cell r="L634">
            <v>0</v>
          </cell>
        </row>
        <row r="635">
          <cell r="J635">
            <v>0</v>
          </cell>
          <cell r="L635">
            <v>0</v>
          </cell>
        </row>
        <row r="636">
          <cell r="J636">
            <v>0</v>
          </cell>
          <cell r="L636">
            <v>0</v>
          </cell>
        </row>
        <row r="637">
          <cell r="J637">
            <v>0</v>
          </cell>
          <cell r="L637">
            <v>0</v>
          </cell>
        </row>
        <row r="638">
          <cell r="J638">
            <v>0</v>
          </cell>
          <cell r="L638">
            <v>0</v>
          </cell>
        </row>
        <row r="643">
          <cell r="J643" t="str">
            <v>금  액</v>
          </cell>
          <cell r="L643" t="str">
            <v>금  액</v>
          </cell>
        </row>
        <row r="644">
          <cell r="J644">
            <v>0</v>
          </cell>
          <cell r="L644">
            <v>0</v>
          </cell>
        </row>
        <row r="645">
          <cell r="J645">
            <v>0</v>
          </cell>
          <cell r="L645">
            <v>0</v>
          </cell>
        </row>
        <row r="646">
          <cell r="J646">
            <v>0</v>
          </cell>
          <cell r="L646">
            <v>0</v>
          </cell>
        </row>
        <row r="647">
          <cell r="J647">
            <v>0</v>
          </cell>
          <cell r="L647">
            <v>0</v>
          </cell>
        </row>
        <row r="648">
          <cell r="J648">
            <v>0</v>
          </cell>
          <cell r="L648">
            <v>0</v>
          </cell>
        </row>
        <row r="649">
          <cell r="J649">
            <v>0</v>
          </cell>
          <cell r="L649">
            <v>0</v>
          </cell>
        </row>
        <row r="650">
          <cell r="J650">
            <v>0</v>
          </cell>
          <cell r="L650">
            <v>0</v>
          </cell>
        </row>
        <row r="651">
          <cell r="J651">
            <v>0</v>
          </cell>
          <cell r="L651">
            <v>0</v>
          </cell>
        </row>
        <row r="652">
          <cell r="J652">
            <v>0</v>
          </cell>
          <cell r="L652">
            <v>0</v>
          </cell>
        </row>
        <row r="653">
          <cell r="J653">
            <v>0</v>
          </cell>
          <cell r="L653">
            <v>0</v>
          </cell>
        </row>
        <row r="654">
          <cell r="J654">
            <v>0</v>
          </cell>
          <cell r="L654">
            <v>0</v>
          </cell>
        </row>
        <row r="655">
          <cell r="J655">
            <v>0</v>
          </cell>
          <cell r="L655">
            <v>0</v>
          </cell>
        </row>
        <row r="656">
          <cell r="J656">
            <v>0</v>
          </cell>
          <cell r="L656">
            <v>0</v>
          </cell>
        </row>
        <row r="657">
          <cell r="J657">
            <v>0</v>
          </cell>
          <cell r="L657">
            <v>0</v>
          </cell>
        </row>
        <row r="658">
          <cell r="J658">
            <v>0</v>
          </cell>
          <cell r="L658">
            <v>0</v>
          </cell>
        </row>
        <row r="659">
          <cell r="J659">
            <v>0</v>
          </cell>
          <cell r="L659">
            <v>0</v>
          </cell>
        </row>
        <row r="660">
          <cell r="J660">
            <v>0</v>
          </cell>
          <cell r="L660">
            <v>0</v>
          </cell>
        </row>
        <row r="665">
          <cell r="J665" t="str">
            <v>금  액</v>
          </cell>
          <cell r="L665" t="str">
            <v>금  액</v>
          </cell>
        </row>
        <row r="666">
          <cell r="J666">
            <v>0</v>
          </cell>
          <cell r="L666">
            <v>0</v>
          </cell>
        </row>
        <row r="667">
          <cell r="J667">
            <v>0</v>
          </cell>
          <cell r="L667">
            <v>0</v>
          </cell>
        </row>
        <row r="668">
          <cell r="J668">
            <v>0</v>
          </cell>
          <cell r="L668">
            <v>0</v>
          </cell>
        </row>
        <row r="669">
          <cell r="J669">
            <v>0</v>
          </cell>
          <cell r="L669">
            <v>0</v>
          </cell>
        </row>
        <row r="670">
          <cell r="J670">
            <v>0</v>
          </cell>
          <cell r="L670">
            <v>0</v>
          </cell>
        </row>
        <row r="671">
          <cell r="J671">
            <v>0</v>
          </cell>
          <cell r="L671">
            <v>0</v>
          </cell>
        </row>
        <row r="672">
          <cell r="J672">
            <v>0</v>
          </cell>
          <cell r="L672">
            <v>0</v>
          </cell>
        </row>
        <row r="673">
          <cell r="J673">
            <v>0</v>
          </cell>
          <cell r="L673">
            <v>0</v>
          </cell>
        </row>
        <row r="674">
          <cell r="J674">
            <v>0</v>
          </cell>
          <cell r="L674">
            <v>0</v>
          </cell>
        </row>
        <row r="675">
          <cell r="J675">
            <v>0</v>
          </cell>
          <cell r="L675">
            <v>0</v>
          </cell>
        </row>
        <row r="676">
          <cell r="J676">
            <v>0</v>
          </cell>
          <cell r="L676">
            <v>0</v>
          </cell>
        </row>
        <row r="677">
          <cell r="J677">
            <v>0</v>
          </cell>
          <cell r="L677">
            <v>0</v>
          </cell>
        </row>
        <row r="678">
          <cell r="J678">
            <v>0</v>
          </cell>
          <cell r="L678">
            <v>0</v>
          </cell>
        </row>
        <row r="679">
          <cell r="J679">
            <v>0</v>
          </cell>
          <cell r="L679">
            <v>0</v>
          </cell>
        </row>
        <row r="680">
          <cell r="J680">
            <v>0</v>
          </cell>
          <cell r="L680">
            <v>0</v>
          </cell>
        </row>
        <row r="681">
          <cell r="J681">
            <v>0</v>
          </cell>
          <cell r="L681">
            <v>0</v>
          </cell>
        </row>
        <row r="682">
          <cell r="J682">
            <v>0</v>
          </cell>
          <cell r="L682">
            <v>0</v>
          </cell>
        </row>
        <row r="687">
          <cell r="J687" t="str">
            <v>금  액</v>
          </cell>
          <cell r="L687" t="str">
            <v>금  액</v>
          </cell>
        </row>
        <row r="688">
          <cell r="J688">
            <v>0</v>
          </cell>
          <cell r="L688">
            <v>0</v>
          </cell>
        </row>
        <row r="689">
          <cell r="J689">
            <v>0</v>
          </cell>
          <cell r="L689">
            <v>0</v>
          </cell>
        </row>
        <row r="690">
          <cell r="J690">
            <v>0</v>
          </cell>
          <cell r="L690">
            <v>0</v>
          </cell>
        </row>
        <row r="691">
          <cell r="J691">
            <v>0</v>
          </cell>
          <cell r="L691">
            <v>0</v>
          </cell>
        </row>
        <row r="692">
          <cell r="J692">
            <v>0</v>
          </cell>
          <cell r="L692">
            <v>0</v>
          </cell>
        </row>
        <row r="693">
          <cell r="J693">
            <v>0</v>
          </cell>
          <cell r="L693">
            <v>0</v>
          </cell>
        </row>
        <row r="694">
          <cell r="J694">
            <v>0</v>
          </cell>
          <cell r="L694">
            <v>0</v>
          </cell>
        </row>
        <row r="695">
          <cell r="J695">
            <v>0</v>
          </cell>
          <cell r="L695">
            <v>0</v>
          </cell>
        </row>
        <row r="696">
          <cell r="J696">
            <v>0</v>
          </cell>
          <cell r="L696">
            <v>0</v>
          </cell>
        </row>
        <row r="697">
          <cell r="J697">
            <v>0</v>
          </cell>
          <cell r="L697">
            <v>0</v>
          </cell>
        </row>
        <row r="698">
          <cell r="J698">
            <v>0</v>
          </cell>
          <cell r="L698">
            <v>0</v>
          </cell>
        </row>
        <row r="699">
          <cell r="J699">
            <v>0</v>
          </cell>
          <cell r="L699">
            <v>0</v>
          </cell>
        </row>
        <row r="700">
          <cell r="J700">
            <v>0</v>
          </cell>
          <cell r="L700">
            <v>0</v>
          </cell>
        </row>
        <row r="701">
          <cell r="J701">
            <v>0</v>
          </cell>
          <cell r="L701">
            <v>0</v>
          </cell>
        </row>
        <row r="702">
          <cell r="J702">
            <v>0</v>
          </cell>
          <cell r="L702">
            <v>0</v>
          </cell>
        </row>
        <row r="703">
          <cell r="J703">
            <v>0</v>
          </cell>
          <cell r="L703">
            <v>0</v>
          </cell>
        </row>
        <row r="704">
          <cell r="J704">
            <v>0</v>
          </cell>
          <cell r="L704">
            <v>0</v>
          </cell>
        </row>
        <row r="709">
          <cell r="J709" t="str">
            <v>금  액</v>
          </cell>
          <cell r="L709" t="str">
            <v>금  액</v>
          </cell>
        </row>
        <row r="710">
          <cell r="J710">
            <v>0</v>
          </cell>
          <cell r="L710">
            <v>0</v>
          </cell>
        </row>
        <row r="711">
          <cell r="J711">
            <v>0</v>
          </cell>
          <cell r="L711">
            <v>0</v>
          </cell>
        </row>
        <row r="712">
          <cell r="J712">
            <v>0</v>
          </cell>
          <cell r="L712">
            <v>0</v>
          </cell>
        </row>
        <row r="713">
          <cell r="J713">
            <v>0</v>
          </cell>
          <cell r="L713">
            <v>0</v>
          </cell>
        </row>
        <row r="714">
          <cell r="J714">
            <v>0</v>
          </cell>
          <cell r="L714">
            <v>0</v>
          </cell>
        </row>
        <row r="715">
          <cell r="J715">
            <v>0</v>
          </cell>
          <cell r="L715">
            <v>0</v>
          </cell>
        </row>
        <row r="716">
          <cell r="J716">
            <v>0</v>
          </cell>
          <cell r="L716">
            <v>0</v>
          </cell>
        </row>
        <row r="717">
          <cell r="J717">
            <v>0</v>
          </cell>
          <cell r="L717">
            <v>0</v>
          </cell>
        </row>
        <row r="718">
          <cell r="J718">
            <v>0</v>
          </cell>
          <cell r="L718">
            <v>0</v>
          </cell>
        </row>
        <row r="719">
          <cell r="J719">
            <v>0</v>
          </cell>
          <cell r="L719">
            <v>0</v>
          </cell>
        </row>
        <row r="720">
          <cell r="J720">
            <v>0</v>
          </cell>
          <cell r="L720">
            <v>0</v>
          </cell>
        </row>
        <row r="721">
          <cell r="J721">
            <v>0</v>
          </cell>
          <cell r="L721">
            <v>0</v>
          </cell>
        </row>
        <row r="722">
          <cell r="J722">
            <v>0</v>
          </cell>
          <cell r="L722">
            <v>0</v>
          </cell>
        </row>
        <row r="723">
          <cell r="J723">
            <v>0</v>
          </cell>
          <cell r="L723">
            <v>0</v>
          </cell>
        </row>
        <row r="724">
          <cell r="J724">
            <v>0</v>
          </cell>
          <cell r="L724">
            <v>0</v>
          </cell>
        </row>
        <row r="725">
          <cell r="J725">
            <v>0</v>
          </cell>
          <cell r="L725">
            <v>0</v>
          </cell>
        </row>
        <row r="726">
          <cell r="J726">
            <v>0</v>
          </cell>
          <cell r="L726">
            <v>0</v>
          </cell>
        </row>
        <row r="731">
          <cell r="J731" t="str">
            <v>금  액</v>
          </cell>
          <cell r="L731" t="str">
            <v>금  액</v>
          </cell>
        </row>
        <row r="732">
          <cell r="J732">
            <v>0</v>
          </cell>
          <cell r="L732">
            <v>0</v>
          </cell>
        </row>
        <row r="733">
          <cell r="J733">
            <v>0</v>
          </cell>
          <cell r="L733">
            <v>0</v>
          </cell>
        </row>
        <row r="734">
          <cell r="J734">
            <v>0</v>
          </cell>
          <cell r="L734">
            <v>0</v>
          </cell>
        </row>
        <row r="735">
          <cell r="J735">
            <v>0</v>
          </cell>
          <cell r="L735">
            <v>0</v>
          </cell>
        </row>
        <row r="736">
          <cell r="J736">
            <v>0</v>
          </cell>
          <cell r="L736">
            <v>0</v>
          </cell>
        </row>
        <row r="737">
          <cell r="J737">
            <v>0</v>
          </cell>
          <cell r="L737">
            <v>0</v>
          </cell>
        </row>
        <row r="738">
          <cell r="J738">
            <v>0</v>
          </cell>
          <cell r="L738">
            <v>0</v>
          </cell>
        </row>
        <row r="739">
          <cell r="J739">
            <v>0</v>
          </cell>
          <cell r="L739">
            <v>0</v>
          </cell>
        </row>
        <row r="740">
          <cell r="J740">
            <v>0</v>
          </cell>
          <cell r="L740">
            <v>0</v>
          </cell>
        </row>
        <row r="741">
          <cell r="J741">
            <v>0</v>
          </cell>
          <cell r="L741">
            <v>0</v>
          </cell>
        </row>
        <row r="742">
          <cell r="J742">
            <v>0</v>
          </cell>
          <cell r="L742">
            <v>0</v>
          </cell>
        </row>
        <row r="743">
          <cell r="J743">
            <v>0</v>
          </cell>
          <cell r="L743">
            <v>0</v>
          </cell>
        </row>
        <row r="744">
          <cell r="J744">
            <v>0</v>
          </cell>
          <cell r="L744">
            <v>0</v>
          </cell>
        </row>
        <row r="745">
          <cell r="J745">
            <v>0</v>
          </cell>
          <cell r="L745">
            <v>0</v>
          </cell>
        </row>
        <row r="746">
          <cell r="J746">
            <v>0</v>
          </cell>
          <cell r="L746">
            <v>0</v>
          </cell>
        </row>
        <row r="747">
          <cell r="J747">
            <v>0</v>
          </cell>
          <cell r="L747">
            <v>0</v>
          </cell>
        </row>
        <row r="748">
          <cell r="J748">
            <v>0</v>
          </cell>
          <cell r="L748">
            <v>0</v>
          </cell>
        </row>
        <row r="753">
          <cell r="J753" t="str">
            <v>금  액</v>
          </cell>
          <cell r="L753" t="str">
            <v>금  액</v>
          </cell>
        </row>
        <row r="754">
          <cell r="J754">
            <v>0</v>
          </cell>
          <cell r="L754">
            <v>0</v>
          </cell>
        </row>
        <row r="755">
          <cell r="J755">
            <v>0</v>
          </cell>
          <cell r="L755">
            <v>0</v>
          </cell>
        </row>
        <row r="756">
          <cell r="J756">
            <v>0</v>
          </cell>
          <cell r="L756">
            <v>0</v>
          </cell>
        </row>
        <row r="757">
          <cell r="J757">
            <v>0</v>
          </cell>
          <cell r="L757">
            <v>0</v>
          </cell>
        </row>
        <row r="758">
          <cell r="J758">
            <v>0</v>
          </cell>
          <cell r="L758">
            <v>0</v>
          </cell>
        </row>
        <row r="759">
          <cell r="J759">
            <v>0</v>
          </cell>
          <cell r="L759">
            <v>0</v>
          </cell>
        </row>
        <row r="760">
          <cell r="J760">
            <v>0</v>
          </cell>
          <cell r="L760">
            <v>0</v>
          </cell>
        </row>
        <row r="761">
          <cell r="J761">
            <v>0</v>
          </cell>
          <cell r="L761">
            <v>0</v>
          </cell>
        </row>
        <row r="762">
          <cell r="J762">
            <v>0</v>
          </cell>
          <cell r="L762">
            <v>0</v>
          </cell>
        </row>
        <row r="763">
          <cell r="J763">
            <v>0</v>
          </cell>
          <cell r="L763">
            <v>0</v>
          </cell>
        </row>
        <row r="764">
          <cell r="J764">
            <v>0</v>
          </cell>
          <cell r="L764">
            <v>0</v>
          </cell>
        </row>
        <row r="765">
          <cell r="J765">
            <v>0</v>
          </cell>
          <cell r="L765">
            <v>0</v>
          </cell>
        </row>
        <row r="766">
          <cell r="J766">
            <v>0</v>
          </cell>
          <cell r="L766">
            <v>0</v>
          </cell>
        </row>
        <row r="767">
          <cell r="J767">
            <v>0</v>
          </cell>
          <cell r="L767">
            <v>0</v>
          </cell>
        </row>
        <row r="768">
          <cell r="J768">
            <v>0</v>
          </cell>
          <cell r="L768">
            <v>0</v>
          </cell>
        </row>
        <row r="769">
          <cell r="J769">
            <v>0</v>
          </cell>
          <cell r="L769">
            <v>0</v>
          </cell>
        </row>
        <row r="770">
          <cell r="J770">
            <v>0</v>
          </cell>
          <cell r="L770">
            <v>0</v>
          </cell>
        </row>
        <row r="775">
          <cell r="J775" t="str">
            <v>금  액</v>
          </cell>
          <cell r="L775" t="str">
            <v>금  액</v>
          </cell>
        </row>
        <row r="776">
          <cell r="J776">
            <v>0</v>
          </cell>
          <cell r="L776">
            <v>0</v>
          </cell>
        </row>
        <row r="777">
          <cell r="J777">
            <v>0</v>
          </cell>
          <cell r="L777">
            <v>0</v>
          </cell>
        </row>
        <row r="778">
          <cell r="J778">
            <v>0</v>
          </cell>
          <cell r="L778">
            <v>0</v>
          </cell>
        </row>
        <row r="779">
          <cell r="J779">
            <v>0</v>
          </cell>
          <cell r="L779">
            <v>0</v>
          </cell>
        </row>
        <row r="780">
          <cell r="J780">
            <v>0</v>
          </cell>
          <cell r="L780">
            <v>0</v>
          </cell>
        </row>
        <row r="781">
          <cell r="J781">
            <v>0</v>
          </cell>
          <cell r="L781">
            <v>0</v>
          </cell>
        </row>
        <row r="782">
          <cell r="J782">
            <v>0</v>
          </cell>
          <cell r="L782">
            <v>0</v>
          </cell>
        </row>
        <row r="783">
          <cell r="J783">
            <v>0</v>
          </cell>
          <cell r="L783">
            <v>0</v>
          </cell>
        </row>
        <row r="784">
          <cell r="J784">
            <v>0</v>
          </cell>
          <cell r="L784">
            <v>0</v>
          </cell>
        </row>
        <row r="785">
          <cell r="J785">
            <v>0</v>
          </cell>
          <cell r="L785">
            <v>0</v>
          </cell>
        </row>
        <row r="786">
          <cell r="J786">
            <v>0</v>
          </cell>
          <cell r="L786">
            <v>0</v>
          </cell>
        </row>
        <row r="787">
          <cell r="J787">
            <v>0</v>
          </cell>
          <cell r="L787">
            <v>0</v>
          </cell>
        </row>
        <row r="788">
          <cell r="J788">
            <v>0</v>
          </cell>
          <cell r="L788">
            <v>0</v>
          </cell>
        </row>
        <row r="789">
          <cell r="J789">
            <v>0</v>
          </cell>
          <cell r="L789">
            <v>0</v>
          </cell>
        </row>
        <row r="790">
          <cell r="J790">
            <v>0</v>
          </cell>
          <cell r="L790">
            <v>0</v>
          </cell>
        </row>
        <row r="791">
          <cell r="J791">
            <v>0</v>
          </cell>
          <cell r="L791">
            <v>0</v>
          </cell>
        </row>
        <row r="792">
          <cell r="J792">
            <v>0</v>
          </cell>
          <cell r="L792">
            <v>0</v>
          </cell>
        </row>
        <row r="797">
          <cell r="J797" t="str">
            <v>금  액</v>
          </cell>
          <cell r="L797" t="str">
            <v>금  액</v>
          </cell>
        </row>
        <row r="798">
          <cell r="J798">
            <v>0</v>
          </cell>
          <cell r="L798">
            <v>0</v>
          </cell>
        </row>
        <row r="799">
          <cell r="J799">
            <v>0</v>
          </cell>
          <cell r="L799">
            <v>0</v>
          </cell>
        </row>
        <row r="800">
          <cell r="J800">
            <v>0</v>
          </cell>
          <cell r="L800">
            <v>0</v>
          </cell>
        </row>
        <row r="801">
          <cell r="J801">
            <v>0</v>
          </cell>
          <cell r="L801">
            <v>0</v>
          </cell>
        </row>
        <row r="802">
          <cell r="J802">
            <v>0</v>
          </cell>
          <cell r="L802">
            <v>0</v>
          </cell>
        </row>
        <row r="803">
          <cell r="J803">
            <v>0</v>
          </cell>
          <cell r="L803">
            <v>0</v>
          </cell>
        </row>
        <row r="804">
          <cell r="J804">
            <v>0</v>
          </cell>
          <cell r="L804">
            <v>0</v>
          </cell>
        </row>
        <row r="805">
          <cell r="J805">
            <v>0</v>
          </cell>
          <cell r="L805">
            <v>0</v>
          </cell>
        </row>
        <row r="806">
          <cell r="J806">
            <v>0</v>
          </cell>
          <cell r="L806">
            <v>0</v>
          </cell>
        </row>
        <row r="807">
          <cell r="J807">
            <v>0</v>
          </cell>
          <cell r="L807">
            <v>0</v>
          </cell>
        </row>
        <row r="808">
          <cell r="J808">
            <v>0</v>
          </cell>
          <cell r="L808">
            <v>0</v>
          </cell>
        </row>
        <row r="809">
          <cell r="J809">
            <v>0</v>
          </cell>
          <cell r="L809">
            <v>0</v>
          </cell>
        </row>
        <row r="810">
          <cell r="J810">
            <v>0</v>
          </cell>
          <cell r="L810">
            <v>0</v>
          </cell>
        </row>
        <row r="811">
          <cell r="J811">
            <v>0</v>
          </cell>
          <cell r="L811">
            <v>0</v>
          </cell>
        </row>
        <row r="812">
          <cell r="J812">
            <v>0</v>
          </cell>
          <cell r="L812">
            <v>0</v>
          </cell>
        </row>
        <row r="813">
          <cell r="J813">
            <v>0</v>
          </cell>
          <cell r="L813">
            <v>0</v>
          </cell>
        </row>
        <row r="814">
          <cell r="J814">
            <v>0</v>
          </cell>
          <cell r="L814">
            <v>0</v>
          </cell>
        </row>
        <row r="819">
          <cell r="J819" t="str">
            <v>금  액</v>
          </cell>
          <cell r="L819" t="str">
            <v>금  액</v>
          </cell>
        </row>
        <row r="820">
          <cell r="J820">
            <v>0</v>
          </cell>
          <cell r="L820">
            <v>0</v>
          </cell>
        </row>
        <row r="821">
          <cell r="J821">
            <v>0</v>
          </cell>
          <cell r="L821">
            <v>0</v>
          </cell>
        </row>
        <row r="822">
          <cell r="J822">
            <v>0</v>
          </cell>
          <cell r="L822">
            <v>0</v>
          </cell>
        </row>
        <row r="823">
          <cell r="J823">
            <v>0</v>
          </cell>
          <cell r="L823">
            <v>0</v>
          </cell>
        </row>
        <row r="824">
          <cell r="J824">
            <v>0</v>
          </cell>
          <cell r="L824">
            <v>0</v>
          </cell>
        </row>
        <row r="825">
          <cell r="J825">
            <v>0</v>
          </cell>
          <cell r="L825">
            <v>0</v>
          </cell>
        </row>
        <row r="826">
          <cell r="J826">
            <v>0</v>
          </cell>
          <cell r="L826">
            <v>0</v>
          </cell>
        </row>
        <row r="827">
          <cell r="J827">
            <v>0</v>
          </cell>
          <cell r="L827">
            <v>0</v>
          </cell>
        </row>
        <row r="828">
          <cell r="J828">
            <v>0</v>
          </cell>
          <cell r="L828">
            <v>0</v>
          </cell>
        </row>
        <row r="829">
          <cell r="J829">
            <v>0</v>
          </cell>
          <cell r="L829">
            <v>0</v>
          </cell>
        </row>
        <row r="830">
          <cell r="J830">
            <v>0</v>
          </cell>
          <cell r="L830">
            <v>0</v>
          </cell>
        </row>
        <row r="831">
          <cell r="J831">
            <v>0</v>
          </cell>
          <cell r="L831">
            <v>0</v>
          </cell>
        </row>
        <row r="832">
          <cell r="J832">
            <v>0</v>
          </cell>
          <cell r="L832">
            <v>0</v>
          </cell>
        </row>
        <row r="833">
          <cell r="J833">
            <v>0</v>
          </cell>
          <cell r="L833">
            <v>0</v>
          </cell>
        </row>
        <row r="834">
          <cell r="J834">
            <v>0</v>
          </cell>
          <cell r="L834">
            <v>0</v>
          </cell>
        </row>
        <row r="835">
          <cell r="J835">
            <v>0</v>
          </cell>
          <cell r="L835">
            <v>0</v>
          </cell>
        </row>
        <row r="836">
          <cell r="J836">
            <v>0</v>
          </cell>
          <cell r="L836">
            <v>0</v>
          </cell>
        </row>
        <row r="841">
          <cell r="J841" t="str">
            <v>금  액</v>
          </cell>
          <cell r="L841" t="str">
            <v>금  액</v>
          </cell>
        </row>
        <row r="842">
          <cell r="J842">
            <v>0</v>
          </cell>
          <cell r="L842">
            <v>0</v>
          </cell>
        </row>
        <row r="843">
          <cell r="J843">
            <v>0</v>
          </cell>
          <cell r="L843">
            <v>0</v>
          </cell>
        </row>
        <row r="844">
          <cell r="J844">
            <v>0</v>
          </cell>
          <cell r="L844">
            <v>0</v>
          </cell>
        </row>
        <row r="845">
          <cell r="J845">
            <v>0</v>
          </cell>
          <cell r="L845">
            <v>0</v>
          </cell>
        </row>
        <row r="846">
          <cell r="J846">
            <v>0</v>
          </cell>
          <cell r="L846">
            <v>0</v>
          </cell>
        </row>
        <row r="847">
          <cell r="J847">
            <v>0</v>
          </cell>
          <cell r="L847">
            <v>0</v>
          </cell>
        </row>
        <row r="848">
          <cell r="J848">
            <v>0</v>
          </cell>
          <cell r="L848">
            <v>0</v>
          </cell>
        </row>
        <row r="849">
          <cell r="J849">
            <v>0</v>
          </cell>
          <cell r="L849">
            <v>0</v>
          </cell>
        </row>
        <row r="850">
          <cell r="J850">
            <v>0</v>
          </cell>
          <cell r="L850">
            <v>0</v>
          </cell>
        </row>
        <row r="851">
          <cell r="J851">
            <v>0</v>
          </cell>
          <cell r="L851">
            <v>0</v>
          </cell>
        </row>
        <row r="852">
          <cell r="J852">
            <v>0</v>
          </cell>
          <cell r="L852">
            <v>0</v>
          </cell>
        </row>
        <row r="853">
          <cell r="J853">
            <v>0</v>
          </cell>
          <cell r="L853">
            <v>0</v>
          </cell>
        </row>
        <row r="854">
          <cell r="J854">
            <v>0</v>
          </cell>
          <cell r="L854">
            <v>0</v>
          </cell>
        </row>
        <row r="855">
          <cell r="J855">
            <v>0</v>
          </cell>
          <cell r="L855">
            <v>0</v>
          </cell>
        </row>
        <row r="856">
          <cell r="J856">
            <v>0</v>
          </cell>
          <cell r="L856">
            <v>0</v>
          </cell>
        </row>
        <row r="857">
          <cell r="J857">
            <v>0</v>
          </cell>
          <cell r="L857">
            <v>0</v>
          </cell>
        </row>
        <row r="858">
          <cell r="J858">
            <v>0</v>
          </cell>
          <cell r="L858">
            <v>0</v>
          </cell>
        </row>
        <row r="863">
          <cell r="J863" t="str">
            <v>금  액</v>
          </cell>
          <cell r="L863" t="str">
            <v>금  액</v>
          </cell>
        </row>
        <row r="864">
          <cell r="J864">
            <v>0</v>
          </cell>
          <cell r="L864">
            <v>0</v>
          </cell>
        </row>
        <row r="865">
          <cell r="J865">
            <v>0</v>
          </cell>
          <cell r="L865">
            <v>0</v>
          </cell>
        </row>
        <row r="866">
          <cell r="J866">
            <v>0</v>
          </cell>
          <cell r="L866">
            <v>0</v>
          </cell>
        </row>
        <row r="867">
          <cell r="J867">
            <v>0</v>
          </cell>
          <cell r="L867">
            <v>0</v>
          </cell>
        </row>
        <row r="868">
          <cell r="J868">
            <v>0</v>
          </cell>
          <cell r="L868">
            <v>0</v>
          </cell>
        </row>
        <row r="869">
          <cell r="J869">
            <v>0</v>
          </cell>
          <cell r="L869">
            <v>0</v>
          </cell>
        </row>
        <row r="870">
          <cell r="J870">
            <v>0</v>
          </cell>
          <cell r="L870">
            <v>0</v>
          </cell>
        </row>
        <row r="871">
          <cell r="J871">
            <v>0</v>
          </cell>
          <cell r="L871">
            <v>0</v>
          </cell>
        </row>
        <row r="872">
          <cell r="J872">
            <v>0</v>
          </cell>
          <cell r="L872">
            <v>0</v>
          </cell>
        </row>
        <row r="873">
          <cell r="J873">
            <v>0</v>
          </cell>
          <cell r="L873">
            <v>0</v>
          </cell>
        </row>
        <row r="874">
          <cell r="J874">
            <v>0</v>
          </cell>
          <cell r="L874">
            <v>0</v>
          </cell>
        </row>
        <row r="875">
          <cell r="J875">
            <v>0</v>
          </cell>
          <cell r="L875">
            <v>0</v>
          </cell>
        </row>
        <row r="876">
          <cell r="J876">
            <v>0</v>
          </cell>
          <cell r="L876">
            <v>0</v>
          </cell>
        </row>
        <row r="877">
          <cell r="J877">
            <v>0</v>
          </cell>
          <cell r="L877">
            <v>0</v>
          </cell>
        </row>
        <row r="878">
          <cell r="J878">
            <v>0</v>
          </cell>
          <cell r="L878">
            <v>0</v>
          </cell>
        </row>
        <row r="879">
          <cell r="J879">
            <v>0</v>
          </cell>
          <cell r="L879">
            <v>0</v>
          </cell>
        </row>
        <row r="880">
          <cell r="J880">
            <v>0</v>
          </cell>
          <cell r="L880">
            <v>0</v>
          </cell>
        </row>
        <row r="885">
          <cell r="J885" t="str">
            <v>금  액</v>
          </cell>
          <cell r="L885" t="str">
            <v>금  액</v>
          </cell>
        </row>
        <row r="886">
          <cell r="J886">
            <v>0</v>
          </cell>
          <cell r="L886">
            <v>0</v>
          </cell>
        </row>
        <row r="887">
          <cell r="J887">
            <v>0</v>
          </cell>
          <cell r="L887">
            <v>0</v>
          </cell>
        </row>
        <row r="888">
          <cell r="J888">
            <v>0</v>
          </cell>
          <cell r="L888">
            <v>0</v>
          </cell>
        </row>
        <row r="889">
          <cell r="J889">
            <v>0</v>
          </cell>
          <cell r="L889">
            <v>0</v>
          </cell>
        </row>
        <row r="890">
          <cell r="J890">
            <v>0</v>
          </cell>
          <cell r="L890">
            <v>0</v>
          </cell>
        </row>
        <row r="891">
          <cell r="J891">
            <v>0</v>
          </cell>
          <cell r="L891">
            <v>0</v>
          </cell>
        </row>
        <row r="892">
          <cell r="J892">
            <v>0</v>
          </cell>
          <cell r="L892">
            <v>0</v>
          </cell>
        </row>
        <row r="893">
          <cell r="J893">
            <v>0</v>
          </cell>
          <cell r="L893">
            <v>0</v>
          </cell>
        </row>
        <row r="894">
          <cell r="J894">
            <v>0</v>
          </cell>
          <cell r="L894">
            <v>0</v>
          </cell>
        </row>
        <row r="895">
          <cell r="J895">
            <v>0</v>
          </cell>
          <cell r="L895">
            <v>0</v>
          </cell>
        </row>
        <row r="896">
          <cell r="J896">
            <v>0</v>
          </cell>
          <cell r="L896">
            <v>0</v>
          </cell>
        </row>
        <row r="897">
          <cell r="J897">
            <v>0</v>
          </cell>
          <cell r="L897">
            <v>0</v>
          </cell>
        </row>
        <row r="898">
          <cell r="J898">
            <v>0</v>
          </cell>
          <cell r="L898">
            <v>0</v>
          </cell>
        </row>
        <row r="899">
          <cell r="J899">
            <v>0</v>
          </cell>
          <cell r="L899">
            <v>0</v>
          </cell>
        </row>
        <row r="900">
          <cell r="J900">
            <v>0</v>
          </cell>
          <cell r="L900">
            <v>0</v>
          </cell>
        </row>
        <row r="901">
          <cell r="J901">
            <v>0</v>
          </cell>
          <cell r="L901">
            <v>0</v>
          </cell>
        </row>
        <row r="902">
          <cell r="J902">
            <v>0</v>
          </cell>
          <cell r="L902">
            <v>0</v>
          </cell>
        </row>
        <row r="907">
          <cell r="J907" t="str">
            <v>금  액</v>
          </cell>
          <cell r="L907" t="str">
            <v>금  액</v>
          </cell>
        </row>
        <row r="908">
          <cell r="J908">
            <v>0</v>
          </cell>
          <cell r="L908">
            <v>0</v>
          </cell>
        </row>
        <row r="909">
          <cell r="J909">
            <v>0</v>
          </cell>
          <cell r="L909">
            <v>0</v>
          </cell>
        </row>
        <row r="910">
          <cell r="J910">
            <v>0</v>
          </cell>
          <cell r="L910">
            <v>0</v>
          </cell>
        </row>
        <row r="911">
          <cell r="J911">
            <v>0</v>
          </cell>
          <cell r="L911">
            <v>0</v>
          </cell>
        </row>
        <row r="912">
          <cell r="J912">
            <v>0</v>
          </cell>
          <cell r="L912">
            <v>0</v>
          </cell>
        </row>
        <row r="913">
          <cell r="J913">
            <v>0</v>
          </cell>
          <cell r="L913">
            <v>0</v>
          </cell>
        </row>
        <row r="914">
          <cell r="J914">
            <v>0</v>
          </cell>
          <cell r="L914">
            <v>0</v>
          </cell>
        </row>
        <row r="915">
          <cell r="J915">
            <v>0</v>
          </cell>
          <cell r="L915">
            <v>0</v>
          </cell>
        </row>
        <row r="916">
          <cell r="J916">
            <v>0</v>
          </cell>
          <cell r="L916">
            <v>0</v>
          </cell>
        </row>
        <row r="917">
          <cell r="J917">
            <v>0</v>
          </cell>
          <cell r="L917">
            <v>0</v>
          </cell>
        </row>
        <row r="918">
          <cell r="J918">
            <v>0</v>
          </cell>
          <cell r="L918">
            <v>0</v>
          </cell>
        </row>
        <row r="919">
          <cell r="J919">
            <v>0</v>
          </cell>
          <cell r="L919">
            <v>0</v>
          </cell>
        </row>
        <row r="920">
          <cell r="J920">
            <v>0</v>
          </cell>
          <cell r="L920">
            <v>0</v>
          </cell>
        </row>
        <row r="921">
          <cell r="J921">
            <v>0</v>
          </cell>
          <cell r="L921">
            <v>0</v>
          </cell>
        </row>
        <row r="922">
          <cell r="J922">
            <v>0</v>
          </cell>
          <cell r="L922">
            <v>0</v>
          </cell>
        </row>
        <row r="923">
          <cell r="J923">
            <v>0</v>
          </cell>
          <cell r="L923">
            <v>0</v>
          </cell>
        </row>
        <row r="924">
          <cell r="J924">
            <v>0</v>
          </cell>
          <cell r="L924">
            <v>0</v>
          </cell>
        </row>
        <row r="929">
          <cell r="J929" t="str">
            <v>금  액</v>
          </cell>
          <cell r="L929" t="str">
            <v>금  액</v>
          </cell>
        </row>
        <row r="930">
          <cell r="J930">
            <v>0</v>
          </cell>
          <cell r="L930">
            <v>0</v>
          </cell>
        </row>
        <row r="931">
          <cell r="J931">
            <v>0</v>
          </cell>
          <cell r="L931">
            <v>0</v>
          </cell>
        </row>
        <row r="932">
          <cell r="J932">
            <v>0</v>
          </cell>
          <cell r="L932">
            <v>0</v>
          </cell>
        </row>
        <row r="933">
          <cell r="J933">
            <v>0</v>
          </cell>
          <cell r="L933">
            <v>0</v>
          </cell>
        </row>
        <row r="934">
          <cell r="J934">
            <v>0</v>
          </cell>
          <cell r="L934">
            <v>0</v>
          </cell>
        </row>
        <row r="935">
          <cell r="J935">
            <v>0</v>
          </cell>
          <cell r="L935">
            <v>0</v>
          </cell>
        </row>
        <row r="936">
          <cell r="J936">
            <v>0</v>
          </cell>
          <cell r="L936">
            <v>0</v>
          </cell>
        </row>
        <row r="937">
          <cell r="J937">
            <v>0</v>
          </cell>
          <cell r="L937">
            <v>0</v>
          </cell>
        </row>
        <row r="938">
          <cell r="J938">
            <v>0</v>
          </cell>
          <cell r="L938">
            <v>0</v>
          </cell>
        </row>
        <row r="939">
          <cell r="J939">
            <v>0</v>
          </cell>
          <cell r="L939">
            <v>0</v>
          </cell>
        </row>
        <row r="940">
          <cell r="J940">
            <v>0</v>
          </cell>
          <cell r="L940">
            <v>0</v>
          </cell>
        </row>
        <row r="941">
          <cell r="J941">
            <v>0</v>
          </cell>
          <cell r="L941">
            <v>0</v>
          </cell>
        </row>
        <row r="942">
          <cell r="J942">
            <v>0</v>
          </cell>
          <cell r="L942">
            <v>0</v>
          </cell>
        </row>
        <row r="943">
          <cell r="J943">
            <v>0</v>
          </cell>
          <cell r="L943">
            <v>0</v>
          </cell>
        </row>
        <row r="944">
          <cell r="J944">
            <v>0</v>
          </cell>
          <cell r="L944">
            <v>0</v>
          </cell>
        </row>
        <row r="945">
          <cell r="J945">
            <v>0</v>
          </cell>
          <cell r="L945">
            <v>0</v>
          </cell>
        </row>
        <row r="946">
          <cell r="J946">
            <v>0</v>
          </cell>
          <cell r="L946">
            <v>0</v>
          </cell>
        </row>
        <row r="951">
          <cell r="J951" t="str">
            <v>금  액</v>
          </cell>
          <cell r="L951" t="str">
            <v>금  액</v>
          </cell>
        </row>
        <row r="952">
          <cell r="J952">
            <v>0</v>
          </cell>
          <cell r="L952">
            <v>0</v>
          </cell>
        </row>
        <row r="953">
          <cell r="J953">
            <v>0</v>
          </cell>
          <cell r="L953">
            <v>0</v>
          </cell>
        </row>
        <row r="954">
          <cell r="J954">
            <v>0</v>
          </cell>
          <cell r="L954">
            <v>0</v>
          </cell>
        </row>
        <row r="955">
          <cell r="J955">
            <v>0</v>
          </cell>
          <cell r="L955">
            <v>0</v>
          </cell>
        </row>
        <row r="956">
          <cell r="J956">
            <v>0</v>
          </cell>
          <cell r="L956">
            <v>0</v>
          </cell>
        </row>
        <row r="957">
          <cell r="J957">
            <v>0</v>
          </cell>
          <cell r="L957">
            <v>0</v>
          </cell>
        </row>
        <row r="958">
          <cell r="J958">
            <v>0</v>
          </cell>
          <cell r="L958">
            <v>0</v>
          </cell>
        </row>
        <row r="959">
          <cell r="J959">
            <v>0</v>
          </cell>
          <cell r="L959">
            <v>0</v>
          </cell>
        </row>
        <row r="960">
          <cell r="J960">
            <v>0</v>
          </cell>
          <cell r="L960">
            <v>0</v>
          </cell>
        </row>
        <row r="961">
          <cell r="J961">
            <v>0</v>
          </cell>
          <cell r="L961">
            <v>0</v>
          </cell>
        </row>
        <row r="962">
          <cell r="J962">
            <v>0</v>
          </cell>
          <cell r="L962">
            <v>0</v>
          </cell>
        </row>
        <row r="963">
          <cell r="J963">
            <v>0</v>
          </cell>
          <cell r="L963">
            <v>0</v>
          </cell>
        </row>
        <row r="964">
          <cell r="J964">
            <v>0</v>
          </cell>
          <cell r="L964">
            <v>0</v>
          </cell>
        </row>
        <row r="965">
          <cell r="J965">
            <v>0</v>
          </cell>
          <cell r="L965">
            <v>0</v>
          </cell>
        </row>
        <row r="966">
          <cell r="J966">
            <v>0</v>
          </cell>
          <cell r="L966">
            <v>0</v>
          </cell>
        </row>
        <row r="967">
          <cell r="J967">
            <v>0</v>
          </cell>
          <cell r="L967">
            <v>0</v>
          </cell>
        </row>
        <row r="968">
          <cell r="J968">
            <v>0</v>
          </cell>
          <cell r="L968">
            <v>0</v>
          </cell>
        </row>
        <row r="973">
          <cell r="J973" t="str">
            <v>금  액</v>
          </cell>
          <cell r="L973" t="str">
            <v>금  액</v>
          </cell>
        </row>
        <row r="974">
          <cell r="J974">
            <v>0</v>
          </cell>
          <cell r="L974">
            <v>0</v>
          </cell>
        </row>
        <row r="975">
          <cell r="J975">
            <v>0</v>
          </cell>
          <cell r="L975">
            <v>0</v>
          </cell>
        </row>
        <row r="976">
          <cell r="J976">
            <v>0</v>
          </cell>
          <cell r="L976">
            <v>0</v>
          </cell>
        </row>
        <row r="977">
          <cell r="J977">
            <v>0</v>
          </cell>
          <cell r="L977">
            <v>0</v>
          </cell>
        </row>
        <row r="978">
          <cell r="J978">
            <v>0</v>
          </cell>
          <cell r="L978">
            <v>0</v>
          </cell>
        </row>
        <row r="979">
          <cell r="J979">
            <v>0</v>
          </cell>
          <cell r="L979">
            <v>0</v>
          </cell>
        </row>
        <row r="980">
          <cell r="J980">
            <v>0</v>
          </cell>
          <cell r="L980">
            <v>0</v>
          </cell>
        </row>
        <row r="981">
          <cell r="J981">
            <v>0</v>
          </cell>
          <cell r="L981">
            <v>0</v>
          </cell>
        </row>
        <row r="982">
          <cell r="J982">
            <v>0</v>
          </cell>
          <cell r="L982">
            <v>0</v>
          </cell>
        </row>
        <row r="983">
          <cell r="J983">
            <v>0</v>
          </cell>
          <cell r="L983">
            <v>0</v>
          </cell>
        </row>
        <row r="984">
          <cell r="J984">
            <v>0</v>
          </cell>
          <cell r="L984">
            <v>0</v>
          </cell>
        </row>
        <row r="985">
          <cell r="J985">
            <v>0</v>
          </cell>
          <cell r="L985">
            <v>0</v>
          </cell>
        </row>
        <row r="986">
          <cell r="J986">
            <v>0</v>
          </cell>
          <cell r="L986">
            <v>0</v>
          </cell>
        </row>
        <row r="987">
          <cell r="J987">
            <v>0</v>
          </cell>
          <cell r="L987">
            <v>0</v>
          </cell>
        </row>
        <row r="988">
          <cell r="J988">
            <v>0</v>
          </cell>
          <cell r="L988">
            <v>0</v>
          </cell>
        </row>
        <row r="989">
          <cell r="J989">
            <v>0</v>
          </cell>
          <cell r="L989">
            <v>0</v>
          </cell>
        </row>
        <row r="990">
          <cell r="J990">
            <v>0</v>
          </cell>
          <cell r="L990">
            <v>0</v>
          </cell>
        </row>
        <row r="995">
          <cell r="J995" t="str">
            <v>금  액</v>
          </cell>
          <cell r="L995" t="str">
            <v>금  액</v>
          </cell>
        </row>
        <row r="996">
          <cell r="J996">
            <v>0</v>
          </cell>
          <cell r="L996">
            <v>0</v>
          </cell>
        </row>
        <row r="997">
          <cell r="J997">
            <v>0</v>
          </cell>
          <cell r="L997">
            <v>0</v>
          </cell>
        </row>
        <row r="998">
          <cell r="J998">
            <v>0</v>
          </cell>
          <cell r="L998">
            <v>0</v>
          </cell>
        </row>
        <row r="999">
          <cell r="J999">
            <v>0</v>
          </cell>
          <cell r="L999">
            <v>0</v>
          </cell>
        </row>
        <row r="1000">
          <cell r="J1000">
            <v>0</v>
          </cell>
          <cell r="L1000">
            <v>0</v>
          </cell>
        </row>
        <row r="1001">
          <cell r="J1001">
            <v>0</v>
          </cell>
          <cell r="L1001">
            <v>0</v>
          </cell>
        </row>
        <row r="1002">
          <cell r="J1002">
            <v>0</v>
          </cell>
          <cell r="L1002">
            <v>0</v>
          </cell>
        </row>
        <row r="1003">
          <cell r="J1003">
            <v>0</v>
          </cell>
          <cell r="L1003">
            <v>0</v>
          </cell>
        </row>
        <row r="1004">
          <cell r="J1004">
            <v>0</v>
          </cell>
          <cell r="L1004">
            <v>0</v>
          </cell>
        </row>
        <row r="1005">
          <cell r="J1005">
            <v>0</v>
          </cell>
          <cell r="L1005">
            <v>0</v>
          </cell>
        </row>
        <row r="1006">
          <cell r="J1006">
            <v>0</v>
          </cell>
          <cell r="L1006">
            <v>0</v>
          </cell>
        </row>
        <row r="1007">
          <cell r="J1007">
            <v>0</v>
          </cell>
          <cell r="L1007">
            <v>0</v>
          </cell>
        </row>
        <row r="1008">
          <cell r="J1008">
            <v>0</v>
          </cell>
          <cell r="L1008">
            <v>0</v>
          </cell>
        </row>
        <row r="1009">
          <cell r="J1009">
            <v>0</v>
          </cell>
          <cell r="L1009">
            <v>0</v>
          </cell>
        </row>
        <row r="1010">
          <cell r="J1010">
            <v>0</v>
          </cell>
          <cell r="L1010">
            <v>0</v>
          </cell>
        </row>
        <row r="1011">
          <cell r="J1011">
            <v>0</v>
          </cell>
          <cell r="L1011">
            <v>0</v>
          </cell>
        </row>
        <row r="1012">
          <cell r="J1012">
            <v>0</v>
          </cell>
          <cell r="L1012">
            <v>0</v>
          </cell>
        </row>
        <row r="1017">
          <cell r="J1017" t="str">
            <v>금  액</v>
          </cell>
          <cell r="L1017" t="str">
            <v>금  액</v>
          </cell>
        </row>
        <row r="1018">
          <cell r="J1018">
            <v>0</v>
          </cell>
          <cell r="L1018">
            <v>0</v>
          </cell>
        </row>
        <row r="1019">
          <cell r="J1019">
            <v>0</v>
          </cell>
          <cell r="L1019">
            <v>0</v>
          </cell>
        </row>
        <row r="1020">
          <cell r="J1020">
            <v>0</v>
          </cell>
          <cell r="L1020">
            <v>0</v>
          </cell>
        </row>
        <row r="1021">
          <cell r="J1021">
            <v>0</v>
          </cell>
          <cell r="L1021">
            <v>0</v>
          </cell>
        </row>
        <row r="1022">
          <cell r="J1022">
            <v>0</v>
          </cell>
          <cell r="L1022">
            <v>0</v>
          </cell>
        </row>
        <row r="1023">
          <cell r="J1023">
            <v>0</v>
          </cell>
          <cell r="L1023">
            <v>0</v>
          </cell>
        </row>
        <row r="1024">
          <cell r="J1024">
            <v>0</v>
          </cell>
          <cell r="L1024">
            <v>0</v>
          </cell>
        </row>
        <row r="1025">
          <cell r="J1025">
            <v>0</v>
          </cell>
          <cell r="L1025">
            <v>0</v>
          </cell>
        </row>
        <row r="1026">
          <cell r="J1026">
            <v>0</v>
          </cell>
          <cell r="L1026">
            <v>0</v>
          </cell>
        </row>
        <row r="1027">
          <cell r="J1027">
            <v>0</v>
          </cell>
          <cell r="L1027">
            <v>0</v>
          </cell>
        </row>
        <row r="1028">
          <cell r="J1028">
            <v>0</v>
          </cell>
          <cell r="L1028">
            <v>0</v>
          </cell>
        </row>
        <row r="1029">
          <cell r="J1029">
            <v>0</v>
          </cell>
          <cell r="L1029">
            <v>0</v>
          </cell>
        </row>
        <row r="1030">
          <cell r="J1030">
            <v>0</v>
          </cell>
          <cell r="L1030">
            <v>0</v>
          </cell>
        </row>
        <row r="1031">
          <cell r="J1031">
            <v>0</v>
          </cell>
          <cell r="L1031">
            <v>0</v>
          </cell>
        </row>
        <row r="1032">
          <cell r="J1032">
            <v>0</v>
          </cell>
          <cell r="L1032">
            <v>0</v>
          </cell>
        </row>
        <row r="1033">
          <cell r="J1033">
            <v>0</v>
          </cell>
          <cell r="L1033">
            <v>0</v>
          </cell>
        </row>
        <row r="1034">
          <cell r="J1034">
            <v>0</v>
          </cell>
          <cell r="L1034">
            <v>0</v>
          </cell>
        </row>
        <row r="1039">
          <cell r="J1039" t="str">
            <v>금  액</v>
          </cell>
          <cell r="L1039" t="str">
            <v>금  액</v>
          </cell>
        </row>
        <row r="1040">
          <cell r="J1040">
            <v>0</v>
          </cell>
          <cell r="L1040">
            <v>0</v>
          </cell>
        </row>
        <row r="1041">
          <cell r="J1041">
            <v>0</v>
          </cell>
          <cell r="L1041">
            <v>0</v>
          </cell>
        </row>
        <row r="1042">
          <cell r="J1042">
            <v>0</v>
          </cell>
          <cell r="L1042">
            <v>0</v>
          </cell>
        </row>
        <row r="1043">
          <cell r="J1043">
            <v>0</v>
          </cell>
          <cell r="L1043">
            <v>0</v>
          </cell>
        </row>
        <row r="1044">
          <cell r="J1044">
            <v>0</v>
          </cell>
          <cell r="L1044">
            <v>0</v>
          </cell>
        </row>
        <row r="1045">
          <cell r="J1045">
            <v>0</v>
          </cell>
          <cell r="L1045">
            <v>0</v>
          </cell>
        </row>
        <row r="1046">
          <cell r="J1046">
            <v>0</v>
          </cell>
          <cell r="L1046">
            <v>0</v>
          </cell>
        </row>
        <row r="1047">
          <cell r="J1047">
            <v>0</v>
          </cell>
          <cell r="L1047">
            <v>0</v>
          </cell>
        </row>
        <row r="1048">
          <cell r="J1048">
            <v>0</v>
          </cell>
          <cell r="L1048">
            <v>0</v>
          </cell>
        </row>
        <row r="1049">
          <cell r="J1049">
            <v>0</v>
          </cell>
          <cell r="L1049">
            <v>0</v>
          </cell>
        </row>
        <row r="1050">
          <cell r="J1050">
            <v>0</v>
          </cell>
          <cell r="L1050">
            <v>0</v>
          </cell>
        </row>
        <row r="1051">
          <cell r="J1051">
            <v>0</v>
          </cell>
          <cell r="L1051">
            <v>0</v>
          </cell>
        </row>
        <row r="1052">
          <cell r="J1052">
            <v>0</v>
          </cell>
          <cell r="L1052">
            <v>0</v>
          </cell>
        </row>
        <row r="1053">
          <cell r="J1053">
            <v>0</v>
          </cell>
          <cell r="L1053">
            <v>0</v>
          </cell>
        </row>
        <row r="1054">
          <cell r="J1054">
            <v>0</v>
          </cell>
          <cell r="L1054">
            <v>0</v>
          </cell>
        </row>
        <row r="1055">
          <cell r="J1055">
            <v>0</v>
          </cell>
          <cell r="L1055">
            <v>0</v>
          </cell>
        </row>
        <row r="1056">
          <cell r="J1056">
            <v>0</v>
          </cell>
          <cell r="L1056">
            <v>0</v>
          </cell>
        </row>
        <row r="1061">
          <cell r="J1061" t="str">
            <v>금  액</v>
          </cell>
          <cell r="L1061" t="str">
            <v>금  액</v>
          </cell>
        </row>
        <row r="1062">
          <cell r="J1062">
            <v>0</v>
          </cell>
          <cell r="L1062">
            <v>0</v>
          </cell>
        </row>
        <row r="1063">
          <cell r="J1063">
            <v>0</v>
          </cell>
          <cell r="L1063">
            <v>0</v>
          </cell>
        </row>
        <row r="1064">
          <cell r="J1064">
            <v>0</v>
          </cell>
          <cell r="L1064">
            <v>0</v>
          </cell>
        </row>
        <row r="1065">
          <cell r="J1065">
            <v>0</v>
          </cell>
          <cell r="L1065">
            <v>0</v>
          </cell>
        </row>
        <row r="1066">
          <cell r="J1066">
            <v>0</v>
          </cell>
          <cell r="L1066">
            <v>0</v>
          </cell>
        </row>
        <row r="1067">
          <cell r="J1067">
            <v>0</v>
          </cell>
          <cell r="L1067">
            <v>0</v>
          </cell>
        </row>
        <row r="1068">
          <cell r="J1068">
            <v>0</v>
          </cell>
          <cell r="L1068">
            <v>0</v>
          </cell>
        </row>
        <row r="1069">
          <cell r="J1069">
            <v>0</v>
          </cell>
          <cell r="L1069">
            <v>0</v>
          </cell>
        </row>
        <row r="1070">
          <cell r="J1070">
            <v>0</v>
          </cell>
          <cell r="L1070">
            <v>0</v>
          </cell>
        </row>
        <row r="1071">
          <cell r="J1071">
            <v>0</v>
          </cell>
          <cell r="L1071">
            <v>0</v>
          </cell>
        </row>
        <row r="1072">
          <cell r="J1072">
            <v>0</v>
          </cell>
          <cell r="L1072">
            <v>0</v>
          </cell>
        </row>
        <row r="1073">
          <cell r="J1073">
            <v>0</v>
          </cell>
          <cell r="L1073">
            <v>0</v>
          </cell>
        </row>
        <row r="1074">
          <cell r="J1074">
            <v>0</v>
          </cell>
          <cell r="L1074">
            <v>0</v>
          </cell>
        </row>
        <row r="1075">
          <cell r="J1075">
            <v>0</v>
          </cell>
          <cell r="L1075">
            <v>0</v>
          </cell>
        </row>
        <row r="1076">
          <cell r="J1076">
            <v>0</v>
          </cell>
          <cell r="L1076">
            <v>0</v>
          </cell>
        </row>
        <row r="1077">
          <cell r="J1077">
            <v>0</v>
          </cell>
          <cell r="L1077">
            <v>0</v>
          </cell>
        </row>
        <row r="1078">
          <cell r="J1078">
            <v>0</v>
          </cell>
          <cell r="L1078">
            <v>0</v>
          </cell>
        </row>
        <row r="1083">
          <cell r="J1083" t="str">
            <v>금  액</v>
          </cell>
          <cell r="L1083" t="str">
            <v>금  액</v>
          </cell>
        </row>
        <row r="1084">
          <cell r="J1084">
            <v>0</v>
          </cell>
          <cell r="L1084">
            <v>0</v>
          </cell>
        </row>
        <row r="1085">
          <cell r="J1085">
            <v>0</v>
          </cell>
          <cell r="L1085">
            <v>0</v>
          </cell>
        </row>
        <row r="1086">
          <cell r="J1086">
            <v>0</v>
          </cell>
          <cell r="L1086">
            <v>0</v>
          </cell>
        </row>
        <row r="1087">
          <cell r="J1087">
            <v>0</v>
          </cell>
          <cell r="L1087">
            <v>0</v>
          </cell>
        </row>
        <row r="1088">
          <cell r="J1088">
            <v>0</v>
          </cell>
          <cell r="L1088">
            <v>0</v>
          </cell>
        </row>
        <row r="1089">
          <cell r="J1089">
            <v>0</v>
          </cell>
          <cell r="L1089">
            <v>0</v>
          </cell>
        </row>
        <row r="1090">
          <cell r="J1090">
            <v>0</v>
          </cell>
          <cell r="L1090">
            <v>0</v>
          </cell>
        </row>
        <row r="1091">
          <cell r="J1091">
            <v>0</v>
          </cell>
          <cell r="L1091">
            <v>0</v>
          </cell>
        </row>
        <row r="1092">
          <cell r="J1092">
            <v>0</v>
          </cell>
          <cell r="L1092">
            <v>0</v>
          </cell>
        </row>
        <row r="1093">
          <cell r="J1093">
            <v>0</v>
          </cell>
          <cell r="L1093">
            <v>0</v>
          </cell>
        </row>
        <row r="1094">
          <cell r="J1094">
            <v>0</v>
          </cell>
          <cell r="L1094">
            <v>0</v>
          </cell>
        </row>
        <row r="1095">
          <cell r="J1095">
            <v>0</v>
          </cell>
          <cell r="L1095">
            <v>0</v>
          </cell>
        </row>
        <row r="1096">
          <cell r="J1096">
            <v>0</v>
          </cell>
          <cell r="L1096">
            <v>0</v>
          </cell>
        </row>
        <row r="1097">
          <cell r="J1097">
            <v>0</v>
          </cell>
          <cell r="L1097">
            <v>0</v>
          </cell>
        </row>
        <row r="1098">
          <cell r="J1098">
            <v>0</v>
          </cell>
          <cell r="L1098">
            <v>0</v>
          </cell>
        </row>
        <row r="1099">
          <cell r="J1099">
            <v>0</v>
          </cell>
          <cell r="L1099">
            <v>0</v>
          </cell>
        </row>
        <row r="1100">
          <cell r="J1100">
            <v>0</v>
          </cell>
          <cell r="L1100">
            <v>0</v>
          </cell>
        </row>
        <row r="1105">
          <cell r="J1105" t="str">
            <v>금  액</v>
          </cell>
          <cell r="L1105" t="str">
            <v>금  액</v>
          </cell>
        </row>
        <row r="1106">
          <cell r="J1106">
            <v>0</v>
          </cell>
          <cell r="L1106">
            <v>0</v>
          </cell>
        </row>
        <row r="1107">
          <cell r="J1107">
            <v>0</v>
          </cell>
          <cell r="L1107">
            <v>0</v>
          </cell>
        </row>
        <row r="1108">
          <cell r="J1108">
            <v>0</v>
          </cell>
          <cell r="L1108">
            <v>0</v>
          </cell>
        </row>
        <row r="1109">
          <cell r="J1109">
            <v>0</v>
          </cell>
          <cell r="L1109">
            <v>0</v>
          </cell>
        </row>
        <row r="1110">
          <cell r="J1110">
            <v>0</v>
          </cell>
          <cell r="L1110">
            <v>0</v>
          </cell>
        </row>
        <row r="1111">
          <cell r="J1111">
            <v>0</v>
          </cell>
          <cell r="L1111">
            <v>0</v>
          </cell>
        </row>
        <row r="1112">
          <cell r="J1112">
            <v>0</v>
          </cell>
          <cell r="L1112">
            <v>0</v>
          </cell>
        </row>
        <row r="1113">
          <cell r="J1113">
            <v>0</v>
          </cell>
          <cell r="L1113">
            <v>0</v>
          </cell>
        </row>
        <row r="1114">
          <cell r="J1114">
            <v>0</v>
          </cell>
          <cell r="L1114">
            <v>0</v>
          </cell>
        </row>
        <row r="1115">
          <cell r="J1115">
            <v>0</v>
          </cell>
          <cell r="L1115">
            <v>0</v>
          </cell>
        </row>
        <row r="1116">
          <cell r="J1116">
            <v>0</v>
          </cell>
          <cell r="L1116">
            <v>0</v>
          </cell>
        </row>
        <row r="1117">
          <cell r="J1117">
            <v>0</v>
          </cell>
          <cell r="L1117">
            <v>0</v>
          </cell>
        </row>
        <row r="1118">
          <cell r="J1118">
            <v>0</v>
          </cell>
          <cell r="L1118">
            <v>0</v>
          </cell>
        </row>
        <row r="1119">
          <cell r="J1119">
            <v>0</v>
          </cell>
          <cell r="L1119">
            <v>0</v>
          </cell>
        </row>
        <row r="1120">
          <cell r="J1120">
            <v>0</v>
          </cell>
          <cell r="L1120">
            <v>0</v>
          </cell>
        </row>
        <row r="1121">
          <cell r="J1121">
            <v>0</v>
          </cell>
          <cell r="L1121">
            <v>0</v>
          </cell>
        </row>
        <row r="1122">
          <cell r="J1122">
            <v>0</v>
          </cell>
          <cell r="L1122">
            <v>0</v>
          </cell>
        </row>
        <row r="1127">
          <cell r="J1127" t="str">
            <v>금  액</v>
          </cell>
          <cell r="L1127" t="str">
            <v>금  액</v>
          </cell>
        </row>
        <row r="1128">
          <cell r="J1128">
            <v>0</v>
          </cell>
          <cell r="L1128">
            <v>0</v>
          </cell>
        </row>
        <row r="1129">
          <cell r="J1129">
            <v>0</v>
          </cell>
          <cell r="L1129">
            <v>0</v>
          </cell>
        </row>
        <row r="1130">
          <cell r="J1130">
            <v>0</v>
          </cell>
          <cell r="L1130">
            <v>0</v>
          </cell>
        </row>
        <row r="1131">
          <cell r="J1131">
            <v>0</v>
          </cell>
          <cell r="L1131">
            <v>0</v>
          </cell>
        </row>
        <row r="1132">
          <cell r="J1132">
            <v>0</v>
          </cell>
          <cell r="L1132">
            <v>0</v>
          </cell>
        </row>
        <row r="1133">
          <cell r="J1133">
            <v>0</v>
          </cell>
          <cell r="L1133">
            <v>0</v>
          </cell>
        </row>
        <row r="1134">
          <cell r="J1134">
            <v>0</v>
          </cell>
          <cell r="L1134">
            <v>0</v>
          </cell>
        </row>
        <row r="1135">
          <cell r="J1135">
            <v>0</v>
          </cell>
          <cell r="L1135">
            <v>0</v>
          </cell>
        </row>
        <row r="1136">
          <cell r="J1136">
            <v>0</v>
          </cell>
          <cell r="L1136">
            <v>0</v>
          </cell>
        </row>
        <row r="1137">
          <cell r="J1137">
            <v>0</v>
          </cell>
          <cell r="L1137">
            <v>0</v>
          </cell>
        </row>
        <row r="1138">
          <cell r="J1138">
            <v>0</v>
          </cell>
          <cell r="L1138">
            <v>0</v>
          </cell>
        </row>
        <row r="1139">
          <cell r="J1139">
            <v>0</v>
          </cell>
          <cell r="L1139">
            <v>0</v>
          </cell>
        </row>
        <row r="1140">
          <cell r="J1140">
            <v>0</v>
          </cell>
          <cell r="L1140">
            <v>0</v>
          </cell>
        </row>
        <row r="1141">
          <cell r="J1141">
            <v>0</v>
          </cell>
          <cell r="L1141">
            <v>0</v>
          </cell>
        </row>
        <row r="1142">
          <cell r="J1142">
            <v>0</v>
          </cell>
          <cell r="L1142">
            <v>0</v>
          </cell>
        </row>
        <row r="1143">
          <cell r="J1143">
            <v>0</v>
          </cell>
          <cell r="L1143">
            <v>0</v>
          </cell>
        </row>
        <row r="1144">
          <cell r="J1144">
            <v>0</v>
          </cell>
          <cell r="L1144">
            <v>0</v>
          </cell>
        </row>
        <row r="1149">
          <cell r="J1149" t="str">
            <v>금  액</v>
          </cell>
          <cell r="L1149" t="str">
            <v>금  액</v>
          </cell>
        </row>
        <row r="1150">
          <cell r="J1150">
            <v>0</v>
          </cell>
          <cell r="L1150">
            <v>0</v>
          </cell>
        </row>
        <row r="1151">
          <cell r="J1151">
            <v>0</v>
          </cell>
          <cell r="L1151">
            <v>0</v>
          </cell>
        </row>
        <row r="1152">
          <cell r="J1152">
            <v>0</v>
          </cell>
          <cell r="L1152">
            <v>0</v>
          </cell>
        </row>
        <row r="1153">
          <cell r="J1153">
            <v>0</v>
          </cell>
          <cell r="L1153">
            <v>0</v>
          </cell>
        </row>
        <row r="1154">
          <cell r="J1154">
            <v>0</v>
          </cell>
          <cell r="L1154">
            <v>0</v>
          </cell>
        </row>
        <row r="1155">
          <cell r="J1155">
            <v>0</v>
          </cell>
          <cell r="L1155">
            <v>0</v>
          </cell>
        </row>
        <row r="1156">
          <cell r="J1156">
            <v>0</v>
          </cell>
          <cell r="L1156">
            <v>0</v>
          </cell>
        </row>
        <row r="1157">
          <cell r="J1157">
            <v>0</v>
          </cell>
          <cell r="L1157">
            <v>0</v>
          </cell>
        </row>
        <row r="1158">
          <cell r="J1158">
            <v>0</v>
          </cell>
          <cell r="L1158">
            <v>0</v>
          </cell>
        </row>
        <row r="1159">
          <cell r="J1159">
            <v>0</v>
          </cell>
          <cell r="L1159">
            <v>0</v>
          </cell>
        </row>
        <row r="1160">
          <cell r="J1160">
            <v>0</v>
          </cell>
          <cell r="L1160">
            <v>0</v>
          </cell>
        </row>
        <row r="1161">
          <cell r="J1161">
            <v>0</v>
          </cell>
          <cell r="L1161">
            <v>0</v>
          </cell>
        </row>
        <row r="1162">
          <cell r="J1162">
            <v>0</v>
          </cell>
          <cell r="L1162">
            <v>0</v>
          </cell>
        </row>
        <row r="1163">
          <cell r="J1163">
            <v>0</v>
          </cell>
          <cell r="L1163">
            <v>0</v>
          </cell>
        </row>
        <row r="1164">
          <cell r="J1164">
            <v>0</v>
          </cell>
          <cell r="L1164">
            <v>0</v>
          </cell>
        </row>
        <row r="1165">
          <cell r="J1165">
            <v>0</v>
          </cell>
          <cell r="L1165">
            <v>0</v>
          </cell>
        </row>
        <row r="1166">
          <cell r="J1166">
            <v>0</v>
          </cell>
          <cell r="L1166">
            <v>0</v>
          </cell>
        </row>
        <row r="1171">
          <cell r="J1171" t="str">
            <v>금  액</v>
          </cell>
          <cell r="L1171" t="str">
            <v>금  액</v>
          </cell>
        </row>
        <row r="1172">
          <cell r="J1172">
            <v>0</v>
          </cell>
          <cell r="L1172">
            <v>0</v>
          </cell>
        </row>
        <row r="1173">
          <cell r="J1173">
            <v>0</v>
          </cell>
          <cell r="L1173">
            <v>0</v>
          </cell>
        </row>
        <row r="1174">
          <cell r="J1174">
            <v>0</v>
          </cell>
          <cell r="L1174">
            <v>0</v>
          </cell>
        </row>
        <row r="1175">
          <cell r="J1175">
            <v>0</v>
          </cell>
          <cell r="L1175">
            <v>0</v>
          </cell>
        </row>
        <row r="1176">
          <cell r="J1176">
            <v>0</v>
          </cell>
          <cell r="L1176">
            <v>0</v>
          </cell>
        </row>
        <row r="1177">
          <cell r="J1177">
            <v>0</v>
          </cell>
          <cell r="L1177">
            <v>0</v>
          </cell>
        </row>
        <row r="1178">
          <cell r="J1178">
            <v>0</v>
          </cell>
          <cell r="L1178">
            <v>0</v>
          </cell>
        </row>
        <row r="1179">
          <cell r="J1179">
            <v>0</v>
          </cell>
          <cell r="L1179">
            <v>0</v>
          </cell>
        </row>
        <row r="1180">
          <cell r="J1180">
            <v>0</v>
          </cell>
          <cell r="L1180">
            <v>0</v>
          </cell>
        </row>
        <row r="1181">
          <cell r="J1181">
            <v>0</v>
          </cell>
          <cell r="L1181">
            <v>0</v>
          </cell>
        </row>
        <row r="1182">
          <cell r="J1182">
            <v>0</v>
          </cell>
          <cell r="L1182">
            <v>0</v>
          </cell>
        </row>
        <row r="1183">
          <cell r="J1183">
            <v>0</v>
          </cell>
          <cell r="L1183">
            <v>0</v>
          </cell>
        </row>
        <row r="1184">
          <cell r="J1184">
            <v>0</v>
          </cell>
          <cell r="L1184">
            <v>0</v>
          </cell>
        </row>
        <row r="1185">
          <cell r="J1185">
            <v>0</v>
          </cell>
          <cell r="L1185">
            <v>0</v>
          </cell>
        </row>
        <row r="1186">
          <cell r="J1186">
            <v>0</v>
          </cell>
          <cell r="L1186">
            <v>0</v>
          </cell>
        </row>
        <row r="1187">
          <cell r="J1187">
            <v>0</v>
          </cell>
          <cell r="L1187">
            <v>0</v>
          </cell>
        </row>
        <row r="1188">
          <cell r="J1188">
            <v>0</v>
          </cell>
          <cell r="L1188">
            <v>0</v>
          </cell>
        </row>
        <row r="1193">
          <cell r="J1193" t="str">
            <v>금  액</v>
          </cell>
          <cell r="L1193" t="str">
            <v>금  액</v>
          </cell>
        </row>
        <row r="1194">
          <cell r="J1194">
            <v>0</v>
          </cell>
          <cell r="L1194">
            <v>0</v>
          </cell>
        </row>
        <row r="1195">
          <cell r="J1195">
            <v>0</v>
          </cell>
          <cell r="L1195">
            <v>0</v>
          </cell>
        </row>
        <row r="1196">
          <cell r="J1196">
            <v>0</v>
          </cell>
          <cell r="L1196">
            <v>0</v>
          </cell>
        </row>
        <row r="1197">
          <cell r="J1197">
            <v>0</v>
          </cell>
          <cell r="L1197">
            <v>0</v>
          </cell>
        </row>
        <row r="1198">
          <cell r="J1198">
            <v>0</v>
          </cell>
          <cell r="L1198">
            <v>0</v>
          </cell>
        </row>
        <row r="1199">
          <cell r="J1199">
            <v>0</v>
          </cell>
          <cell r="L1199">
            <v>0</v>
          </cell>
        </row>
        <row r="1200">
          <cell r="J1200">
            <v>0</v>
          </cell>
          <cell r="L1200">
            <v>0</v>
          </cell>
        </row>
        <row r="1201">
          <cell r="J1201">
            <v>0</v>
          </cell>
          <cell r="L1201">
            <v>0</v>
          </cell>
        </row>
        <row r="1202">
          <cell r="J1202">
            <v>0</v>
          </cell>
          <cell r="L1202">
            <v>0</v>
          </cell>
        </row>
        <row r="1203">
          <cell r="J1203">
            <v>0</v>
          </cell>
          <cell r="L1203">
            <v>0</v>
          </cell>
        </row>
        <row r="1204">
          <cell r="J1204">
            <v>0</v>
          </cell>
          <cell r="L1204">
            <v>0</v>
          </cell>
        </row>
        <row r="1205">
          <cell r="J1205">
            <v>0</v>
          </cell>
          <cell r="L1205">
            <v>0</v>
          </cell>
        </row>
        <row r="1206">
          <cell r="J1206">
            <v>0</v>
          </cell>
          <cell r="L1206">
            <v>0</v>
          </cell>
        </row>
        <row r="1207">
          <cell r="J1207">
            <v>0</v>
          </cell>
          <cell r="L1207">
            <v>0</v>
          </cell>
        </row>
        <row r="1208">
          <cell r="J1208">
            <v>0</v>
          </cell>
          <cell r="L1208">
            <v>0</v>
          </cell>
        </row>
        <row r="1209">
          <cell r="J1209">
            <v>0</v>
          </cell>
          <cell r="L1209">
            <v>0</v>
          </cell>
        </row>
        <row r="1210">
          <cell r="J1210">
            <v>0</v>
          </cell>
          <cell r="L1210">
            <v>0</v>
          </cell>
        </row>
        <row r="1215">
          <cell r="J1215" t="str">
            <v>금  액</v>
          </cell>
          <cell r="L1215" t="str">
            <v>금  액</v>
          </cell>
        </row>
        <row r="1216">
          <cell r="J1216">
            <v>0</v>
          </cell>
          <cell r="L1216">
            <v>0</v>
          </cell>
        </row>
        <row r="1217">
          <cell r="J1217">
            <v>0</v>
          </cell>
          <cell r="L1217">
            <v>0</v>
          </cell>
        </row>
        <row r="1218">
          <cell r="J1218">
            <v>0</v>
          </cell>
          <cell r="L1218">
            <v>0</v>
          </cell>
        </row>
        <row r="1219">
          <cell r="J1219">
            <v>0</v>
          </cell>
          <cell r="L1219">
            <v>0</v>
          </cell>
        </row>
        <row r="1220">
          <cell r="J1220">
            <v>0</v>
          </cell>
          <cell r="L1220">
            <v>0</v>
          </cell>
        </row>
        <row r="1221">
          <cell r="J1221">
            <v>0</v>
          </cell>
          <cell r="L1221">
            <v>0</v>
          </cell>
        </row>
        <row r="1222">
          <cell r="J1222">
            <v>0</v>
          </cell>
          <cell r="L1222">
            <v>0</v>
          </cell>
        </row>
        <row r="1223">
          <cell r="J1223">
            <v>0</v>
          </cell>
          <cell r="L1223">
            <v>0</v>
          </cell>
        </row>
        <row r="1224">
          <cell r="J1224">
            <v>0</v>
          </cell>
          <cell r="L1224">
            <v>0</v>
          </cell>
        </row>
        <row r="1225">
          <cell r="J1225">
            <v>0</v>
          </cell>
          <cell r="L1225">
            <v>0</v>
          </cell>
        </row>
        <row r="1226">
          <cell r="J1226">
            <v>0</v>
          </cell>
          <cell r="L1226">
            <v>0</v>
          </cell>
        </row>
        <row r="1227">
          <cell r="J1227">
            <v>0</v>
          </cell>
          <cell r="L1227">
            <v>0</v>
          </cell>
        </row>
        <row r="1228">
          <cell r="J1228">
            <v>0</v>
          </cell>
          <cell r="L1228">
            <v>0</v>
          </cell>
        </row>
        <row r="1229">
          <cell r="J1229">
            <v>0</v>
          </cell>
          <cell r="L1229">
            <v>0</v>
          </cell>
        </row>
        <row r="1230">
          <cell r="J1230">
            <v>0</v>
          </cell>
          <cell r="L1230">
            <v>0</v>
          </cell>
        </row>
        <row r="1231">
          <cell r="J1231">
            <v>0</v>
          </cell>
          <cell r="L1231">
            <v>0</v>
          </cell>
        </row>
        <row r="1232">
          <cell r="J1232">
            <v>0</v>
          </cell>
          <cell r="L1232">
            <v>0</v>
          </cell>
        </row>
        <row r="1237">
          <cell r="J1237" t="str">
            <v>금  액</v>
          </cell>
          <cell r="L1237" t="str">
            <v>금  액</v>
          </cell>
        </row>
        <row r="1238">
          <cell r="J1238">
            <v>0</v>
          </cell>
          <cell r="L1238">
            <v>0</v>
          </cell>
        </row>
        <row r="1239">
          <cell r="J1239">
            <v>0</v>
          </cell>
          <cell r="L1239">
            <v>0</v>
          </cell>
        </row>
        <row r="1240">
          <cell r="J1240">
            <v>0</v>
          </cell>
          <cell r="L1240">
            <v>0</v>
          </cell>
        </row>
        <row r="1241">
          <cell r="J1241">
            <v>0</v>
          </cell>
          <cell r="L1241">
            <v>0</v>
          </cell>
        </row>
        <row r="1242">
          <cell r="J1242">
            <v>0</v>
          </cell>
          <cell r="L1242">
            <v>0</v>
          </cell>
        </row>
        <row r="1243">
          <cell r="J1243">
            <v>0</v>
          </cell>
          <cell r="L1243">
            <v>0</v>
          </cell>
        </row>
        <row r="1244">
          <cell r="J1244">
            <v>0</v>
          </cell>
          <cell r="L1244">
            <v>0</v>
          </cell>
        </row>
        <row r="1245">
          <cell r="J1245">
            <v>0</v>
          </cell>
          <cell r="L1245">
            <v>0</v>
          </cell>
        </row>
        <row r="1246">
          <cell r="J1246">
            <v>0</v>
          </cell>
          <cell r="L1246">
            <v>0</v>
          </cell>
        </row>
        <row r="1247">
          <cell r="J1247">
            <v>0</v>
          </cell>
          <cell r="L1247">
            <v>0</v>
          </cell>
        </row>
        <row r="1248">
          <cell r="J1248">
            <v>0</v>
          </cell>
          <cell r="L1248">
            <v>0</v>
          </cell>
        </row>
        <row r="1249">
          <cell r="J1249">
            <v>0</v>
          </cell>
          <cell r="L1249">
            <v>0</v>
          </cell>
        </row>
        <row r="1250">
          <cell r="J1250">
            <v>0</v>
          </cell>
          <cell r="L1250">
            <v>0</v>
          </cell>
        </row>
        <row r="1251">
          <cell r="J1251">
            <v>0</v>
          </cell>
          <cell r="L1251">
            <v>0</v>
          </cell>
        </row>
        <row r="1252">
          <cell r="J1252">
            <v>0</v>
          </cell>
          <cell r="L1252">
            <v>0</v>
          </cell>
        </row>
        <row r="1253">
          <cell r="J1253">
            <v>0</v>
          </cell>
          <cell r="L1253">
            <v>0</v>
          </cell>
        </row>
        <row r="1254">
          <cell r="J1254">
            <v>0</v>
          </cell>
          <cell r="L1254">
            <v>0</v>
          </cell>
        </row>
        <row r="1259">
          <cell r="J1259" t="str">
            <v>금  액</v>
          </cell>
          <cell r="L1259" t="str">
            <v>금  액</v>
          </cell>
        </row>
        <row r="1260">
          <cell r="J1260">
            <v>0</v>
          </cell>
          <cell r="L1260">
            <v>0</v>
          </cell>
        </row>
        <row r="1261">
          <cell r="J1261">
            <v>0</v>
          </cell>
          <cell r="L1261">
            <v>0</v>
          </cell>
        </row>
        <row r="1262">
          <cell r="J1262">
            <v>0</v>
          </cell>
          <cell r="L1262">
            <v>0</v>
          </cell>
        </row>
        <row r="1263">
          <cell r="J1263">
            <v>0</v>
          </cell>
          <cell r="L1263">
            <v>0</v>
          </cell>
        </row>
        <row r="1264">
          <cell r="J1264">
            <v>0</v>
          </cell>
          <cell r="L1264">
            <v>0</v>
          </cell>
        </row>
        <row r="1265">
          <cell r="J1265">
            <v>0</v>
          </cell>
          <cell r="L1265">
            <v>0</v>
          </cell>
        </row>
        <row r="1266">
          <cell r="J1266">
            <v>0</v>
          </cell>
          <cell r="L1266">
            <v>0</v>
          </cell>
        </row>
        <row r="1267">
          <cell r="J1267">
            <v>0</v>
          </cell>
          <cell r="L1267">
            <v>0</v>
          </cell>
        </row>
        <row r="1268">
          <cell r="J1268">
            <v>0</v>
          </cell>
          <cell r="L1268">
            <v>0</v>
          </cell>
        </row>
        <row r="1269">
          <cell r="J1269">
            <v>0</v>
          </cell>
          <cell r="L1269">
            <v>0</v>
          </cell>
        </row>
        <row r="1270">
          <cell r="J1270">
            <v>0</v>
          </cell>
          <cell r="L1270">
            <v>0</v>
          </cell>
        </row>
        <row r="1271">
          <cell r="J1271">
            <v>0</v>
          </cell>
          <cell r="L1271">
            <v>0</v>
          </cell>
        </row>
        <row r="1272">
          <cell r="J1272">
            <v>0</v>
          </cell>
          <cell r="L1272">
            <v>0</v>
          </cell>
        </row>
        <row r="1273">
          <cell r="J1273">
            <v>0</v>
          </cell>
          <cell r="L1273">
            <v>0</v>
          </cell>
        </row>
        <row r="1274">
          <cell r="J1274">
            <v>0</v>
          </cell>
          <cell r="L1274">
            <v>0</v>
          </cell>
        </row>
        <row r="1275">
          <cell r="J1275">
            <v>0</v>
          </cell>
          <cell r="L1275">
            <v>0</v>
          </cell>
        </row>
        <row r="1276">
          <cell r="J1276">
            <v>0</v>
          </cell>
          <cell r="L1276">
            <v>0</v>
          </cell>
        </row>
        <row r="1281">
          <cell r="J1281" t="str">
            <v>금  액</v>
          </cell>
          <cell r="L1281" t="str">
            <v>금  액</v>
          </cell>
        </row>
        <row r="1282">
          <cell r="J1282">
            <v>0</v>
          </cell>
          <cell r="L1282">
            <v>0</v>
          </cell>
        </row>
        <row r="1283">
          <cell r="J1283">
            <v>0</v>
          </cell>
          <cell r="L1283">
            <v>0</v>
          </cell>
        </row>
        <row r="1284">
          <cell r="J1284">
            <v>0</v>
          </cell>
          <cell r="L1284">
            <v>0</v>
          </cell>
        </row>
        <row r="1285">
          <cell r="J1285">
            <v>0</v>
          </cell>
          <cell r="L1285">
            <v>0</v>
          </cell>
        </row>
        <row r="1286">
          <cell r="J1286">
            <v>0</v>
          </cell>
          <cell r="L1286">
            <v>0</v>
          </cell>
        </row>
        <row r="1287">
          <cell r="J1287">
            <v>0</v>
          </cell>
          <cell r="L1287">
            <v>0</v>
          </cell>
        </row>
        <row r="1288">
          <cell r="J1288">
            <v>0</v>
          </cell>
          <cell r="L1288">
            <v>0</v>
          </cell>
        </row>
        <row r="1289">
          <cell r="J1289">
            <v>0</v>
          </cell>
          <cell r="L1289">
            <v>0</v>
          </cell>
        </row>
        <row r="1290">
          <cell r="J1290">
            <v>0</v>
          </cell>
          <cell r="L1290">
            <v>0</v>
          </cell>
        </row>
        <row r="1291">
          <cell r="J1291">
            <v>0</v>
          </cell>
          <cell r="L1291">
            <v>0</v>
          </cell>
        </row>
        <row r="1292">
          <cell r="J1292">
            <v>0</v>
          </cell>
          <cell r="L1292">
            <v>0</v>
          </cell>
        </row>
        <row r="1293">
          <cell r="J1293">
            <v>0</v>
          </cell>
          <cell r="L1293">
            <v>0</v>
          </cell>
        </row>
        <row r="1294">
          <cell r="J1294">
            <v>0</v>
          </cell>
          <cell r="L1294">
            <v>0</v>
          </cell>
        </row>
        <row r="1295">
          <cell r="J1295">
            <v>0</v>
          </cell>
          <cell r="L1295">
            <v>0</v>
          </cell>
        </row>
        <row r="1296">
          <cell r="J1296">
            <v>0</v>
          </cell>
          <cell r="L1296">
            <v>0</v>
          </cell>
        </row>
        <row r="1297">
          <cell r="J1297">
            <v>0</v>
          </cell>
          <cell r="L1297">
            <v>0</v>
          </cell>
        </row>
        <row r="1298">
          <cell r="J1298">
            <v>0</v>
          </cell>
          <cell r="L1298">
            <v>0</v>
          </cell>
        </row>
        <row r="1303">
          <cell r="J1303" t="str">
            <v>금  액</v>
          </cell>
          <cell r="L1303" t="str">
            <v>금  액</v>
          </cell>
        </row>
        <row r="1304">
          <cell r="J1304">
            <v>0</v>
          </cell>
          <cell r="L1304">
            <v>0</v>
          </cell>
        </row>
        <row r="1305">
          <cell r="J1305">
            <v>0</v>
          </cell>
          <cell r="L1305">
            <v>0</v>
          </cell>
        </row>
        <row r="1306">
          <cell r="J1306">
            <v>0</v>
          </cell>
          <cell r="L1306">
            <v>0</v>
          </cell>
        </row>
        <row r="1307">
          <cell r="J1307">
            <v>0</v>
          </cell>
          <cell r="L1307">
            <v>0</v>
          </cell>
        </row>
        <row r="1308">
          <cell r="J1308">
            <v>0</v>
          </cell>
          <cell r="L1308">
            <v>0</v>
          </cell>
        </row>
        <row r="1309">
          <cell r="J1309">
            <v>0</v>
          </cell>
          <cell r="L1309">
            <v>0</v>
          </cell>
        </row>
        <row r="1310">
          <cell r="J1310">
            <v>0</v>
          </cell>
          <cell r="L1310">
            <v>0</v>
          </cell>
        </row>
        <row r="1311">
          <cell r="J1311">
            <v>0</v>
          </cell>
          <cell r="L1311">
            <v>0</v>
          </cell>
        </row>
        <row r="1312">
          <cell r="J1312">
            <v>0</v>
          </cell>
          <cell r="L1312">
            <v>0</v>
          </cell>
        </row>
        <row r="1313">
          <cell r="J1313">
            <v>0</v>
          </cell>
          <cell r="L1313">
            <v>0</v>
          </cell>
        </row>
        <row r="1314">
          <cell r="J1314">
            <v>0</v>
          </cell>
          <cell r="L1314">
            <v>0</v>
          </cell>
        </row>
        <row r="1315">
          <cell r="J1315">
            <v>0</v>
          </cell>
          <cell r="L1315">
            <v>0</v>
          </cell>
        </row>
        <row r="1316">
          <cell r="J1316">
            <v>0</v>
          </cell>
          <cell r="L1316">
            <v>0</v>
          </cell>
        </row>
        <row r="1317">
          <cell r="J1317">
            <v>0</v>
          </cell>
          <cell r="L1317">
            <v>0</v>
          </cell>
        </row>
        <row r="1318">
          <cell r="J1318">
            <v>0</v>
          </cell>
          <cell r="L1318">
            <v>0</v>
          </cell>
        </row>
        <row r="1319">
          <cell r="J1319">
            <v>0</v>
          </cell>
          <cell r="L1319">
            <v>0</v>
          </cell>
        </row>
        <row r="1320">
          <cell r="J1320">
            <v>0</v>
          </cell>
          <cell r="L1320">
            <v>0</v>
          </cell>
        </row>
        <row r="1325">
          <cell r="J1325" t="str">
            <v>금  액</v>
          </cell>
          <cell r="L1325" t="str">
            <v>금  액</v>
          </cell>
        </row>
        <row r="1326">
          <cell r="J1326">
            <v>0</v>
          </cell>
          <cell r="L1326">
            <v>0</v>
          </cell>
        </row>
        <row r="1327">
          <cell r="J1327">
            <v>0</v>
          </cell>
          <cell r="L1327">
            <v>0</v>
          </cell>
        </row>
        <row r="1328">
          <cell r="J1328">
            <v>0</v>
          </cell>
          <cell r="L1328">
            <v>0</v>
          </cell>
        </row>
        <row r="1329">
          <cell r="J1329">
            <v>0</v>
          </cell>
          <cell r="L1329">
            <v>0</v>
          </cell>
        </row>
        <row r="1330">
          <cell r="J1330">
            <v>0</v>
          </cell>
          <cell r="L1330">
            <v>0</v>
          </cell>
        </row>
        <row r="1331">
          <cell r="J1331">
            <v>0</v>
          </cell>
          <cell r="L1331">
            <v>0</v>
          </cell>
        </row>
        <row r="1332">
          <cell r="J1332">
            <v>0</v>
          </cell>
          <cell r="L1332">
            <v>0</v>
          </cell>
        </row>
        <row r="1333">
          <cell r="J1333">
            <v>0</v>
          </cell>
          <cell r="L1333">
            <v>0</v>
          </cell>
        </row>
        <row r="1334">
          <cell r="J1334">
            <v>0</v>
          </cell>
          <cell r="L1334">
            <v>0</v>
          </cell>
        </row>
        <row r="1335">
          <cell r="J1335">
            <v>0</v>
          </cell>
          <cell r="L1335">
            <v>0</v>
          </cell>
        </row>
        <row r="1336">
          <cell r="J1336">
            <v>0</v>
          </cell>
          <cell r="L1336">
            <v>0</v>
          </cell>
        </row>
        <row r="1337">
          <cell r="J1337">
            <v>0</v>
          </cell>
          <cell r="L1337">
            <v>0</v>
          </cell>
        </row>
        <row r="1338">
          <cell r="J1338">
            <v>0</v>
          </cell>
          <cell r="L1338">
            <v>0</v>
          </cell>
        </row>
        <row r="1339">
          <cell r="J1339">
            <v>0</v>
          </cell>
          <cell r="L1339">
            <v>0</v>
          </cell>
        </row>
        <row r="1340">
          <cell r="J1340">
            <v>0</v>
          </cell>
          <cell r="L1340">
            <v>0</v>
          </cell>
        </row>
        <row r="1341">
          <cell r="J1341">
            <v>0</v>
          </cell>
          <cell r="L1341">
            <v>0</v>
          </cell>
        </row>
        <row r="1342">
          <cell r="J1342">
            <v>0</v>
          </cell>
          <cell r="L1342">
            <v>0</v>
          </cell>
        </row>
        <row r="1347">
          <cell r="J1347" t="str">
            <v>금  액</v>
          </cell>
          <cell r="L1347" t="str">
            <v>금  액</v>
          </cell>
        </row>
        <row r="1348">
          <cell r="J1348">
            <v>0</v>
          </cell>
          <cell r="L1348">
            <v>0</v>
          </cell>
        </row>
        <row r="1349">
          <cell r="J1349">
            <v>0</v>
          </cell>
          <cell r="L1349">
            <v>0</v>
          </cell>
        </row>
        <row r="1350">
          <cell r="J1350">
            <v>0</v>
          </cell>
          <cell r="L1350">
            <v>0</v>
          </cell>
        </row>
        <row r="1351">
          <cell r="J1351">
            <v>0</v>
          </cell>
          <cell r="L1351">
            <v>0</v>
          </cell>
        </row>
        <row r="1352">
          <cell r="J1352">
            <v>0</v>
          </cell>
          <cell r="L1352">
            <v>0</v>
          </cell>
        </row>
        <row r="1353">
          <cell r="J1353">
            <v>0</v>
          </cell>
          <cell r="L1353">
            <v>0</v>
          </cell>
        </row>
        <row r="1354">
          <cell r="J1354">
            <v>0</v>
          </cell>
          <cell r="L1354">
            <v>0</v>
          </cell>
        </row>
        <row r="1355">
          <cell r="J1355">
            <v>0</v>
          </cell>
          <cell r="L1355">
            <v>0</v>
          </cell>
        </row>
        <row r="1356">
          <cell r="J1356">
            <v>0</v>
          </cell>
          <cell r="L1356">
            <v>0</v>
          </cell>
        </row>
        <row r="1357">
          <cell r="J1357">
            <v>0</v>
          </cell>
          <cell r="L1357">
            <v>0</v>
          </cell>
        </row>
        <row r="1358">
          <cell r="J1358">
            <v>0</v>
          </cell>
          <cell r="L1358">
            <v>0</v>
          </cell>
        </row>
        <row r="1359">
          <cell r="J1359">
            <v>0</v>
          </cell>
          <cell r="L1359">
            <v>0</v>
          </cell>
        </row>
        <row r="1360">
          <cell r="J1360">
            <v>0</v>
          </cell>
          <cell r="L1360">
            <v>0</v>
          </cell>
        </row>
        <row r="1361">
          <cell r="J1361">
            <v>0</v>
          </cell>
          <cell r="L1361">
            <v>0</v>
          </cell>
        </row>
        <row r="1362">
          <cell r="J1362">
            <v>0</v>
          </cell>
          <cell r="L1362">
            <v>0</v>
          </cell>
        </row>
        <row r="1363">
          <cell r="J1363">
            <v>0</v>
          </cell>
          <cell r="L1363">
            <v>0</v>
          </cell>
        </row>
        <row r="1364">
          <cell r="J1364">
            <v>0</v>
          </cell>
          <cell r="L1364">
            <v>0</v>
          </cell>
        </row>
        <row r="1369">
          <cell r="J1369" t="str">
            <v>금  액</v>
          </cell>
          <cell r="L1369" t="str">
            <v>금  액</v>
          </cell>
        </row>
        <row r="1370">
          <cell r="J1370">
            <v>0</v>
          </cell>
          <cell r="L1370">
            <v>0</v>
          </cell>
        </row>
        <row r="1371">
          <cell r="J1371">
            <v>0</v>
          </cell>
          <cell r="L1371">
            <v>0</v>
          </cell>
        </row>
        <row r="1372">
          <cell r="J1372">
            <v>0</v>
          </cell>
          <cell r="L1372">
            <v>0</v>
          </cell>
        </row>
        <row r="1373">
          <cell r="J1373">
            <v>0</v>
          </cell>
          <cell r="L1373">
            <v>0</v>
          </cell>
        </row>
        <row r="1374">
          <cell r="J1374">
            <v>0</v>
          </cell>
          <cell r="L1374">
            <v>0</v>
          </cell>
        </row>
        <row r="1375">
          <cell r="J1375">
            <v>0</v>
          </cell>
          <cell r="L1375">
            <v>0</v>
          </cell>
        </row>
        <row r="1376">
          <cell r="J1376">
            <v>0</v>
          </cell>
          <cell r="L1376">
            <v>0</v>
          </cell>
        </row>
        <row r="1377">
          <cell r="J1377">
            <v>0</v>
          </cell>
          <cell r="L1377">
            <v>0</v>
          </cell>
        </row>
        <row r="1378">
          <cell r="J1378">
            <v>0</v>
          </cell>
          <cell r="L1378">
            <v>0</v>
          </cell>
        </row>
        <row r="1379">
          <cell r="J1379">
            <v>0</v>
          </cell>
          <cell r="L1379">
            <v>0</v>
          </cell>
        </row>
        <row r="1380">
          <cell r="J1380">
            <v>0</v>
          </cell>
          <cell r="L1380">
            <v>0</v>
          </cell>
        </row>
        <row r="1381">
          <cell r="J1381">
            <v>0</v>
          </cell>
          <cell r="L1381">
            <v>0</v>
          </cell>
        </row>
        <row r="1382">
          <cell r="J1382">
            <v>0</v>
          </cell>
          <cell r="L1382">
            <v>0</v>
          </cell>
        </row>
        <row r="1383">
          <cell r="J1383">
            <v>0</v>
          </cell>
          <cell r="L1383">
            <v>0</v>
          </cell>
        </row>
        <row r="1384">
          <cell r="J1384">
            <v>0</v>
          </cell>
          <cell r="L1384">
            <v>0</v>
          </cell>
        </row>
        <row r="1385">
          <cell r="J1385">
            <v>0</v>
          </cell>
          <cell r="L1385">
            <v>0</v>
          </cell>
        </row>
        <row r="1386">
          <cell r="J1386">
            <v>0</v>
          </cell>
          <cell r="L1386">
            <v>0</v>
          </cell>
        </row>
        <row r="1391">
          <cell r="J1391" t="str">
            <v>금  액</v>
          </cell>
          <cell r="L1391" t="str">
            <v>금  액</v>
          </cell>
        </row>
        <row r="1392">
          <cell r="J1392">
            <v>0</v>
          </cell>
          <cell r="L1392">
            <v>0</v>
          </cell>
        </row>
        <row r="1393">
          <cell r="J1393">
            <v>0</v>
          </cell>
          <cell r="L1393">
            <v>0</v>
          </cell>
        </row>
        <row r="1394">
          <cell r="J1394">
            <v>0</v>
          </cell>
          <cell r="L1394">
            <v>0</v>
          </cell>
        </row>
        <row r="1395">
          <cell r="J1395">
            <v>0</v>
          </cell>
          <cell r="L1395">
            <v>0</v>
          </cell>
        </row>
        <row r="1396">
          <cell r="J1396">
            <v>0</v>
          </cell>
          <cell r="L1396">
            <v>0</v>
          </cell>
        </row>
        <row r="1397">
          <cell r="J1397">
            <v>0</v>
          </cell>
          <cell r="L1397">
            <v>0</v>
          </cell>
        </row>
        <row r="1398">
          <cell r="J1398">
            <v>0</v>
          </cell>
          <cell r="L1398">
            <v>0</v>
          </cell>
        </row>
        <row r="1399">
          <cell r="J1399">
            <v>0</v>
          </cell>
          <cell r="L1399">
            <v>0</v>
          </cell>
        </row>
        <row r="1400">
          <cell r="J1400">
            <v>0</v>
          </cell>
          <cell r="L1400">
            <v>0</v>
          </cell>
        </row>
        <row r="1401">
          <cell r="J1401">
            <v>0</v>
          </cell>
          <cell r="L1401">
            <v>0</v>
          </cell>
        </row>
        <row r="1402">
          <cell r="J1402">
            <v>0</v>
          </cell>
          <cell r="L1402">
            <v>0</v>
          </cell>
        </row>
        <row r="1403">
          <cell r="J1403">
            <v>0</v>
          </cell>
          <cell r="L1403">
            <v>0</v>
          </cell>
        </row>
        <row r="1404">
          <cell r="J1404">
            <v>0</v>
          </cell>
          <cell r="L1404">
            <v>0</v>
          </cell>
        </row>
        <row r="1405">
          <cell r="J1405">
            <v>0</v>
          </cell>
          <cell r="L1405">
            <v>0</v>
          </cell>
        </row>
        <row r="1406">
          <cell r="J1406">
            <v>0</v>
          </cell>
          <cell r="L1406">
            <v>0</v>
          </cell>
        </row>
        <row r="1407">
          <cell r="J1407">
            <v>0</v>
          </cell>
          <cell r="L1407">
            <v>0</v>
          </cell>
        </row>
        <row r="1408">
          <cell r="J1408">
            <v>0</v>
          </cell>
          <cell r="L1408">
            <v>0</v>
          </cell>
        </row>
        <row r="1413">
          <cell r="J1413" t="str">
            <v>금  액</v>
          </cell>
          <cell r="L1413" t="str">
            <v>금  액</v>
          </cell>
        </row>
        <row r="1414">
          <cell r="J1414">
            <v>0</v>
          </cell>
          <cell r="L1414">
            <v>0</v>
          </cell>
        </row>
        <row r="1415">
          <cell r="J1415">
            <v>0</v>
          </cell>
          <cell r="L1415">
            <v>0</v>
          </cell>
        </row>
        <row r="1416">
          <cell r="J1416">
            <v>0</v>
          </cell>
          <cell r="L1416">
            <v>0</v>
          </cell>
        </row>
        <row r="1417">
          <cell r="J1417">
            <v>0</v>
          </cell>
          <cell r="L1417">
            <v>0</v>
          </cell>
        </row>
        <row r="1418">
          <cell r="J1418">
            <v>0</v>
          </cell>
          <cell r="L1418">
            <v>0</v>
          </cell>
        </row>
        <row r="1419">
          <cell r="J1419">
            <v>0</v>
          </cell>
          <cell r="L1419">
            <v>0</v>
          </cell>
        </row>
        <row r="1420">
          <cell r="J1420">
            <v>0</v>
          </cell>
          <cell r="L1420">
            <v>0</v>
          </cell>
        </row>
        <row r="1421">
          <cell r="J1421">
            <v>0</v>
          </cell>
          <cell r="L1421">
            <v>0</v>
          </cell>
        </row>
        <row r="1422">
          <cell r="J1422">
            <v>0</v>
          </cell>
          <cell r="L1422">
            <v>0</v>
          </cell>
        </row>
        <row r="1423">
          <cell r="J1423">
            <v>0</v>
          </cell>
          <cell r="L1423">
            <v>0</v>
          </cell>
        </row>
        <row r="1424">
          <cell r="J1424">
            <v>0</v>
          </cell>
          <cell r="L1424">
            <v>0</v>
          </cell>
        </row>
        <row r="1425">
          <cell r="J1425">
            <v>0</v>
          </cell>
          <cell r="L1425">
            <v>0</v>
          </cell>
        </row>
        <row r="1426">
          <cell r="J1426">
            <v>0</v>
          </cell>
          <cell r="L1426">
            <v>0</v>
          </cell>
        </row>
        <row r="1427">
          <cell r="J1427">
            <v>0</v>
          </cell>
          <cell r="L1427">
            <v>0</v>
          </cell>
        </row>
        <row r="1428">
          <cell r="J1428">
            <v>0</v>
          </cell>
          <cell r="L1428">
            <v>0</v>
          </cell>
        </row>
        <row r="1429">
          <cell r="J1429">
            <v>0</v>
          </cell>
          <cell r="L1429">
            <v>0</v>
          </cell>
        </row>
        <row r="1430">
          <cell r="J1430">
            <v>0</v>
          </cell>
          <cell r="L1430">
            <v>0</v>
          </cell>
        </row>
        <row r="1435">
          <cell r="J1435" t="str">
            <v>금  액</v>
          </cell>
          <cell r="L1435" t="str">
            <v>금  액</v>
          </cell>
        </row>
        <row r="1436">
          <cell r="J1436">
            <v>0</v>
          </cell>
          <cell r="L1436">
            <v>0</v>
          </cell>
        </row>
        <row r="1437">
          <cell r="J1437">
            <v>0</v>
          </cell>
          <cell r="L1437">
            <v>0</v>
          </cell>
        </row>
        <row r="1438">
          <cell r="J1438">
            <v>0</v>
          </cell>
          <cell r="L1438">
            <v>0</v>
          </cell>
        </row>
        <row r="1439">
          <cell r="J1439">
            <v>0</v>
          </cell>
          <cell r="L1439">
            <v>0</v>
          </cell>
        </row>
        <row r="1440">
          <cell r="J1440">
            <v>0</v>
          </cell>
          <cell r="L1440">
            <v>0</v>
          </cell>
        </row>
        <row r="1441">
          <cell r="J1441">
            <v>0</v>
          </cell>
          <cell r="L1441">
            <v>0</v>
          </cell>
        </row>
        <row r="1442">
          <cell r="J1442">
            <v>0</v>
          </cell>
          <cell r="L1442">
            <v>0</v>
          </cell>
        </row>
        <row r="1443">
          <cell r="J1443">
            <v>0</v>
          </cell>
          <cell r="L1443">
            <v>0</v>
          </cell>
        </row>
        <row r="1444">
          <cell r="J1444">
            <v>0</v>
          </cell>
          <cell r="L1444">
            <v>0</v>
          </cell>
        </row>
        <row r="1445">
          <cell r="J1445">
            <v>0</v>
          </cell>
          <cell r="L1445">
            <v>0</v>
          </cell>
        </row>
        <row r="1446">
          <cell r="J1446">
            <v>0</v>
          </cell>
          <cell r="L1446">
            <v>0</v>
          </cell>
        </row>
        <row r="1447">
          <cell r="J1447">
            <v>0</v>
          </cell>
          <cell r="L1447">
            <v>0</v>
          </cell>
        </row>
        <row r="1448">
          <cell r="J1448">
            <v>0</v>
          </cell>
          <cell r="L1448">
            <v>0</v>
          </cell>
        </row>
        <row r="1449">
          <cell r="J1449">
            <v>0</v>
          </cell>
          <cell r="L1449">
            <v>0</v>
          </cell>
        </row>
        <row r="1450">
          <cell r="J1450">
            <v>0</v>
          </cell>
          <cell r="L1450">
            <v>0</v>
          </cell>
        </row>
        <row r="1451">
          <cell r="J1451">
            <v>0</v>
          </cell>
          <cell r="L1451">
            <v>0</v>
          </cell>
        </row>
        <row r="1452">
          <cell r="J1452">
            <v>0</v>
          </cell>
          <cell r="L1452">
            <v>0</v>
          </cell>
        </row>
        <row r="1457">
          <cell r="J1457" t="str">
            <v>금  액</v>
          </cell>
          <cell r="L1457" t="str">
            <v>금  액</v>
          </cell>
        </row>
        <row r="1458">
          <cell r="J1458">
            <v>0</v>
          </cell>
          <cell r="L1458">
            <v>0</v>
          </cell>
        </row>
        <row r="1459">
          <cell r="J1459">
            <v>0</v>
          </cell>
          <cell r="L1459">
            <v>0</v>
          </cell>
        </row>
        <row r="1460">
          <cell r="J1460">
            <v>0</v>
          </cell>
          <cell r="L1460">
            <v>0</v>
          </cell>
        </row>
        <row r="1461">
          <cell r="J1461">
            <v>0</v>
          </cell>
          <cell r="L1461">
            <v>0</v>
          </cell>
        </row>
        <row r="1462">
          <cell r="J1462">
            <v>0</v>
          </cell>
          <cell r="L1462">
            <v>0</v>
          </cell>
        </row>
        <row r="1463">
          <cell r="J1463">
            <v>0</v>
          </cell>
          <cell r="L1463">
            <v>0</v>
          </cell>
        </row>
        <row r="1464">
          <cell r="J1464">
            <v>0</v>
          </cell>
          <cell r="L1464">
            <v>0</v>
          </cell>
        </row>
        <row r="1465">
          <cell r="J1465">
            <v>0</v>
          </cell>
          <cell r="L1465">
            <v>0</v>
          </cell>
        </row>
        <row r="1466">
          <cell r="J1466">
            <v>0</v>
          </cell>
          <cell r="L1466">
            <v>0</v>
          </cell>
        </row>
        <row r="1467">
          <cell r="J1467">
            <v>0</v>
          </cell>
          <cell r="L1467">
            <v>0</v>
          </cell>
        </row>
        <row r="1468">
          <cell r="J1468">
            <v>0</v>
          </cell>
          <cell r="L1468">
            <v>0</v>
          </cell>
        </row>
        <row r="1469">
          <cell r="J1469">
            <v>0</v>
          </cell>
          <cell r="L1469">
            <v>0</v>
          </cell>
        </row>
        <row r="1470">
          <cell r="J1470">
            <v>0</v>
          </cell>
          <cell r="L1470">
            <v>0</v>
          </cell>
        </row>
        <row r="1471">
          <cell r="J1471">
            <v>0</v>
          </cell>
          <cell r="L1471">
            <v>0</v>
          </cell>
        </row>
        <row r="1472">
          <cell r="J1472">
            <v>0</v>
          </cell>
          <cell r="L1472">
            <v>0</v>
          </cell>
        </row>
        <row r="1473">
          <cell r="J1473">
            <v>0</v>
          </cell>
          <cell r="L1473">
            <v>0</v>
          </cell>
        </row>
        <row r="1474">
          <cell r="J1474">
            <v>0</v>
          </cell>
          <cell r="L1474">
            <v>0</v>
          </cell>
        </row>
        <row r="1479">
          <cell r="J1479" t="str">
            <v>금  액</v>
          </cell>
          <cell r="L1479" t="str">
            <v>금  액</v>
          </cell>
        </row>
        <row r="1480">
          <cell r="J1480">
            <v>0</v>
          </cell>
          <cell r="L1480">
            <v>0</v>
          </cell>
        </row>
        <row r="1481">
          <cell r="J1481">
            <v>0</v>
          </cell>
          <cell r="L1481">
            <v>0</v>
          </cell>
        </row>
        <row r="1482">
          <cell r="J1482">
            <v>0</v>
          </cell>
          <cell r="L1482">
            <v>0</v>
          </cell>
        </row>
        <row r="1483">
          <cell r="J1483">
            <v>0</v>
          </cell>
          <cell r="L1483">
            <v>0</v>
          </cell>
        </row>
        <row r="1484">
          <cell r="J1484">
            <v>0</v>
          </cell>
          <cell r="L1484">
            <v>0</v>
          </cell>
        </row>
        <row r="1485">
          <cell r="J1485">
            <v>0</v>
          </cell>
          <cell r="L1485">
            <v>0</v>
          </cell>
        </row>
        <row r="1486">
          <cell r="J1486">
            <v>0</v>
          </cell>
          <cell r="L1486">
            <v>0</v>
          </cell>
        </row>
        <row r="1487">
          <cell r="J1487">
            <v>0</v>
          </cell>
          <cell r="L1487">
            <v>0</v>
          </cell>
        </row>
        <row r="1488">
          <cell r="J1488">
            <v>0</v>
          </cell>
          <cell r="L1488">
            <v>0</v>
          </cell>
        </row>
        <row r="1489">
          <cell r="J1489">
            <v>0</v>
          </cell>
          <cell r="L1489">
            <v>0</v>
          </cell>
        </row>
        <row r="1490">
          <cell r="J1490">
            <v>0</v>
          </cell>
          <cell r="L1490">
            <v>0</v>
          </cell>
        </row>
        <row r="1491">
          <cell r="J1491">
            <v>0</v>
          </cell>
          <cell r="L1491">
            <v>0</v>
          </cell>
        </row>
        <row r="1492">
          <cell r="J1492">
            <v>0</v>
          </cell>
          <cell r="L1492">
            <v>0</v>
          </cell>
        </row>
        <row r="1493">
          <cell r="J1493">
            <v>0</v>
          </cell>
          <cell r="L1493">
            <v>0</v>
          </cell>
        </row>
        <row r="1494">
          <cell r="J1494">
            <v>0</v>
          </cell>
          <cell r="L1494">
            <v>0</v>
          </cell>
        </row>
        <row r="1495">
          <cell r="J1495">
            <v>0</v>
          </cell>
          <cell r="L1495">
            <v>0</v>
          </cell>
        </row>
        <row r="1496">
          <cell r="J1496">
            <v>0</v>
          </cell>
          <cell r="L1496">
            <v>0</v>
          </cell>
        </row>
        <row r="1501">
          <cell r="J1501" t="str">
            <v>금  액</v>
          </cell>
          <cell r="L1501" t="str">
            <v>금  액</v>
          </cell>
        </row>
        <row r="1502">
          <cell r="J1502">
            <v>0</v>
          </cell>
          <cell r="L1502">
            <v>0</v>
          </cell>
        </row>
        <row r="1503">
          <cell r="J1503">
            <v>0</v>
          </cell>
          <cell r="L1503">
            <v>0</v>
          </cell>
        </row>
        <row r="1504">
          <cell r="J1504">
            <v>0</v>
          </cell>
          <cell r="L1504">
            <v>0</v>
          </cell>
        </row>
        <row r="1505">
          <cell r="J1505">
            <v>0</v>
          </cell>
          <cell r="L1505">
            <v>0</v>
          </cell>
        </row>
        <row r="1506">
          <cell r="J1506">
            <v>0</v>
          </cell>
          <cell r="L1506">
            <v>0</v>
          </cell>
        </row>
        <row r="1507">
          <cell r="J1507">
            <v>0</v>
          </cell>
          <cell r="L1507">
            <v>0</v>
          </cell>
        </row>
        <row r="1508">
          <cell r="J1508">
            <v>0</v>
          </cell>
          <cell r="L1508">
            <v>0</v>
          </cell>
        </row>
        <row r="1509">
          <cell r="J1509">
            <v>0</v>
          </cell>
          <cell r="L1509">
            <v>0</v>
          </cell>
        </row>
        <row r="1510">
          <cell r="J1510">
            <v>0</v>
          </cell>
          <cell r="L1510">
            <v>0</v>
          </cell>
        </row>
        <row r="1511">
          <cell r="J1511">
            <v>0</v>
          </cell>
          <cell r="L1511">
            <v>0</v>
          </cell>
        </row>
        <row r="1512">
          <cell r="J1512">
            <v>0</v>
          </cell>
          <cell r="L1512">
            <v>0</v>
          </cell>
        </row>
        <row r="1513">
          <cell r="J1513">
            <v>0</v>
          </cell>
          <cell r="L1513">
            <v>0</v>
          </cell>
        </row>
        <row r="1514">
          <cell r="J1514">
            <v>0</v>
          </cell>
          <cell r="L1514">
            <v>0</v>
          </cell>
        </row>
        <row r="1515">
          <cell r="J1515">
            <v>0</v>
          </cell>
          <cell r="L1515">
            <v>0</v>
          </cell>
        </row>
        <row r="1516">
          <cell r="J1516">
            <v>0</v>
          </cell>
          <cell r="L1516">
            <v>0</v>
          </cell>
        </row>
        <row r="1517">
          <cell r="J1517">
            <v>0</v>
          </cell>
          <cell r="L1517">
            <v>0</v>
          </cell>
        </row>
        <row r="1518">
          <cell r="J1518">
            <v>0</v>
          </cell>
          <cell r="L1518">
            <v>0</v>
          </cell>
        </row>
        <row r="1523">
          <cell r="J1523" t="str">
            <v>금  액</v>
          </cell>
          <cell r="L1523" t="str">
            <v>금  액</v>
          </cell>
        </row>
        <row r="1524">
          <cell r="J1524">
            <v>0</v>
          </cell>
          <cell r="L1524">
            <v>0</v>
          </cell>
        </row>
        <row r="1525">
          <cell r="J1525">
            <v>0</v>
          </cell>
          <cell r="L1525">
            <v>0</v>
          </cell>
        </row>
        <row r="1526">
          <cell r="J1526">
            <v>0</v>
          </cell>
          <cell r="L1526">
            <v>0</v>
          </cell>
        </row>
        <row r="1527">
          <cell r="J1527">
            <v>0</v>
          </cell>
          <cell r="L1527">
            <v>0</v>
          </cell>
        </row>
        <row r="1528">
          <cell r="J1528">
            <v>0</v>
          </cell>
          <cell r="L1528">
            <v>0</v>
          </cell>
        </row>
        <row r="1529">
          <cell r="J1529">
            <v>0</v>
          </cell>
          <cell r="L1529">
            <v>0</v>
          </cell>
        </row>
        <row r="1530">
          <cell r="J1530">
            <v>0</v>
          </cell>
          <cell r="L1530">
            <v>0</v>
          </cell>
        </row>
        <row r="1531">
          <cell r="J1531">
            <v>0</v>
          </cell>
          <cell r="L1531">
            <v>0</v>
          </cell>
        </row>
        <row r="1532">
          <cell r="J1532">
            <v>0</v>
          </cell>
          <cell r="L1532">
            <v>0</v>
          </cell>
        </row>
        <row r="1533">
          <cell r="J1533">
            <v>0</v>
          </cell>
          <cell r="L1533">
            <v>0</v>
          </cell>
        </row>
        <row r="1534">
          <cell r="J1534">
            <v>0</v>
          </cell>
          <cell r="L1534">
            <v>0</v>
          </cell>
        </row>
        <row r="1535">
          <cell r="J1535">
            <v>0</v>
          </cell>
          <cell r="L1535">
            <v>0</v>
          </cell>
        </row>
        <row r="1536">
          <cell r="J1536">
            <v>0</v>
          </cell>
          <cell r="L1536">
            <v>0</v>
          </cell>
        </row>
        <row r="1537">
          <cell r="J1537">
            <v>0</v>
          </cell>
          <cell r="L1537">
            <v>0</v>
          </cell>
        </row>
        <row r="1538">
          <cell r="J1538">
            <v>0</v>
          </cell>
          <cell r="L1538">
            <v>0</v>
          </cell>
        </row>
        <row r="1539">
          <cell r="J1539">
            <v>0</v>
          </cell>
          <cell r="L1539">
            <v>0</v>
          </cell>
        </row>
        <row r="1540">
          <cell r="J1540">
            <v>0</v>
          </cell>
          <cell r="L1540">
            <v>0</v>
          </cell>
        </row>
        <row r="1545">
          <cell r="J1545" t="str">
            <v>금  액</v>
          </cell>
          <cell r="L1545" t="str">
            <v>금  액</v>
          </cell>
        </row>
        <row r="1546">
          <cell r="J1546">
            <v>0</v>
          </cell>
          <cell r="L1546">
            <v>0</v>
          </cell>
        </row>
        <row r="1547">
          <cell r="J1547">
            <v>0</v>
          </cell>
          <cell r="L1547">
            <v>0</v>
          </cell>
        </row>
        <row r="1548">
          <cell r="J1548">
            <v>0</v>
          </cell>
          <cell r="L1548">
            <v>0</v>
          </cell>
        </row>
        <row r="1549">
          <cell r="J1549">
            <v>0</v>
          </cell>
          <cell r="L1549">
            <v>0</v>
          </cell>
        </row>
        <row r="1550">
          <cell r="J1550">
            <v>0</v>
          </cell>
          <cell r="L1550">
            <v>0</v>
          </cell>
        </row>
        <row r="1551">
          <cell r="J1551">
            <v>0</v>
          </cell>
          <cell r="L1551">
            <v>0</v>
          </cell>
        </row>
        <row r="1552">
          <cell r="J1552">
            <v>0</v>
          </cell>
          <cell r="L1552">
            <v>0</v>
          </cell>
        </row>
        <row r="1553">
          <cell r="J1553">
            <v>0</v>
          </cell>
          <cell r="L1553">
            <v>0</v>
          </cell>
        </row>
        <row r="1554">
          <cell r="J1554">
            <v>0</v>
          </cell>
          <cell r="L1554">
            <v>0</v>
          </cell>
        </row>
        <row r="1555">
          <cell r="J1555">
            <v>0</v>
          </cell>
          <cell r="L1555">
            <v>0</v>
          </cell>
        </row>
        <row r="1556">
          <cell r="J1556">
            <v>0</v>
          </cell>
          <cell r="L1556">
            <v>0</v>
          </cell>
        </row>
        <row r="1557">
          <cell r="J1557">
            <v>0</v>
          </cell>
          <cell r="L1557">
            <v>0</v>
          </cell>
        </row>
        <row r="1558">
          <cell r="J1558">
            <v>0</v>
          </cell>
          <cell r="L1558">
            <v>0</v>
          </cell>
        </row>
        <row r="1559">
          <cell r="J1559">
            <v>0</v>
          </cell>
          <cell r="L1559">
            <v>0</v>
          </cell>
        </row>
        <row r="1560">
          <cell r="J1560">
            <v>0</v>
          </cell>
          <cell r="L1560">
            <v>0</v>
          </cell>
        </row>
        <row r="1561">
          <cell r="J1561">
            <v>0</v>
          </cell>
          <cell r="L1561">
            <v>0</v>
          </cell>
        </row>
        <row r="1562">
          <cell r="J1562">
            <v>0</v>
          </cell>
          <cell r="L1562">
            <v>0</v>
          </cell>
        </row>
        <row r="1567">
          <cell r="J1567" t="str">
            <v>금  액</v>
          </cell>
          <cell r="L1567" t="str">
            <v>금  액</v>
          </cell>
        </row>
        <row r="1568">
          <cell r="J1568">
            <v>0</v>
          </cell>
          <cell r="L1568">
            <v>0</v>
          </cell>
        </row>
        <row r="1569">
          <cell r="J1569">
            <v>0</v>
          </cell>
          <cell r="L1569">
            <v>0</v>
          </cell>
        </row>
        <row r="1570">
          <cell r="J1570">
            <v>0</v>
          </cell>
          <cell r="L1570">
            <v>0</v>
          </cell>
        </row>
        <row r="1571">
          <cell r="J1571">
            <v>0</v>
          </cell>
          <cell r="L1571">
            <v>0</v>
          </cell>
        </row>
        <row r="1572">
          <cell r="J1572">
            <v>0</v>
          </cell>
          <cell r="L1572">
            <v>0</v>
          </cell>
        </row>
        <row r="1573">
          <cell r="J1573">
            <v>0</v>
          </cell>
          <cell r="L1573">
            <v>0</v>
          </cell>
        </row>
        <row r="1574">
          <cell r="J1574">
            <v>0</v>
          </cell>
          <cell r="L1574">
            <v>0</v>
          </cell>
        </row>
        <row r="1575">
          <cell r="J1575">
            <v>0</v>
          </cell>
          <cell r="L1575">
            <v>0</v>
          </cell>
        </row>
        <row r="1576">
          <cell r="J1576">
            <v>0</v>
          </cell>
          <cell r="L1576">
            <v>0</v>
          </cell>
        </row>
        <row r="1577">
          <cell r="J1577">
            <v>0</v>
          </cell>
          <cell r="L1577">
            <v>0</v>
          </cell>
        </row>
        <row r="1578">
          <cell r="J1578">
            <v>0</v>
          </cell>
          <cell r="L1578">
            <v>0</v>
          </cell>
        </row>
        <row r="1579">
          <cell r="J1579">
            <v>0</v>
          </cell>
          <cell r="L1579">
            <v>0</v>
          </cell>
        </row>
        <row r="1580">
          <cell r="J1580">
            <v>0</v>
          </cell>
          <cell r="L1580">
            <v>0</v>
          </cell>
        </row>
        <row r="1581">
          <cell r="J1581">
            <v>0</v>
          </cell>
          <cell r="L1581">
            <v>0</v>
          </cell>
        </row>
        <row r="1582">
          <cell r="J1582">
            <v>0</v>
          </cell>
          <cell r="L1582">
            <v>0</v>
          </cell>
        </row>
        <row r="1583">
          <cell r="J1583">
            <v>0</v>
          </cell>
          <cell r="L1583">
            <v>0</v>
          </cell>
        </row>
        <row r="1584">
          <cell r="J1584">
            <v>0</v>
          </cell>
          <cell r="L1584">
            <v>0</v>
          </cell>
        </row>
        <row r="1589">
          <cell r="J1589" t="str">
            <v>금  액</v>
          </cell>
          <cell r="L1589" t="str">
            <v>금  액</v>
          </cell>
        </row>
        <row r="1590">
          <cell r="J1590">
            <v>0</v>
          </cell>
          <cell r="L1590">
            <v>0</v>
          </cell>
        </row>
        <row r="1591">
          <cell r="J1591">
            <v>0</v>
          </cell>
          <cell r="L1591">
            <v>0</v>
          </cell>
        </row>
        <row r="1592">
          <cell r="J1592">
            <v>0</v>
          </cell>
          <cell r="L1592">
            <v>0</v>
          </cell>
        </row>
        <row r="1593">
          <cell r="J1593">
            <v>0</v>
          </cell>
          <cell r="L1593">
            <v>0</v>
          </cell>
        </row>
        <row r="1594">
          <cell r="J1594">
            <v>0</v>
          </cell>
          <cell r="L1594">
            <v>0</v>
          </cell>
        </row>
        <row r="1595">
          <cell r="J1595">
            <v>0</v>
          </cell>
          <cell r="L1595">
            <v>0</v>
          </cell>
        </row>
        <row r="1596">
          <cell r="J1596">
            <v>0</v>
          </cell>
          <cell r="L1596">
            <v>0</v>
          </cell>
        </row>
        <row r="1597">
          <cell r="J1597">
            <v>0</v>
          </cell>
          <cell r="L1597">
            <v>0</v>
          </cell>
        </row>
        <row r="1598">
          <cell r="J1598">
            <v>0</v>
          </cell>
          <cell r="L1598">
            <v>0</v>
          </cell>
        </row>
        <row r="1599">
          <cell r="J1599">
            <v>0</v>
          </cell>
          <cell r="L1599">
            <v>0</v>
          </cell>
        </row>
        <row r="1600">
          <cell r="J1600">
            <v>0</v>
          </cell>
          <cell r="L1600">
            <v>0</v>
          </cell>
        </row>
        <row r="1601">
          <cell r="J1601">
            <v>0</v>
          </cell>
          <cell r="L1601">
            <v>0</v>
          </cell>
        </row>
        <row r="1602">
          <cell r="J1602">
            <v>0</v>
          </cell>
          <cell r="L1602">
            <v>0</v>
          </cell>
        </row>
        <row r="1603">
          <cell r="J1603">
            <v>0</v>
          </cell>
          <cell r="L1603">
            <v>0</v>
          </cell>
        </row>
        <row r="1604">
          <cell r="J1604">
            <v>0</v>
          </cell>
          <cell r="L1604">
            <v>0</v>
          </cell>
        </row>
        <row r="1605">
          <cell r="J1605">
            <v>0</v>
          </cell>
          <cell r="L1605">
            <v>0</v>
          </cell>
        </row>
        <row r="1606">
          <cell r="J1606">
            <v>0</v>
          </cell>
          <cell r="L1606">
            <v>0</v>
          </cell>
        </row>
        <row r="1611">
          <cell r="J1611" t="str">
            <v>금  액</v>
          </cell>
          <cell r="L1611" t="str">
            <v>금  액</v>
          </cell>
        </row>
        <row r="1612">
          <cell r="J1612">
            <v>0</v>
          </cell>
          <cell r="L1612">
            <v>0</v>
          </cell>
        </row>
        <row r="1613">
          <cell r="J1613">
            <v>0</v>
          </cell>
          <cell r="L1613">
            <v>0</v>
          </cell>
        </row>
        <row r="1614">
          <cell r="J1614">
            <v>0</v>
          </cell>
          <cell r="L1614">
            <v>0</v>
          </cell>
        </row>
        <row r="1615">
          <cell r="J1615">
            <v>0</v>
          </cell>
          <cell r="L1615">
            <v>0</v>
          </cell>
        </row>
        <row r="1616">
          <cell r="J1616">
            <v>0</v>
          </cell>
          <cell r="L1616">
            <v>0</v>
          </cell>
        </row>
        <row r="1617">
          <cell r="J1617">
            <v>0</v>
          </cell>
          <cell r="L1617">
            <v>0</v>
          </cell>
        </row>
        <row r="1618">
          <cell r="J1618">
            <v>0</v>
          </cell>
          <cell r="L1618">
            <v>0</v>
          </cell>
        </row>
        <row r="1619">
          <cell r="J1619">
            <v>0</v>
          </cell>
          <cell r="L1619">
            <v>0</v>
          </cell>
        </row>
        <row r="1620">
          <cell r="J1620">
            <v>0</v>
          </cell>
          <cell r="L1620">
            <v>0</v>
          </cell>
        </row>
        <row r="1621">
          <cell r="J1621">
            <v>0</v>
          </cell>
          <cell r="L1621">
            <v>0</v>
          </cell>
        </row>
        <row r="1622">
          <cell r="J1622">
            <v>0</v>
          </cell>
          <cell r="L1622">
            <v>0</v>
          </cell>
        </row>
        <row r="1623">
          <cell r="J1623">
            <v>0</v>
          </cell>
          <cell r="L1623">
            <v>0</v>
          </cell>
        </row>
        <row r="1624">
          <cell r="J1624">
            <v>0</v>
          </cell>
          <cell r="L1624">
            <v>0</v>
          </cell>
        </row>
        <row r="1625">
          <cell r="J1625">
            <v>0</v>
          </cell>
          <cell r="L1625">
            <v>0</v>
          </cell>
        </row>
        <row r="1626">
          <cell r="J1626">
            <v>0</v>
          </cell>
          <cell r="L1626">
            <v>0</v>
          </cell>
        </row>
        <row r="1627">
          <cell r="J1627">
            <v>0</v>
          </cell>
          <cell r="L1627">
            <v>0</v>
          </cell>
        </row>
        <row r="1628">
          <cell r="J1628">
            <v>0</v>
          </cell>
          <cell r="L1628">
            <v>0</v>
          </cell>
        </row>
        <row r="1633">
          <cell r="J1633" t="str">
            <v>금  액</v>
          </cell>
          <cell r="L1633" t="str">
            <v>금  액</v>
          </cell>
        </row>
        <row r="1634">
          <cell r="J1634">
            <v>0</v>
          </cell>
          <cell r="L1634">
            <v>0</v>
          </cell>
        </row>
        <row r="1635">
          <cell r="J1635">
            <v>0</v>
          </cell>
          <cell r="L1635">
            <v>0</v>
          </cell>
        </row>
        <row r="1636">
          <cell r="J1636">
            <v>0</v>
          </cell>
          <cell r="L1636">
            <v>0</v>
          </cell>
        </row>
        <row r="1637">
          <cell r="J1637">
            <v>0</v>
          </cell>
          <cell r="L1637">
            <v>0</v>
          </cell>
        </row>
        <row r="1638">
          <cell r="J1638">
            <v>0</v>
          </cell>
          <cell r="L1638">
            <v>0</v>
          </cell>
        </row>
        <row r="1639">
          <cell r="J1639">
            <v>0</v>
          </cell>
          <cell r="L1639">
            <v>0</v>
          </cell>
        </row>
        <row r="1640">
          <cell r="J1640">
            <v>0</v>
          </cell>
          <cell r="L1640">
            <v>0</v>
          </cell>
        </row>
        <row r="1641">
          <cell r="J1641">
            <v>0</v>
          </cell>
          <cell r="L1641">
            <v>0</v>
          </cell>
        </row>
        <row r="1642">
          <cell r="J1642">
            <v>0</v>
          </cell>
          <cell r="L1642">
            <v>0</v>
          </cell>
        </row>
        <row r="1643">
          <cell r="J1643">
            <v>0</v>
          </cell>
          <cell r="L1643">
            <v>0</v>
          </cell>
        </row>
        <row r="1644">
          <cell r="J1644">
            <v>0</v>
          </cell>
          <cell r="L1644">
            <v>0</v>
          </cell>
        </row>
        <row r="1645">
          <cell r="J1645">
            <v>0</v>
          </cell>
          <cell r="L1645">
            <v>0</v>
          </cell>
        </row>
        <row r="1646">
          <cell r="J1646">
            <v>0</v>
          </cell>
          <cell r="L1646">
            <v>0</v>
          </cell>
        </row>
        <row r="1647">
          <cell r="J1647">
            <v>0</v>
          </cell>
          <cell r="L1647">
            <v>0</v>
          </cell>
        </row>
        <row r="1648">
          <cell r="J1648">
            <v>0</v>
          </cell>
          <cell r="L1648">
            <v>0</v>
          </cell>
        </row>
        <row r="1649">
          <cell r="J1649">
            <v>0</v>
          </cell>
          <cell r="L1649">
            <v>0</v>
          </cell>
        </row>
        <row r="1650">
          <cell r="J1650">
            <v>0</v>
          </cell>
          <cell r="L1650">
            <v>0</v>
          </cell>
        </row>
        <row r="1655">
          <cell r="J1655" t="str">
            <v>금  액</v>
          </cell>
          <cell r="L1655" t="str">
            <v>금  액</v>
          </cell>
        </row>
        <row r="1656">
          <cell r="J1656">
            <v>0</v>
          </cell>
          <cell r="L1656">
            <v>0</v>
          </cell>
        </row>
        <row r="1657">
          <cell r="J1657">
            <v>0</v>
          </cell>
          <cell r="L1657">
            <v>0</v>
          </cell>
        </row>
        <row r="1658">
          <cell r="J1658">
            <v>0</v>
          </cell>
          <cell r="L1658">
            <v>0</v>
          </cell>
        </row>
        <row r="1659">
          <cell r="J1659">
            <v>0</v>
          </cell>
          <cell r="L1659">
            <v>0</v>
          </cell>
        </row>
        <row r="1660">
          <cell r="J1660">
            <v>0</v>
          </cell>
          <cell r="L1660">
            <v>0</v>
          </cell>
        </row>
        <row r="1661">
          <cell r="J1661">
            <v>0</v>
          </cell>
          <cell r="L1661">
            <v>0</v>
          </cell>
        </row>
        <row r="1662">
          <cell r="J1662">
            <v>0</v>
          </cell>
          <cell r="L1662">
            <v>0</v>
          </cell>
        </row>
        <row r="1663">
          <cell r="J1663">
            <v>0</v>
          </cell>
          <cell r="L1663">
            <v>0</v>
          </cell>
        </row>
        <row r="1664">
          <cell r="J1664">
            <v>0</v>
          </cell>
          <cell r="L1664">
            <v>0</v>
          </cell>
        </row>
        <row r="1665">
          <cell r="J1665">
            <v>0</v>
          </cell>
          <cell r="L1665">
            <v>0</v>
          </cell>
        </row>
        <row r="1666">
          <cell r="J1666">
            <v>0</v>
          </cell>
          <cell r="L1666">
            <v>0</v>
          </cell>
        </row>
        <row r="1667">
          <cell r="J1667">
            <v>0</v>
          </cell>
          <cell r="L1667">
            <v>0</v>
          </cell>
        </row>
        <row r="1668">
          <cell r="J1668">
            <v>0</v>
          </cell>
          <cell r="L1668">
            <v>0</v>
          </cell>
        </row>
        <row r="1669">
          <cell r="J1669">
            <v>0</v>
          </cell>
          <cell r="L1669">
            <v>0</v>
          </cell>
        </row>
        <row r="1670">
          <cell r="J1670">
            <v>0</v>
          </cell>
          <cell r="L1670">
            <v>0</v>
          </cell>
        </row>
        <row r="1671">
          <cell r="J1671">
            <v>0</v>
          </cell>
          <cell r="L1671">
            <v>0</v>
          </cell>
        </row>
        <row r="1672">
          <cell r="J1672">
            <v>0</v>
          </cell>
          <cell r="L1672">
            <v>0</v>
          </cell>
        </row>
        <row r="1677">
          <cell r="J1677" t="str">
            <v>금  액</v>
          </cell>
          <cell r="L1677" t="str">
            <v>금  액</v>
          </cell>
        </row>
        <row r="1678">
          <cell r="J1678">
            <v>0</v>
          </cell>
          <cell r="L1678">
            <v>0</v>
          </cell>
        </row>
        <row r="1679">
          <cell r="J1679">
            <v>0</v>
          </cell>
          <cell r="L1679">
            <v>0</v>
          </cell>
        </row>
        <row r="1680">
          <cell r="J1680">
            <v>0</v>
          </cell>
          <cell r="L1680">
            <v>0</v>
          </cell>
        </row>
        <row r="1681">
          <cell r="J1681">
            <v>0</v>
          </cell>
          <cell r="L1681">
            <v>0</v>
          </cell>
        </row>
        <row r="1682">
          <cell r="J1682">
            <v>0</v>
          </cell>
          <cell r="L1682">
            <v>0</v>
          </cell>
        </row>
        <row r="1683">
          <cell r="J1683">
            <v>0</v>
          </cell>
          <cell r="L1683">
            <v>0</v>
          </cell>
        </row>
        <row r="1684">
          <cell r="J1684">
            <v>0</v>
          </cell>
          <cell r="L1684">
            <v>0</v>
          </cell>
        </row>
        <row r="1685">
          <cell r="J1685">
            <v>0</v>
          </cell>
          <cell r="L1685">
            <v>0</v>
          </cell>
        </row>
        <row r="1686">
          <cell r="J1686">
            <v>0</v>
          </cell>
          <cell r="L1686">
            <v>0</v>
          </cell>
        </row>
        <row r="1687">
          <cell r="J1687">
            <v>0</v>
          </cell>
          <cell r="L1687">
            <v>0</v>
          </cell>
        </row>
        <row r="1688">
          <cell r="J1688">
            <v>0</v>
          </cell>
          <cell r="L1688">
            <v>0</v>
          </cell>
        </row>
        <row r="1689">
          <cell r="J1689">
            <v>0</v>
          </cell>
          <cell r="L1689">
            <v>0</v>
          </cell>
        </row>
        <row r="1690">
          <cell r="J1690">
            <v>0</v>
          </cell>
          <cell r="L1690">
            <v>0</v>
          </cell>
        </row>
        <row r="1691">
          <cell r="J1691">
            <v>0</v>
          </cell>
          <cell r="L1691">
            <v>0</v>
          </cell>
        </row>
        <row r="1692">
          <cell r="J1692">
            <v>0</v>
          </cell>
          <cell r="L1692">
            <v>0</v>
          </cell>
        </row>
        <row r="1693">
          <cell r="J1693">
            <v>0</v>
          </cell>
          <cell r="L1693">
            <v>0</v>
          </cell>
        </row>
        <row r="1694">
          <cell r="J1694">
            <v>0</v>
          </cell>
          <cell r="L1694">
            <v>0</v>
          </cell>
        </row>
        <row r="1699">
          <cell r="J1699" t="str">
            <v>금  액</v>
          </cell>
          <cell r="L1699" t="str">
            <v>금  액</v>
          </cell>
        </row>
        <row r="1700">
          <cell r="J1700">
            <v>0</v>
          </cell>
          <cell r="L1700">
            <v>0</v>
          </cell>
        </row>
        <row r="1701">
          <cell r="J1701">
            <v>0</v>
          </cell>
          <cell r="L1701">
            <v>0</v>
          </cell>
        </row>
        <row r="1702">
          <cell r="J1702">
            <v>0</v>
          </cell>
          <cell r="L1702">
            <v>0</v>
          </cell>
        </row>
        <row r="1703">
          <cell r="J1703">
            <v>0</v>
          </cell>
          <cell r="L1703">
            <v>0</v>
          </cell>
        </row>
        <row r="1704">
          <cell r="J1704">
            <v>0</v>
          </cell>
          <cell r="L1704">
            <v>0</v>
          </cell>
        </row>
        <row r="1705">
          <cell r="J1705">
            <v>0</v>
          </cell>
          <cell r="L1705">
            <v>0</v>
          </cell>
        </row>
        <row r="1706">
          <cell r="J1706">
            <v>0</v>
          </cell>
          <cell r="L1706">
            <v>0</v>
          </cell>
        </row>
        <row r="1707">
          <cell r="J1707">
            <v>0</v>
          </cell>
          <cell r="L1707">
            <v>0</v>
          </cell>
        </row>
        <row r="1708">
          <cell r="J1708">
            <v>0</v>
          </cell>
          <cell r="L1708">
            <v>0</v>
          </cell>
        </row>
        <row r="1709">
          <cell r="J1709">
            <v>0</v>
          </cell>
          <cell r="L1709">
            <v>0</v>
          </cell>
        </row>
        <row r="1710">
          <cell r="J1710">
            <v>0</v>
          </cell>
          <cell r="L1710">
            <v>0</v>
          </cell>
        </row>
        <row r="1711">
          <cell r="J1711">
            <v>0</v>
          </cell>
          <cell r="L1711">
            <v>0</v>
          </cell>
        </row>
        <row r="1712">
          <cell r="J1712">
            <v>0</v>
          </cell>
          <cell r="L1712">
            <v>0</v>
          </cell>
        </row>
        <row r="1713">
          <cell r="J1713">
            <v>0</v>
          </cell>
          <cell r="L1713">
            <v>0</v>
          </cell>
        </row>
        <row r="1714">
          <cell r="J1714">
            <v>0</v>
          </cell>
          <cell r="L1714">
            <v>0</v>
          </cell>
        </row>
        <row r="1715">
          <cell r="J1715">
            <v>0</v>
          </cell>
          <cell r="L1715">
            <v>0</v>
          </cell>
        </row>
        <row r="1716">
          <cell r="J1716">
            <v>0</v>
          </cell>
          <cell r="L1716">
            <v>0</v>
          </cell>
        </row>
        <row r="1721">
          <cell r="J1721" t="str">
            <v>금  액</v>
          </cell>
          <cell r="L1721" t="str">
            <v>금  액</v>
          </cell>
        </row>
        <row r="1722">
          <cell r="J1722">
            <v>0</v>
          </cell>
          <cell r="L1722">
            <v>0</v>
          </cell>
        </row>
        <row r="1723">
          <cell r="J1723">
            <v>0</v>
          </cell>
          <cell r="L1723">
            <v>0</v>
          </cell>
        </row>
        <row r="1724">
          <cell r="J1724">
            <v>0</v>
          </cell>
          <cell r="L1724">
            <v>0</v>
          </cell>
        </row>
        <row r="1725">
          <cell r="J1725">
            <v>0</v>
          </cell>
          <cell r="L1725">
            <v>0</v>
          </cell>
        </row>
        <row r="1726">
          <cell r="J1726">
            <v>0</v>
          </cell>
          <cell r="L1726">
            <v>0</v>
          </cell>
        </row>
        <row r="1727">
          <cell r="J1727">
            <v>0</v>
          </cell>
          <cell r="L1727">
            <v>0</v>
          </cell>
        </row>
        <row r="1728">
          <cell r="J1728">
            <v>0</v>
          </cell>
          <cell r="L1728">
            <v>0</v>
          </cell>
        </row>
        <row r="1729">
          <cell r="J1729">
            <v>0</v>
          </cell>
          <cell r="L1729">
            <v>0</v>
          </cell>
        </row>
        <row r="1730">
          <cell r="J1730">
            <v>0</v>
          </cell>
          <cell r="L1730">
            <v>0</v>
          </cell>
        </row>
        <row r="1731">
          <cell r="J1731">
            <v>0</v>
          </cell>
          <cell r="L1731">
            <v>0</v>
          </cell>
        </row>
        <row r="1732">
          <cell r="J1732">
            <v>0</v>
          </cell>
          <cell r="L1732">
            <v>0</v>
          </cell>
        </row>
        <row r="1733">
          <cell r="J1733">
            <v>0</v>
          </cell>
          <cell r="L1733">
            <v>0</v>
          </cell>
        </row>
        <row r="1734">
          <cell r="J1734">
            <v>0</v>
          </cell>
          <cell r="L1734">
            <v>0</v>
          </cell>
        </row>
        <row r="1735">
          <cell r="J1735">
            <v>0</v>
          </cell>
          <cell r="L1735">
            <v>0</v>
          </cell>
        </row>
        <row r="1736">
          <cell r="J1736">
            <v>0</v>
          </cell>
          <cell r="L1736">
            <v>0</v>
          </cell>
        </row>
        <row r="1737">
          <cell r="J1737">
            <v>0</v>
          </cell>
          <cell r="L1737">
            <v>0</v>
          </cell>
        </row>
        <row r="1738">
          <cell r="J1738">
            <v>0</v>
          </cell>
          <cell r="L1738">
            <v>0</v>
          </cell>
        </row>
        <row r="1743">
          <cell r="J1743" t="str">
            <v>금  액</v>
          </cell>
          <cell r="L1743" t="str">
            <v>금  액</v>
          </cell>
        </row>
        <row r="1744">
          <cell r="J1744">
            <v>0</v>
          </cell>
          <cell r="L1744">
            <v>0</v>
          </cell>
        </row>
        <row r="1745">
          <cell r="J1745">
            <v>0</v>
          </cell>
          <cell r="L1745">
            <v>0</v>
          </cell>
        </row>
        <row r="1746">
          <cell r="J1746">
            <v>0</v>
          </cell>
          <cell r="L1746">
            <v>0</v>
          </cell>
        </row>
        <row r="1747">
          <cell r="J1747">
            <v>0</v>
          </cell>
          <cell r="L1747">
            <v>0</v>
          </cell>
        </row>
        <row r="1748">
          <cell r="J1748">
            <v>0</v>
          </cell>
          <cell r="L1748">
            <v>0</v>
          </cell>
        </row>
        <row r="1749">
          <cell r="J1749">
            <v>0</v>
          </cell>
          <cell r="L1749">
            <v>0</v>
          </cell>
        </row>
        <row r="1750">
          <cell r="J1750">
            <v>0</v>
          </cell>
          <cell r="L1750">
            <v>0</v>
          </cell>
        </row>
        <row r="1751">
          <cell r="J1751">
            <v>0</v>
          </cell>
          <cell r="L1751">
            <v>0</v>
          </cell>
        </row>
        <row r="1752">
          <cell r="J1752">
            <v>0</v>
          </cell>
          <cell r="L1752">
            <v>0</v>
          </cell>
        </row>
        <row r="1753">
          <cell r="J1753">
            <v>0</v>
          </cell>
          <cell r="L1753">
            <v>0</v>
          </cell>
        </row>
        <row r="1754">
          <cell r="J1754">
            <v>0</v>
          </cell>
          <cell r="L1754">
            <v>0</v>
          </cell>
        </row>
        <row r="1755">
          <cell r="J1755">
            <v>0</v>
          </cell>
          <cell r="L1755">
            <v>0</v>
          </cell>
        </row>
        <row r="1756">
          <cell r="J1756">
            <v>0</v>
          </cell>
          <cell r="L1756">
            <v>0</v>
          </cell>
        </row>
        <row r="1757">
          <cell r="J1757">
            <v>0</v>
          </cell>
          <cell r="L1757">
            <v>0</v>
          </cell>
        </row>
        <row r="1758">
          <cell r="J1758">
            <v>0</v>
          </cell>
          <cell r="L1758">
            <v>0</v>
          </cell>
        </row>
        <row r="1759">
          <cell r="J1759">
            <v>0</v>
          </cell>
          <cell r="L1759">
            <v>0</v>
          </cell>
        </row>
        <row r="1760">
          <cell r="J1760">
            <v>0</v>
          </cell>
          <cell r="L1760">
            <v>0</v>
          </cell>
        </row>
        <row r="1765">
          <cell r="J1765" t="str">
            <v>금  액</v>
          </cell>
          <cell r="L1765" t="str">
            <v>금  액</v>
          </cell>
        </row>
        <row r="1766">
          <cell r="J1766">
            <v>0</v>
          </cell>
          <cell r="L1766">
            <v>0</v>
          </cell>
        </row>
        <row r="1767">
          <cell r="J1767">
            <v>0</v>
          </cell>
          <cell r="L1767">
            <v>0</v>
          </cell>
        </row>
        <row r="1768">
          <cell r="J1768">
            <v>0</v>
          </cell>
          <cell r="L1768">
            <v>0</v>
          </cell>
        </row>
        <row r="1769">
          <cell r="J1769">
            <v>0</v>
          </cell>
          <cell r="L1769">
            <v>0</v>
          </cell>
        </row>
        <row r="1770">
          <cell r="J1770">
            <v>0</v>
          </cell>
          <cell r="L1770">
            <v>0</v>
          </cell>
        </row>
        <row r="1771">
          <cell r="J1771">
            <v>0</v>
          </cell>
          <cell r="L1771">
            <v>0</v>
          </cell>
        </row>
        <row r="1772">
          <cell r="J1772">
            <v>0</v>
          </cell>
          <cell r="L1772">
            <v>0</v>
          </cell>
        </row>
        <row r="1773">
          <cell r="J1773">
            <v>0</v>
          </cell>
          <cell r="L1773">
            <v>0</v>
          </cell>
        </row>
        <row r="1774">
          <cell r="J1774">
            <v>0</v>
          </cell>
          <cell r="L1774">
            <v>0</v>
          </cell>
        </row>
        <row r="1775">
          <cell r="J1775">
            <v>0</v>
          </cell>
          <cell r="L1775">
            <v>0</v>
          </cell>
        </row>
        <row r="1776">
          <cell r="J1776">
            <v>0</v>
          </cell>
          <cell r="L1776">
            <v>0</v>
          </cell>
        </row>
        <row r="1777">
          <cell r="J1777">
            <v>0</v>
          </cell>
          <cell r="L1777">
            <v>0</v>
          </cell>
        </row>
        <row r="1778">
          <cell r="J1778">
            <v>0</v>
          </cell>
          <cell r="L1778">
            <v>0</v>
          </cell>
        </row>
        <row r="1779">
          <cell r="J1779">
            <v>0</v>
          </cell>
          <cell r="L1779">
            <v>0</v>
          </cell>
        </row>
        <row r="1780">
          <cell r="J1780">
            <v>0</v>
          </cell>
          <cell r="L1780">
            <v>0</v>
          </cell>
        </row>
        <row r="1781">
          <cell r="J1781">
            <v>0</v>
          </cell>
          <cell r="L1781">
            <v>0</v>
          </cell>
        </row>
        <row r="1782">
          <cell r="J1782">
            <v>0</v>
          </cell>
          <cell r="L1782">
            <v>0</v>
          </cell>
        </row>
        <row r="1787">
          <cell r="J1787" t="str">
            <v>금  액</v>
          </cell>
          <cell r="L1787" t="str">
            <v>금  액</v>
          </cell>
        </row>
        <row r="1788">
          <cell r="J1788">
            <v>0</v>
          </cell>
          <cell r="L1788">
            <v>0</v>
          </cell>
        </row>
        <row r="1789">
          <cell r="J1789">
            <v>0</v>
          </cell>
          <cell r="L1789">
            <v>0</v>
          </cell>
        </row>
        <row r="1790">
          <cell r="J1790">
            <v>0</v>
          </cell>
          <cell r="L1790">
            <v>0</v>
          </cell>
        </row>
        <row r="1791">
          <cell r="J1791">
            <v>0</v>
          </cell>
          <cell r="L1791">
            <v>0</v>
          </cell>
        </row>
        <row r="1792">
          <cell r="J1792">
            <v>0</v>
          </cell>
          <cell r="L1792">
            <v>0</v>
          </cell>
        </row>
        <row r="1793">
          <cell r="J1793">
            <v>0</v>
          </cell>
          <cell r="L1793">
            <v>0</v>
          </cell>
        </row>
        <row r="1794">
          <cell r="J1794">
            <v>0</v>
          </cell>
          <cell r="L1794">
            <v>0</v>
          </cell>
        </row>
        <row r="1795">
          <cell r="J1795">
            <v>0</v>
          </cell>
          <cell r="L1795">
            <v>0</v>
          </cell>
        </row>
        <row r="1796">
          <cell r="J1796">
            <v>0</v>
          </cell>
          <cell r="L1796">
            <v>0</v>
          </cell>
        </row>
        <row r="1797">
          <cell r="J1797">
            <v>0</v>
          </cell>
          <cell r="L1797">
            <v>0</v>
          </cell>
        </row>
        <row r="1798">
          <cell r="J1798">
            <v>0</v>
          </cell>
          <cell r="L1798">
            <v>0</v>
          </cell>
        </row>
        <row r="1799">
          <cell r="J1799">
            <v>0</v>
          </cell>
          <cell r="L1799">
            <v>0</v>
          </cell>
        </row>
        <row r="1800">
          <cell r="J1800">
            <v>0</v>
          </cell>
          <cell r="L1800">
            <v>0</v>
          </cell>
        </row>
        <row r="1801">
          <cell r="J1801">
            <v>0</v>
          </cell>
          <cell r="L1801">
            <v>0</v>
          </cell>
        </row>
        <row r="1802">
          <cell r="J1802">
            <v>0</v>
          </cell>
          <cell r="L1802">
            <v>0</v>
          </cell>
        </row>
        <row r="1803">
          <cell r="J1803">
            <v>0</v>
          </cell>
          <cell r="L1803">
            <v>0</v>
          </cell>
        </row>
        <row r="1804">
          <cell r="J1804">
            <v>0</v>
          </cell>
          <cell r="L1804">
            <v>0</v>
          </cell>
        </row>
        <row r="1809">
          <cell r="J1809" t="str">
            <v>금  액</v>
          </cell>
          <cell r="L1809" t="str">
            <v>금  액</v>
          </cell>
        </row>
        <row r="1810">
          <cell r="J1810">
            <v>0</v>
          </cell>
          <cell r="L1810">
            <v>0</v>
          </cell>
        </row>
        <row r="1811">
          <cell r="J1811">
            <v>0</v>
          </cell>
          <cell r="L1811">
            <v>0</v>
          </cell>
        </row>
        <row r="1812">
          <cell r="J1812">
            <v>0</v>
          </cell>
          <cell r="L1812">
            <v>0</v>
          </cell>
        </row>
        <row r="1813">
          <cell r="J1813">
            <v>0</v>
          </cell>
          <cell r="L1813">
            <v>0</v>
          </cell>
        </row>
        <row r="1814">
          <cell r="J1814">
            <v>0</v>
          </cell>
          <cell r="L1814">
            <v>0</v>
          </cell>
        </row>
        <row r="1815">
          <cell r="J1815">
            <v>0</v>
          </cell>
          <cell r="L1815">
            <v>0</v>
          </cell>
        </row>
        <row r="1816">
          <cell r="J1816">
            <v>0</v>
          </cell>
          <cell r="L1816">
            <v>0</v>
          </cell>
        </row>
        <row r="1817">
          <cell r="J1817">
            <v>0</v>
          </cell>
          <cell r="L1817">
            <v>0</v>
          </cell>
        </row>
        <row r="1818">
          <cell r="J1818">
            <v>0</v>
          </cell>
          <cell r="L1818">
            <v>0</v>
          </cell>
        </row>
        <row r="1819">
          <cell r="J1819">
            <v>0</v>
          </cell>
          <cell r="L1819">
            <v>0</v>
          </cell>
        </row>
        <row r="1820">
          <cell r="J1820">
            <v>0</v>
          </cell>
          <cell r="L1820">
            <v>0</v>
          </cell>
        </row>
        <row r="1821">
          <cell r="J1821">
            <v>0</v>
          </cell>
          <cell r="L1821">
            <v>0</v>
          </cell>
        </row>
        <row r="1822">
          <cell r="J1822">
            <v>0</v>
          </cell>
          <cell r="L1822">
            <v>0</v>
          </cell>
        </row>
        <row r="1823">
          <cell r="J1823">
            <v>0</v>
          </cell>
          <cell r="L1823">
            <v>0</v>
          </cell>
        </row>
        <row r="1824">
          <cell r="J1824">
            <v>0</v>
          </cell>
          <cell r="L1824">
            <v>0</v>
          </cell>
        </row>
        <row r="1825">
          <cell r="J1825">
            <v>0</v>
          </cell>
          <cell r="L1825">
            <v>0</v>
          </cell>
        </row>
        <row r="1826">
          <cell r="J1826">
            <v>0</v>
          </cell>
          <cell r="L1826">
            <v>0</v>
          </cell>
        </row>
        <row r="1831">
          <cell r="J1831" t="str">
            <v>금  액</v>
          </cell>
          <cell r="L1831" t="str">
            <v>금  액</v>
          </cell>
        </row>
        <row r="1832">
          <cell r="J1832">
            <v>0</v>
          </cell>
          <cell r="L1832">
            <v>0</v>
          </cell>
        </row>
        <row r="1833">
          <cell r="J1833">
            <v>0</v>
          </cell>
          <cell r="L1833">
            <v>0</v>
          </cell>
        </row>
        <row r="1834">
          <cell r="J1834">
            <v>0</v>
          </cell>
          <cell r="L1834">
            <v>0</v>
          </cell>
        </row>
        <row r="1835">
          <cell r="J1835">
            <v>0</v>
          </cell>
          <cell r="L1835">
            <v>0</v>
          </cell>
        </row>
        <row r="1836">
          <cell r="J1836">
            <v>0</v>
          </cell>
          <cell r="L1836">
            <v>0</v>
          </cell>
        </row>
        <row r="1837">
          <cell r="J1837">
            <v>0</v>
          </cell>
          <cell r="L1837">
            <v>0</v>
          </cell>
        </row>
        <row r="1838">
          <cell r="J1838">
            <v>0</v>
          </cell>
          <cell r="L1838">
            <v>0</v>
          </cell>
        </row>
        <row r="1839">
          <cell r="J1839">
            <v>0</v>
          </cell>
          <cell r="L1839">
            <v>0</v>
          </cell>
        </row>
        <row r="1840">
          <cell r="J1840">
            <v>0</v>
          </cell>
          <cell r="L1840">
            <v>0</v>
          </cell>
        </row>
        <row r="1841">
          <cell r="J1841">
            <v>0</v>
          </cell>
          <cell r="L1841">
            <v>0</v>
          </cell>
        </row>
        <row r="1842">
          <cell r="J1842">
            <v>0</v>
          </cell>
          <cell r="L1842">
            <v>0</v>
          </cell>
        </row>
        <row r="1843">
          <cell r="J1843">
            <v>0</v>
          </cell>
          <cell r="L1843">
            <v>0</v>
          </cell>
        </row>
        <row r="1844">
          <cell r="J1844">
            <v>0</v>
          </cell>
          <cell r="L1844">
            <v>0</v>
          </cell>
        </row>
        <row r="1845">
          <cell r="J1845">
            <v>0</v>
          </cell>
          <cell r="L1845">
            <v>0</v>
          </cell>
        </row>
        <row r="1846">
          <cell r="J1846">
            <v>0</v>
          </cell>
          <cell r="L1846">
            <v>0</v>
          </cell>
        </row>
        <row r="1847">
          <cell r="J1847">
            <v>0</v>
          </cell>
          <cell r="L1847">
            <v>0</v>
          </cell>
        </row>
        <row r="1848">
          <cell r="J1848">
            <v>0</v>
          </cell>
          <cell r="L1848">
            <v>0</v>
          </cell>
        </row>
        <row r="1853">
          <cell r="J1853" t="str">
            <v>금  액</v>
          </cell>
          <cell r="L1853" t="str">
            <v>금  액</v>
          </cell>
        </row>
        <row r="1854">
          <cell r="J1854">
            <v>0</v>
          </cell>
          <cell r="L1854">
            <v>0</v>
          </cell>
        </row>
        <row r="1855">
          <cell r="J1855">
            <v>0</v>
          </cell>
          <cell r="L1855">
            <v>0</v>
          </cell>
        </row>
        <row r="1856">
          <cell r="J1856">
            <v>0</v>
          </cell>
          <cell r="L1856">
            <v>0</v>
          </cell>
        </row>
        <row r="1857">
          <cell r="J1857">
            <v>0</v>
          </cell>
          <cell r="L1857">
            <v>0</v>
          </cell>
        </row>
        <row r="1858">
          <cell r="J1858">
            <v>0</v>
          </cell>
          <cell r="L1858">
            <v>0</v>
          </cell>
        </row>
        <row r="1859">
          <cell r="J1859">
            <v>0</v>
          </cell>
          <cell r="L1859">
            <v>0</v>
          </cell>
        </row>
        <row r="1860">
          <cell r="J1860">
            <v>0</v>
          </cell>
          <cell r="L1860">
            <v>0</v>
          </cell>
        </row>
        <row r="1861">
          <cell r="J1861">
            <v>0</v>
          </cell>
          <cell r="L1861">
            <v>0</v>
          </cell>
        </row>
        <row r="1862">
          <cell r="J1862">
            <v>0</v>
          </cell>
          <cell r="L1862">
            <v>0</v>
          </cell>
        </row>
        <row r="1863">
          <cell r="J1863">
            <v>0</v>
          </cell>
          <cell r="L1863">
            <v>0</v>
          </cell>
        </row>
        <row r="1864">
          <cell r="J1864">
            <v>0</v>
          </cell>
          <cell r="L1864">
            <v>0</v>
          </cell>
        </row>
        <row r="1865">
          <cell r="J1865">
            <v>0</v>
          </cell>
          <cell r="L1865">
            <v>0</v>
          </cell>
        </row>
        <row r="1866">
          <cell r="J1866">
            <v>0</v>
          </cell>
          <cell r="L1866">
            <v>0</v>
          </cell>
        </row>
        <row r="1867">
          <cell r="J1867">
            <v>0</v>
          </cell>
          <cell r="L1867">
            <v>0</v>
          </cell>
        </row>
        <row r="1868">
          <cell r="J1868">
            <v>0</v>
          </cell>
          <cell r="L1868">
            <v>0</v>
          </cell>
        </row>
        <row r="1869">
          <cell r="J1869">
            <v>0</v>
          </cell>
          <cell r="L1869">
            <v>0</v>
          </cell>
        </row>
        <row r="1870">
          <cell r="J1870">
            <v>0</v>
          </cell>
          <cell r="L1870">
            <v>0</v>
          </cell>
        </row>
        <row r="1875">
          <cell r="J1875" t="str">
            <v>금  액</v>
          </cell>
          <cell r="L1875" t="str">
            <v>금  액</v>
          </cell>
        </row>
        <row r="1876">
          <cell r="J1876">
            <v>0</v>
          </cell>
          <cell r="L1876">
            <v>0</v>
          </cell>
        </row>
        <row r="1877">
          <cell r="J1877">
            <v>0</v>
          </cell>
          <cell r="L1877">
            <v>0</v>
          </cell>
        </row>
        <row r="1878">
          <cell r="J1878">
            <v>0</v>
          </cell>
          <cell r="L1878">
            <v>0</v>
          </cell>
        </row>
        <row r="1879">
          <cell r="J1879">
            <v>0</v>
          </cell>
          <cell r="L1879">
            <v>0</v>
          </cell>
        </row>
        <row r="1880">
          <cell r="J1880">
            <v>0</v>
          </cell>
          <cell r="L1880">
            <v>0</v>
          </cell>
        </row>
        <row r="1881">
          <cell r="J1881">
            <v>0</v>
          </cell>
          <cell r="L1881">
            <v>0</v>
          </cell>
        </row>
        <row r="1882">
          <cell r="J1882">
            <v>0</v>
          </cell>
          <cell r="L1882">
            <v>0</v>
          </cell>
        </row>
        <row r="1883">
          <cell r="J1883">
            <v>0</v>
          </cell>
          <cell r="L1883">
            <v>0</v>
          </cell>
        </row>
        <row r="1884">
          <cell r="J1884">
            <v>0</v>
          </cell>
          <cell r="L1884">
            <v>0</v>
          </cell>
        </row>
        <row r="1885">
          <cell r="J1885">
            <v>0</v>
          </cell>
          <cell r="L1885">
            <v>0</v>
          </cell>
        </row>
        <row r="1886">
          <cell r="J1886">
            <v>0</v>
          </cell>
          <cell r="L1886">
            <v>0</v>
          </cell>
        </row>
        <row r="1887">
          <cell r="J1887">
            <v>0</v>
          </cell>
          <cell r="L1887">
            <v>0</v>
          </cell>
        </row>
        <row r="1888">
          <cell r="J1888">
            <v>0</v>
          </cell>
          <cell r="L1888">
            <v>0</v>
          </cell>
        </row>
        <row r="1889">
          <cell r="J1889">
            <v>0</v>
          </cell>
          <cell r="L1889">
            <v>0</v>
          </cell>
        </row>
        <row r="1890">
          <cell r="J1890">
            <v>0</v>
          </cell>
          <cell r="L1890">
            <v>0</v>
          </cell>
        </row>
        <row r="1891">
          <cell r="J1891">
            <v>0</v>
          </cell>
          <cell r="L1891">
            <v>0</v>
          </cell>
        </row>
        <row r="1892">
          <cell r="J1892">
            <v>0</v>
          </cell>
          <cell r="L1892">
            <v>0</v>
          </cell>
        </row>
        <row r="1897">
          <cell r="J1897" t="str">
            <v>금  액</v>
          </cell>
          <cell r="L1897" t="str">
            <v>금  액</v>
          </cell>
        </row>
        <row r="1898">
          <cell r="J1898">
            <v>0</v>
          </cell>
          <cell r="L1898">
            <v>0</v>
          </cell>
        </row>
        <row r="1899">
          <cell r="J1899">
            <v>0</v>
          </cell>
          <cell r="L1899">
            <v>0</v>
          </cell>
        </row>
        <row r="1900">
          <cell r="J1900">
            <v>0</v>
          </cell>
          <cell r="L1900">
            <v>0</v>
          </cell>
        </row>
        <row r="1901">
          <cell r="J1901">
            <v>0</v>
          </cell>
          <cell r="L1901">
            <v>0</v>
          </cell>
        </row>
        <row r="1902">
          <cell r="J1902">
            <v>0</v>
          </cell>
          <cell r="L1902">
            <v>0</v>
          </cell>
        </row>
        <row r="1903">
          <cell r="J1903">
            <v>0</v>
          </cell>
          <cell r="L1903">
            <v>0</v>
          </cell>
        </row>
        <row r="1904">
          <cell r="J1904">
            <v>0</v>
          </cell>
          <cell r="L1904">
            <v>0</v>
          </cell>
        </row>
        <row r="1905">
          <cell r="J1905">
            <v>0</v>
          </cell>
          <cell r="L1905">
            <v>0</v>
          </cell>
        </row>
        <row r="1906">
          <cell r="J1906">
            <v>0</v>
          </cell>
          <cell r="L1906">
            <v>0</v>
          </cell>
        </row>
        <row r="1907">
          <cell r="J1907">
            <v>0</v>
          </cell>
          <cell r="L1907">
            <v>0</v>
          </cell>
        </row>
        <row r="1908">
          <cell r="J1908">
            <v>0</v>
          </cell>
          <cell r="L1908">
            <v>0</v>
          </cell>
        </row>
        <row r="1909">
          <cell r="J1909">
            <v>0</v>
          </cell>
          <cell r="L1909">
            <v>0</v>
          </cell>
        </row>
        <row r="1910">
          <cell r="J1910">
            <v>0</v>
          </cell>
          <cell r="L1910">
            <v>0</v>
          </cell>
        </row>
        <row r="1911">
          <cell r="J1911">
            <v>0</v>
          </cell>
          <cell r="L1911">
            <v>0</v>
          </cell>
        </row>
        <row r="1912">
          <cell r="J1912">
            <v>0</v>
          </cell>
          <cell r="L1912">
            <v>0</v>
          </cell>
        </row>
        <row r="1913">
          <cell r="J1913">
            <v>0</v>
          </cell>
          <cell r="L1913">
            <v>0</v>
          </cell>
        </row>
        <row r="1914">
          <cell r="J1914">
            <v>0</v>
          </cell>
          <cell r="L1914">
            <v>0</v>
          </cell>
        </row>
        <row r="1919">
          <cell r="J1919" t="str">
            <v>금  액</v>
          </cell>
          <cell r="L1919" t="str">
            <v>금  액</v>
          </cell>
        </row>
        <row r="1920">
          <cell r="J1920">
            <v>0</v>
          </cell>
          <cell r="L1920">
            <v>0</v>
          </cell>
        </row>
        <row r="1921">
          <cell r="J1921">
            <v>0</v>
          </cell>
          <cell r="L1921">
            <v>0</v>
          </cell>
        </row>
        <row r="1922">
          <cell r="J1922">
            <v>0</v>
          </cell>
          <cell r="L1922">
            <v>0</v>
          </cell>
        </row>
        <row r="1923">
          <cell r="J1923">
            <v>0</v>
          </cell>
          <cell r="L1923">
            <v>0</v>
          </cell>
        </row>
        <row r="1924">
          <cell r="J1924">
            <v>0</v>
          </cell>
          <cell r="L1924">
            <v>0</v>
          </cell>
        </row>
        <row r="1925">
          <cell r="J1925">
            <v>0</v>
          </cell>
          <cell r="L1925">
            <v>0</v>
          </cell>
        </row>
        <row r="1926">
          <cell r="J1926">
            <v>0</v>
          </cell>
          <cell r="L1926">
            <v>0</v>
          </cell>
        </row>
        <row r="1927">
          <cell r="J1927">
            <v>0</v>
          </cell>
          <cell r="L1927">
            <v>0</v>
          </cell>
        </row>
        <row r="1928">
          <cell r="J1928">
            <v>0</v>
          </cell>
          <cell r="L1928">
            <v>0</v>
          </cell>
        </row>
        <row r="1929">
          <cell r="J1929">
            <v>0</v>
          </cell>
          <cell r="L1929">
            <v>0</v>
          </cell>
        </row>
        <row r="1930">
          <cell r="J1930">
            <v>0</v>
          </cell>
          <cell r="L1930">
            <v>0</v>
          </cell>
        </row>
        <row r="1931">
          <cell r="J1931">
            <v>0</v>
          </cell>
          <cell r="L1931">
            <v>0</v>
          </cell>
        </row>
        <row r="1932">
          <cell r="J1932">
            <v>0</v>
          </cell>
          <cell r="L1932">
            <v>0</v>
          </cell>
        </row>
        <row r="1933">
          <cell r="J1933">
            <v>0</v>
          </cell>
          <cell r="L1933">
            <v>0</v>
          </cell>
        </row>
        <row r="1934">
          <cell r="J1934">
            <v>0</v>
          </cell>
          <cell r="L1934">
            <v>0</v>
          </cell>
        </row>
        <row r="1935">
          <cell r="J1935">
            <v>0</v>
          </cell>
          <cell r="L1935">
            <v>0</v>
          </cell>
        </row>
        <row r="1936">
          <cell r="J1936">
            <v>0</v>
          </cell>
          <cell r="L1936">
            <v>0</v>
          </cell>
        </row>
        <row r="1941">
          <cell r="J1941" t="str">
            <v>금  액</v>
          </cell>
          <cell r="L1941" t="str">
            <v>금  액</v>
          </cell>
        </row>
        <row r="1942">
          <cell r="J1942">
            <v>0</v>
          </cell>
          <cell r="L1942">
            <v>0</v>
          </cell>
        </row>
        <row r="1943">
          <cell r="J1943">
            <v>0</v>
          </cell>
          <cell r="L1943">
            <v>0</v>
          </cell>
        </row>
        <row r="1944">
          <cell r="J1944">
            <v>0</v>
          </cell>
          <cell r="L1944">
            <v>0</v>
          </cell>
        </row>
        <row r="1945">
          <cell r="J1945">
            <v>0</v>
          </cell>
          <cell r="L1945">
            <v>0</v>
          </cell>
        </row>
        <row r="1946">
          <cell r="J1946">
            <v>0</v>
          </cell>
          <cell r="L1946">
            <v>0</v>
          </cell>
        </row>
        <row r="1947">
          <cell r="J1947">
            <v>0</v>
          </cell>
          <cell r="L1947">
            <v>0</v>
          </cell>
        </row>
        <row r="1948">
          <cell r="J1948">
            <v>0</v>
          </cell>
          <cell r="L1948">
            <v>0</v>
          </cell>
        </row>
        <row r="1949">
          <cell r="J1949">
            <v>0</v>
          </cell>
          <cell r="L1949">
            <v>0</v>
          </cell>
        </row>
        <row r="1950">
          <cell r="J1950">
            <v>0</v>
          </cell>
          <cell r="L1950">
            <v>0</v>
          </cell>
        </row>
        <row r="1951">
          <cell r="J1951">
            <v>0</v>
          </cell>
          <cell r="L1951">
            <v>0</v>
          </cell>
        </row>
        <row r="1952">
          <cell r="J1952">
            <v>0</v>
          </cell>
          <cell r="L1952">
            <v>0</v>
          </cell>
        </row>
        <row r="1953">
          <cell r="J1953">
            <v>0</v>
          </cell>
          <cell r="L1953">
            <v>0</v>
          </cell>
        </row>
        <row r="1954">
          <cell r="J1954">
            <v>0</v>
          </cell>
          <cell r="L1954">
            <v>0</v>
          </cell>
        </row>
        <row r="1955">
          <cell r="J1955">
            <v>0</v>
          </cell>
          <cell r="L1955">
            <v>0</v>
          </cell>
        </row>
        <row r="1956">
          <cell r="J1956">
            <v>0</v>
          </cell>
          <cell r="L1956">
            <v>0</v>
          </cell>
        </row>
        <row r="1957">
          <cell r="J1957">
            <v>0</v>
          </cell>
          <cell r="L1957">
            <v>0</v>
          </cell>
        </row>
        <row r="1958">
          <cell r="J1958">
            <v>0</v>
          </cell>
          <cell r="L1958">
            <v>0</v>
          </cell>
        </row>
        <row r="1963">
          <cell r="J1963" t="str">
            <v>금  액</v>
          </cell>
          <cell r="L1963" t="str">
            <v>금  액</v>
          </cell>
        </row>
        <row r="1964">
          <cell r="J1964">
            <v>0</v>
          </cell>
          <cell r="L1964">
            <v>0</v>
          </cell>
        </row>
        <row r="1965">
          <cell r="J1965">
            <v>0</v>
          </cell>
          <cell r="L1965">
            <v>0</v>
          </cell>
        </row>
        <row r="1966">
          <cell r="J1966">
            <v>0</v>
          </cell>
          <cell r="L1966">
            <v>0</v>
          </cell>
        </row>
        <row r="1967">
          <cell r="J1967">
            <v>0</v>
          </cell>
          <cell r="L1967">
            <v>0</v>
          </cell>
        </row>
        <row r="1968">
          <cell r="J1968">
            <v>0</v>
          </cell>
          <cell r="L1968">
            <v>0</v>
          </cell>
        </row>
        <row r="1969">
          <cell r="J1969">
            <v>0</v>
          </cell>
          <cell r="L1969">
            <v>0</v>
          </cell>
        </row>
        <row r="1970">
          <cell r="J1970">
            <v>0</v>
          </cell>
          <cell r="L1970">
            <v>0</v>
          </cell>
        </row>
        <row r="1971">
          <cell r="J1971">
            <v>0</v>
          </cell>
          <cell r="L1971">
            <v>0</v>
          </cell>
        </row>
        <row r="1972">
          <cell r="J1972">
            <v>0</v>
          </cell>
          <cell r="L1972">
            <v>0</v>
          </cell>
        </row>
        <row r="1973">
          <cell r="J1973">
            <v>0</v>
          </cell>
          <cell r="L1973">
            <v>0</v>
          </cell>
        </row>
        <row r="1974">
          <cell r="J1974">
            <v>0</v>
          </cell>
          <cell r="L1974">
            <v>0</v>
          </cell>
        </row>
        <row r="1975">
          <cell r="J1975">
            <v>0</v>
          </cell>
          <cell r="L1975">
            <v>0</v>
          </cell>
        </row>
        <row r="1976">
          <cell r="J1976">
            <v>0</v>
          </cell>
          <cell r="L1976">
            <v>0</v>
          </cell>
        </row>
        <row r="1977">
          <cell r="J1977">
            <v>0</v>
          </cell>
          <cell r="L1977">
            <v>0</v>
          </cell>
        </row>
        <row r="1978">
          <cell r="J1978">
            <v>0</v>
          </cell>
          <cell r="L1978">
            <v>0</v>
          </cell>
        </row>
        <row r="1979">
          <cell r="J1979">
            <v>0</v>
          </cell>
          <cell r="L1979">
            <v>0</v>
          </cell>
        </row>
        <row r="1980">
          <cell r="J1980">
            <v>0</v>
          </cell>
          <cell r="L1980">
            <v>0</v>
          </cell>
        </row>
        <row r="1985">
          <cell r="J1985" t="str">
            <v>금  액</v>
          </cell>
          <cell r="L1985" t="str">
            <v>금  액</v>
          </cell>
        </row>
        <row r="1986">
          <cell r="J1986">
            <v>0</v>
          </cell>
          <cell r="L1986">
            <v>0</v>
          </cell>
        </row>
        <row r="1987">
          <cell r="J1987">
            <v>0</v>
          </cell>
          <cell r="L1987">
            <v>0</v>
          </cell>
        </row>
        <row r="1988">
          <cell r="J1988">
            <v>0</v>
          </cell>
          <cell r="L1988">
            <v>0</v>
          </cell>
        </row>
        <row r="1989">
          <cell r="J1989">
            <v>0</v>
          </cell>
          <cell r="L1989">
            <v>0</v>
          </cell>
        </row>
        <row r="1990">
          <cell r="J1990">
            <v>0</v>
          </cell>
          <cell r="L1990">
            <v>0</v>
          </cell>
        </row>
        <row r="1991">
          <cell r="J1991">
            <v>0</v>
          </cell>
          <cell r="L1991">
            <v>0</v>
          </cell>
        </row>
        <row r="1992">
          <cell r="J1992">
            <v>0</v>
          </cell>
          <cell r="L1992">
            <v>0</v>
          </cell>
        </row>
        <row r="1993">
          <cell r="J1993">
            <v>0</v>
          </cell>
          <cell r="L1993">
            <v>0</v>
          </cell>
        </row>
        <row r="1994">
          <cell r="J1994">
            <v>0</v>
          </cell>
          <cell r="L1994">
            <v>0</v>
          </cell>
        </row>
        <row r="1995">
          <cell r="J1995">
            <v>0</v>
          </cell>
          <cell r="L1995">
            <v>0</v>
          </cell>
        </row>
        <row r="1996">
          <cell r="J1996">
            <v>0</v>
          </cell>
          <cell r="L1996">
            <v>0</v>
          </cell>
        </row>
        <row r="1997">
          <cell r="J1997">
            <v>0</v>
          </cell>
          <cell r="L1997">
            <v>0</v>
          </cell>
        </row>
        <row r="1998">
          <cell r="J1998">
            <v>0</v>
          </cell>
          <cell r="L1998">
            <v>0</v>
          </cell>
        </row>
        <row r="1999">
          <cell r="J1999">
            <v>0</v>
          </cell>
          <cell r="L1999">
            <v>0</v>
          </cell>
        </row>
        <row r="2000">
          <cell r="J2000">
            <v>0</v>
          </cell>
          <cell r="L2000">
            <v>0</v>
          </cell>
        </row>
        <row r="2001">
          <cell r="J2001">
            <v>0</v>
          </cell>
          <cell r="L2001">
            <v>0</v>
          </cell>
        </row>
        <row r="2002">
          <cell r="J2002">
            <v>0</v>
          </cell>
          <cell r="L2002">
            <v>0</v>
          </cell>
        </row>
        <row r="2007">
          <cell r="J2007" t="str">
            <v>금  액</v>
          </cell>
          <cell r="L2007" t="str">
            <v>금  액</v>
          </cell>
        </row>
        <row r="2008">
          <cell r="J2008">
            <v>0</v>
          </cell>
          <cell r="L2008">
            <v>0</v>
          </cell>
        </row>
        <row r="2009">
          <cell r="J2009">
            <v>0</v>
          </cell>
          <cell r="L2009">
            <v>0</v>
          </cell>
        </row>
        <row r="2010">
          <cell r="J2010">
            <v>0</v>
          </cell>
          <cell r="L2010">
            <v>0</v>
          </cell>
        </row>
        <row r="2011">
          <cell r="J2011">
            <v>0</v>
          </cell>
          <cell r="L2011">
            <v>0</v>
          </cell>
        </row>
        <row r="2012">
          <cell r="J2012">
            <v>0</v>
          </cell>
          <cell r="L2012">
            <v>0</v>
          </cell>
        </row>
        <row r="2013">
          <cell r="J2013">
            <v>0</v>
          </cell>
          <cell r="L2013">
            <v>0</v>
          </cell>
        </row>
        <row r="2014">
          <cell r="J2014">
            <v>0</v>
          </cell>
          <cell r="L2014">
            <v>0</v>
          </cell>
        </row>
        <row r="2015">
          <cell r="J2015">
            <v>0</v>
          </cell>
          <cell r="L2015">
            <v>0</v>
          </cell>
        </row>
        <row r="2016">
          <cell r="J2016">
            <v>0</v>
          </cell>
          <cell r="L2016">
            <v>0</v>
          </cell>
        </row>
        <row r="2017">
          <cell r="J2017">
            <v>0</v>
          </cell>
          <cell r="L2017">
            <v>0</v>
          </cell>
        </row>
        <row r="2018">
          <cell r="J2018">
            <v>0</v>
          </cell>
          <cell r="L2018">
            <v>0</v>
          </cell>
        </row>
        <row r="2019">
          <cell r="J2019">
            <v>0</v>
          </cell>
          <cell r="L2019">
            <v>0</v>
          </cell>
        </row>
        <row r="2020">
          <cell r="J2020">
            <v>0</v>
          </cell>
          <cell r="L2020">
            <v>0</v>
          </cell>
        </row>
        <row r="2021">
          <cell r="J2021">
            <v>0</v>
          </cell>
          <cell r="L2021">
            <v>0</v>
          </cell>
        </row>
        <row r="2022">
          <cell r="J2022">
            <v>0</v>
          </cell>
          <cell r="L2022">
            <v>0</v>
          </cell>
        </row>
        <row r="2023">
          <cell r="J2023">
            <v>0</v>
          </cell>
          <cell r="L2023">
            <v>0</v>
          </cell>
        </row>
        <row r="2024">
          <cell r="J2024">
            <v>0</v>
          </cell>
          <cell r="L2024">
            <v>0</v>
          </cell>
        </row>
        <row r="2029">
          <cell r="J2029" t="str">
            <v>금  액</v>
          </cell>
          <cell r="L2029" t="str">
            <v>금  액</v>
          </cell>
        </row>
        <row r="2030">
          <cell r="J2030">
            <v>0</v>
          </cell>
          <cell r="L2030">
            <v>0</v>
          </cell>
        </row>
        <row r="2031">
          <cell r="J2031">
            <v>0</v>
          </cell>
          <cell r="L2031">
            <v>0</v>
          </cell>
        </row>
        <row r="2032">
          <cell r="J2032">
            <v>0</v>
          </cell>
          <cell r="L2032">
            <v>0</v>
          </cell>
        </row>
        <row r="2033">
          <cell r="J2033">
            <v>0</v>
          </cell>
          <cell r="L2033">
            <v>0</v>
          </cell>
        </row>
        <row r="2034">
          <cell r="J2034">
            <v>0</v>
          </cell>
          <cell r="L2034">
            <v>0</v>
          </cell>
        </row>
        <row r="2035">
          <cell r="J2035">
            <v>0</v>
          </cell>
          <cell r="L2035">
            <v>0</v>
          </cell>
        </row>
        <row r="2036">
          <cell r="J2036">
            <v>0</v>
          </cell>
          <cell r="L2036">
            <v>0</v>
          </cell>
        </row>
        <row r="2037">
          <cell r="J2037">
            <v>0</v>
          </cell>
          <cell r="L2037">
            <v>0</v>
          </cell>
        </row>
        <row r="2038">
          <cell r="J2038">
            <v>0</v>
          </cell>
          <cell r="L2038">
            <v>0</v>
          </cell>
        </row>
        <row r="2039">
          <cell r="J2039">
            <v>0</v>
          </cell>
          <cell r="L2039">
            <v>0</v>
          </cell>
        </row>
        <row r="2040">
          <cell r="J2040">
            <v>0</v>
          </cell>
          <cell r="L2040">
            <v>0</v>
          </cell>
        </row>
        <row r="2041">
          <cell r="J2041">
            <v>0</v>
          </cell>
          <cell r="L2041">
            <v>0</v>
          </cell>
        </row>
        <row r="2042">
          <cell r="J2042">
            <v>0</v>
          </cell>
          <cell r="L2042">
            <v>0</v>
          </cell>
        </row>
        <row r="2043">
          <cell r="J2043">
            <v>0</v>
          </cell>
          <cell r="L2043">
            <v>0</v>
          </cell>
        </row>
        <row r="2044">
          <cell r="J2044">
            <v>0</v>
          </cell>
          <cell r="L2044">
            <v>0</v>
          </cell>
        </row>
        <row r="2045">
          <cell r="J2045">
            <v>0</v>
          </cell>
          <cell r="L2045">
            <v>0</v>
          </cell>
        </row>
        <row r="2046">
          <cell r="J2046">
            <v>0</v>
          </cell>
          <cell r="L2046">
            <v>0</v>
          </cell>
        </row>
        <row r="2051">
          <cell r="J2051" t="str">
            <v>금  액</v>
          </cell>
          <cell r="L2051" t="str">
            <v>금  액</v>
          </cell>
        </row>
        <row r="2052">
          <cell r="J2052">
            <v>0</v>
          </cell>
          <cell r="L2052">
            <v>0</v>
          </cell>
        </row>
        <row r="2053">
          <cell r="J2053">
            <v>0</v>
          </cell>
          <cell r="L2053">
            <v>0</v>
          </cell>
        </row>
        <row r="2054">
          <cell r="J2054">
            <v>0</v>
          </cell>
          <cell r="L2054">
            <v>0</v>
          </cell>
        </row>
        <row r="2055">
          <cell r="J2055">
            <v>0</v>
          </cell>
          <cell r="L2055">
            <v>0</v>
          </cell>
        </row>
        <row r="2056">
          <cell r="J2056">
            <v>0</v>
          </cell>
          <cell r="L2056">
            <v>0</v>
          </cell>
        </row>
        <row r="2057">
          <cell r="J2057">
            <v>0</v>
          </cell>
          <cell r="L2057">
            <v>0</v>
          </cell>
        </row>
        <row r="2058">
          <cell r="J2058">
            <v>0</v>
          </cell>
          <cell r="L2058">
            <v>0</v>
          </cell>
        </row>
        <row r="2059">
          <cell r="J2059">
            <v>0</v>
          </cell>
          <cell r="L2059">
            <v>0</v>
          </cell>
        </row>
        <row r="2060">
          <cell r="J2060">
            <v>0</v>
          </cell>
          <cell r="L2060">
            <v>0</v>
          </cell>
        </row>
        <row r="2061">
          <cell r="J2061">
            <v>0</v>
          </cell>
          <cell r="L2061">
            <v>0</v>
          </cell>
        </row>
        <row r="2062">
          <cell r="J2062">
            <v>0</v>
          </cell>
          <cell r="L2062">
            <v>0</v>
          </cell>
        </row>
        <row r="2063">
          <cell r="J2063">
            <v>0</v>
          </cell>
          <cell r="L2063">
            <v>0</v>
          </cell>
        </row>
        <row r="2064">
          <cell r="J2064">
            <v>0</v>
          </cell>
          <cell r="L2064">
            <v>0</v>
          </cell>
        </row>
        <row r="2065">
          <cell r="J2065">
            <v>0</v>
          </cell>
          <cell r="L2065">
            <v>0</v>
          </cell>
        </row>
        <row r="2066">
          <cell r="J2066">
            <v>0</v>
          </cell>
          <cell r="L2066">
            <v>0</v>
          </cell>
        </row>
        <row r="2067">
          <cell r="J2067">
            <v>0</v>
          </cell>
          <cell r="L2067">
            <v>0</v>
          </cell>
        </row>
        <row r="2068">
          <cell r="J2068">
            <v>0</v>
          </cell>
          <cell r="L2068">
            <v>0</v>
          </cell>
        </row>
        <row r="2073">
          <cell r="J2073" t="str">
            <v>금  액</v>
          </cell>
          <cell r="L2073" t="str">
            <v>금  액</v>
          </cell>
        </row>
        <row r="2074">
          <cell r="J2074">
            <v>0</v>
          </cell>
          <cell r="L2074">
            <v>0</v>
          </cell>
        </row>
        <row r="2075">
          <cell r="J2075">
            <v>0</v>
          </cell>
          <cell r="L2075">
            <v>0</v>
          </cell>
        </row>
        <row r="2076">
          <cell r="J2076">
            <v>0</v>
          </cell>
          <cell r="L2076">
            <v>0</v>
          </cell>
        </row>
        <row r="2077">
          <cell r="J2077">
            <v>0</v>
          </cell>
          <cell r="L2077">
            <v>0</v>
          </cell>
        </row>
        <row r="2078">
          <cell r="J2078">
            <v>0</v>
          </cell>
          <cell r="L2078">
            <v>0</v>
          </cell>
        </row>
        <row r="2079">
          <cell r="J2079">
            <v>0</v>
          </cell>
          <cell r="L2079">
            <v>0</v>
          </cell>
        </row>
        <row r="2080">
          <cell r="J2080">
            <v>0</v>
          </cell>
          <cell r="L2080">
            <v>0</v>
          </cell>
        </row>
        <row r="2081">
          <cell r="J2081">
            <v>0</v>
          </cell>
          <cell r="L2081">
            <v>0</v>
          </cell>
        </row>
        <row r="2082">
          <cell r="J2082">
            <v>0</v>
          </cell>
          <cell r="L2082">
            <v>0</v>
          </cell>
        </row>
        <row r="2083">
          <cell r="J2083">
            <v>0</v>
          </cell>
          <cell r="L2083">
            <v>0</v>
          </cell>
        </row>
        <row r="2084">
          <cell r="J2084">
            <v>0</v>
          </cell>
          <cell r="L2084">
            <v>0</v>
          </cell>
        </row>
        <row r="2085">
          <cell r="J2085">
            <v>0</v>
          </cell>
          <cell r="L2085">
            <v>0</v>
          </cell>
        </row>
        <row r="2086">
          <cell r="J2086">
            <v>0</v>
          </cell>
          <cell r="L2086">
            <v>0</v>
          </cell>
        </row>
        <row r="2087">
          <cell r="J2087">
            <v>0</v>
          </cell>
          <cell r="L2087">
            <v>0</v>
          </cell>
        </row>
        <row r="2088">
          <cell r="J2088">
            <v>0</v>
          </cell>
          <cell r="L2088">
            <v>0</v>
          </cell>
        </row>
        <row r="2089">
          <cell r="J2089">
            <v>0</v>
          </cell>
          <cell r="L2089">
            <v>0</v>
          </cell>
        </row>
        <row r="2090">
          <cell r="J2090">
            <v>0</v>
          </cell>
          <cell r="L2090">
            <v>0</v>
          </cell>
        </row>
        <row r="2095">
          <cell r="J2095" t="str">
            <v>금  액</v>
          </cell>
          <cell r="L2095" t="str">
            <v>금  액</v>
          </cell>
        </row>
        <row r="2096">
          <cell r="J2096">
            <v>0</v>
          </cell>
          <cell r="L2096">
            <v>0</v>
          </cell>
        </row>
        <row r="2097">
          <cell r="J2097">
            <v>0</v>
          </cell>
          <cell r="L2097">
            <v>0</v>
          </cell>
        </row>
        <row r="2098">
          <cell r="J2098">
            <v>0</v>
          </cell>
          <cell r="L2098">
            <v>0</v>
          </cell>
        </row>
        <row r="2099">
          <cell r="J2099">
            <v>0</v>
          </cell>
          <cell r="L2099">
            <v>0</v>
          </cell>
        </row>
        <row r="2100">
          <cell r="J2100">
            <v>0</v>
          </cell>
          <cell r="L2100">
            <v>0</v>
          </cell>
        </row>
        <row r="2101">
          <cell r="J2101">
            <v>0</v>
          </cell>
          <cell r="L2101">
            <v>0</v>
          </cell>
        </row>
        <row r="2102">
          <cell r="J2102">
            <v>0</v>
          </cell>
          <cell r="L2102">
            <v>0</v>
          </cell>
        </row>
        <row r="2103">
          <cell r="J2103">
            <v>0</v>
          </cell>
          <cell r="L2103">
            <v>0</v>
          </cell>
        </row>
        <row r="2104">
          <cell r="J2104">
            <v>0</v>
          </cell>
          <cell r="L2104">
            <v>0</v>
          </cell>
        </row>
        <row r="2105">
          <cell r="J2105">
            <v>0</v>
          </cell>
          <cell r="L2105">
            <v>0</v>
          </cell>
        </row>
        <row r="2106">
          <cell r="J2106">
            <v>0</v>
          </cell>
          <cell r="L2106">
            <v>0</v>
          </cell>
        </row>
        <row r="2107">
          <cell r="J2107">
            <v>0</v>
          </cell>
          <cell r="L2107">
            <v>0</v>
          </cell>
        </row>
        <row r="2108">
          <cell r="J2108">
            <v>0</v>
          </cell>
          <cell r="L2108">
            <v>0</v>
          </cell>
        </row>
        <row r="2109">
          <cell r="J2109">
            <v>0</v>
          </cell>
          <cell r="L2109">
            <v>0</v>
          </cell>
        </row>
        <row r="2110">
          <cell r="J2110">
            <v>0</v>
          </cell>
          <cell r="L2110">
            <v>0</v>
          </cell>
        </row>
        <row r="2111">
          <cell r="J2111">
            <v>0</v>
          </cell>
          <cell r="L2111">
            <v>0</v>
          </cell>
        </row>
        <row r="2112">
          <cell r="J2112">
            <v>0</v>
          </cell>
          <cell r="L2112">
            <v>0</v>
          </cell>
        </row>
        <row r="2117">
          <cell r="J2117" t="str">
            <v>금  액</v>
          </cell>
          <cell r="L2117" t="str">
            <v>금  액</v>
          </cell>
        </row>
        <row r="2118">
          <cell r="J2118">
            <v>0</v>
          </cell>
          <cell r="L2118">
            <v>0</v>
          </cell>
        </row>
        <row r="2119">
          <cell r="J2119">
            <v>0</v>
          </cell>
          <cell r="L2119">
            <v>0</v>
          </cell>
        </row>
        <row r="2120">
          <cell r="J2120">
            <v>0</v>
          </cell>
          <cell r="L2120">
            <v>0</v>
          </cell>
        </row>
        <row r="2121">
          <cell r="J2121">
            <v>0</v>
          </cell>
          <cell r="L2121">
            <v>0</v>
          </cell>
        </row>
        <row r="2122">
          <cell r="J2122">
            <v>0</v>
          </cell>
          <cell r="L2122">
            <v>0</v>
          </cell>
        </row>
        <row r="2123">
          <cell r="J2123">
            <v>0</v>
          </cell>
          <cell r="L2123">
            <v>0</v>
          </cell>
        </row>
        <row r="2124">
          <cell r="J2124">
            <v>0</v>
          </cell>
          <cell r="L2124">
            <v>0</v>
          </cell>
        </row>
        <row r="2125">
          <cell r="J2125">
            <v>0</v>
          </cell>
          <cell r="L2125">
            <v>0</v>
          </cell>
        </row>
        <row r="2126">
          <cell r="J2126">
            <v>0</v>
          </cell>
          <cell r="L2126">
            <v>0</v>
          </cell>
        </row>
        <row r="2127">
          <cell r="J2127">
            <v>0</v>
          </cell>
          <cell r="L2127">
            <v>0</v>
          </cell>
        </row>
        <row r="2128">
          <cell r="J2128">
            <v>0</v>
          </cell>
          <cell r="L2128">
            <v>0</v>
          </cell>
        </row>
        <row r="2129">
          <cell r="J2129">
            <v>0</v>
          </cell>
          <cell r="L2129">
            <v>0</v>
          </cell>
        </row>
        <row r="2130">
          <cell r="J2130">
            <v>0</v>
          </cell>
          <cell r="L2130">
            <v>0</v>
          </cell>
        </row>
        <row r="2131">
          <cell r="J2131">
            <v>0</v>
          </cell>
          <cell r="L2131">
            <v>0</v>
          </cell>
        </row>
        <row r="2132">
          <cell r="J2132">
            <v>0</v>
          </cell>
          <cell r="L2132">
            <v>0</v>
          </cell>
        </row>
        <row r="2133">
          <cell r="J2133">
            <v>0</v>
          </cell>
          <cell r="L2133">
            <v>0</v>
          </cell>
        </row>
        <row r="2134">
          <cell r="J2134">
            <v>0</v>
          </cell>
          <cell r="L2134">
            <v>0</v>
          </cell>
        </row>
        <row r="2139">
          <cell r="J2139" t="str">
            <v>금  액</v>
          </cell>
          <cell r="L2139" t="str">
            <v>금  액</v>
          </cell>
        </row>
        <row r="2140">
          <cell r="J2140">
            <v>0</v>
          </cell>
          <cell r="L2140">
            <v>0</v>
          </cell>
        </row>
        <row r="2141">
          <cell r="J2141">
            <v>0</v>
          </cell>
          <cell r="L2141">
            <v>0</v>
          </cell>
        </row>
        <row r="2142">
          <cell r="J2142">
            <v>0</v>
          </cell>
          <cell r="L2142">
            <v>0</v>
          </cell>
        </row>
        <row r="2143">
          <cell r="J2143">
            <v>0</v>
          </cell>
          <cell r="L2143">
            <v>0</v>
          </cell>
        </row>
        <row r="2144">
          <cell r="J2144">
            <v>0</v>
          </cell>
          <cell r="L2144">
            <v>0</v>
          </cell>
        </row>
        <row r="2145">
          <cell r="J2145">
            <v>0</v>
          </cell>
          <cell r="L2145">
            <v>0</v>
          </cell>
        </row>
        <row r="2146">
          <cell r="J2146">
            <v>0</v>
          </cell>
          <cell r="L2146">
            <v>0</v>
          </cell>
        </row>
        <row r="2147">
          <cell r="J2147">
            <v>0</v>
          </cell>
          <cell r="L2147">
            <v>0</v>
          </cell>
        </row>
        <row r="2148">
          <cell r="J2148">
            <v>0</v>
          </cell>
          <cell r="L2148">
            <v>0</v>
          </cell>
        </row>
        <row r="2149">
          <cell r="J2149">
            <v>0</v>
          </cell>
          <cell r="L2149">
            <v>0</v>
          </cell>
        </row>
        <row r="2150">
          <cell r="J2150">
            <v>0</v>
          </cell>
          <cell r="L2150">
            <v>0</v>
          </cell>
        </row>
        <row r="2151">
          <cell r="J2151">
            <v>0</v>
          </cell>
          <cell r="L2151">
            <v>0</v>
          </cell>
        </row>
        <row r="2152">
          <cell r="J2152">
            <v>0</v>
          </cell>
          <cell r="L2152">
            <v>0</v>
          </cell>
        </row>
        <row r="2153">
          <cell r="J2153">
            <v>0</v>
          </cell>
          <cell r="L2153">
            <v>0</v>
          </cell>
        </row>
        <row r="2154">
          <cell r="J2154">
            <v>0</v>
          </cell>
          <cell r="L2154">
            <v>0</v>
          </cell>
        </row>
        <row r="2155">
          <cell r="J2155">
            <v>0</v>
          </cell>
          <cell r="L2155">
            <v>0</v>
          </cell>
        </row>
        <row r="2156">
          <cell r="J2156">
            <v>0</v>
          </cell>
          <cell r="L2156">
            <v>0</v>
          </cell>
        </row>
        <row r="2161">
          <cell r="J2161" t="str">
            <v>금  액</v>
          </cell>
          <cell r="L2161" t="str">
            <v>금  액</v>
          </cell>
        </row>
        <row r="2162">
          <cell r="J2162">
            <v>0</v>
          </cell>
          <cell r="L2162">
            <v>0</v>
          </cell>
        </row>
        <row r="2163">
          <cell r="J2163">
            <v>0</v>
          </cell>
          <cell r="L2163">
            <v>0</v>
          </cell>
        </row>
        <row r="2164">
          <cell r="J2164">
            <v>0</v>
          </cell>
          <cell r="L2164">
            <v>0</v>
          </cell>
        </row>
        <row r="2165">
          <cell r="J2165">
            <v>0</v>
          </cell>
          <cell r="L2165">
            <v>0</v>
          </cell>
        </row>
        <row r="2166">
          <cell r="J2166">
            <v>0</v>
          </cell>
          <cell r="L2166">
            <v>0</v>
          </cell>
        </row>
        <row r="2167">
          <cell r="J2167">
            <v>0</v>
          </cell>
          <cell r="L2167">
            <v>0</v>
          </cell>
        </row>
        <row r="2168">
          <cell r="J2168">
            <v>0</v>
          </cell>
          <cell r="L2168">
            <v>0</v>
          </cell>
        </row>
        <row r="2169">
          <cell r="J2169">
            <v>0</v>
          </cell>
          <cell r="L2169">
            <v>0</v>
          </cell>
        </row>
        <row r="2170">
          <cell r="J2170">
            <v>0</v>
          </cell>
          <cell r="L2170">
            <v>0</v>
          </cell>
        </row>
        <row r="2171">
          <cell r="J2171">
            <v>0</v>
          </cell>
          <cell r="L2171">
            <v>0</v>
          </cell>
        </row>
        <row r="2172">
          <cell r="J2172">
            <v>0</v>
          </cell>
          <cell r="L2172">
            <v>0</v>
          </cell>
        </row>
        <row r="2173">
          <cell r="J2173">
            <v>0</v>
          </cell>
          <cell r="L2173">
            <v>0</v>
          </cell>
        </row>
        <row r="2174">
          <cell r="J2174">
            <v>0</v>
          </cell>
          <cell r="L2174">
            <v>0</v>
          </cell>
        </row>
        <row r="2175">
          <cell r="J2175">
            <v>0</v>
          </cell>
          <cell r="L2175">
            <v>0</v>
          </cell>
        </row>
        <row r="2176">
          <cell r="J2176">
            <v>0</v>
          </cell>
          <cell r="L2176">
            <v>0</v>
          </cell>
        </row>
        <row r="2177">
          <cell r="J2177">
            <v>0</v>
          </cell>
          <cell r="L2177">
            <v>0</v>
          </cell>
        </row>
        <row r="2178">
          <cell r="J2178">
            <v>0</v>
          </cell>
          <cell r="L2178">
            <v>0</v>
          </cell>
        </row>
        <row r="2183">
          <cell r="J2183" t="str">
            <v>금  액</v>
          </cell>
          <cell r="L2183" t="str">
            <v>금  액</v>
          </cell>
        </row>
        <row r="2184">
          <cell r="J2184">
            <v>0</v>
          </cell>
          <cell r="L2184">
            <v>0</v>
          </cell>
        </row>
        <row r="2185">
          <cell r="J2185">
            <v>0</v>
          </cell>
          <cell r="L2185">
            <v>0</v>
          </cell>
        </row>
        <row r="2186">
          <cell r="J2186">
            <v>0</v>
          </cell>
          <cell r="L2186">
            <v>0</v>
          </cell>
        </row>
        <row r="2187">
          <cell r="J2187">
            <v>0</v>
          </cell>
          <cell r="L2187">
            <v>0</v>
          </cell>
        </row>
        <row r="2188">
          <cell r="J2188">
            <v>0</v>
          </cell>
          <cell r="L2188">
            <v>0</v>
          </cell>
        </row>
        <row r="2189">
          <cell r="J2189">
            <v>0</v>
          </cell>
          <cell r="L2189">
            <v>0</v>
          </cell>
        </row>
        <row r="2190">
          <cell r="J2190">
            <v>0</v>
          </cell>
          <cell r="L2190">
            <v>0</v>
          </cell>
        </row>
        <row r="2191">
          <cell r="J2191">
            <v>0</v>
          </cell>
          <cell r="L2191">
            <v>0</v>
          </cell>
        </row>
        <row r="2192">
          <cell r="J2192">
            <v>0</v>
          </cell>
          <cell r="L2192">
            <v>0</v>
          </cell>
        </row>
        <row r="2193">
          <cell r="J2193">
            <v>0</v>
          </cell>
          <cell r="L2193">
            <v>0</v>
          </cell>
        </row>
        <row r="2194">
          <cell r="J2194">
            <v>0</v>
          </cell>
          <cell r="L2194">
            <v>0</v>
          </cell>
        </row>
        <row r="2195">
          <cell r="J2195">
            <v>0</v>
          </cell>
          <cell r="L2195">
            <v>0</v>
          </cell>
        </row>
        <row r="2196">
          <cell r="J2196">
            <v>0</v>
          </cell>
          <cell r="L2196">
            <v>0</v>
          </cell>
        </row>
        <row r="2197">
          <cell r="J2197">
            <v>0</v>
          </cell>
          <cell r="L2197">
            <v>0</v>
          </cell>
        </row>
        <row r="2198">
          <cell r="J2198">
            <v>0</v>
          </cell>
          <cell r="L2198">
            <v>0</v>
          </cell>
        </row>
        <row r="2199">
          <cell r="J2199">
            <v>0</v>
          </cell>
          <cell r="L2199">
            <v>0</v>
          </cell>
        </row>
        <row r="2200">
          <cell r="J2200">
            <v>0</v>
          </cell>
          <cell r="L2200">
            <v>0</v>
          </cell>
        </row>
        <row r="2205">
          <cell r="J2205" t="str">
            <v>금  액</v>
          </cell>
          <cell r="L2205" t="str">
            <v>금  액</v>
          </cell>
        </row>
        <row r="2206">
          <cell r="J2206">
            <v>0</v>
          </cell>
          <cell r="L2206">
            <v>0</v>
          </cell>
        </row>
        <row r="2207">
          <cell r="J2207">
            <v>0</v>
          </cell>
          <cell r="L2207">
            <v>0</v>
          </cell>
        </row>
        <row r="2208">
          <cell r="J2208">
            <v>0</v>
          </cell>
          <cell r="L2208">
            <v>0</v>
          </cell>
        </row>
        <row r="2209">
          <cell r="J2209">
            <v>0</v>
          </cell>
          <cell r="L2209">
            <v>0</v>
          </cell>
        </row>
        <row r="2210">
          <cell r="J2210">
            <v>0</v>
          </cell>
          <cell r="L2210">
            <v>0</v>
          </cell>
        </row>
        <row r="2211">
          <cell r="J2211">
            <v>0</v>
          </cell>
          <cell r="L2211">
            <v>0</v>
          </cell>
        </row>
        <row r="2212">
          <cell r="J2212">
            <v>0</v>
          </cell>
          <cell r="L2212">
            <v>0</v>
          </cell>
        </row>
        <row r="2213">
          <cell r="J2213">
            <v>0</v>
          </cell>
          <cell r="L2213">
            <v>0</v>
          </cell>
        </row>
        <row r="2214">
          <cell r="J2214">
            <v>0</v>
          </cell>
          <cell r="L2214">
            <v>0</v>
          </cell>
        </row>
        <row r="2215">
          <cell r="J2215">
            <v>0</v>
          </cell>
          <cell r="L2215">
            <v>0</v>
          </cell>
        </row>
        <row r="2216">
          <cell r="J2216">
            <v>0</v>
          </cell>
          <cell r="L2216">
            <v>0</v>
          </cell>
        </row>
        <row r="2217">
          <cell r="J2217">
            <v>0</v>
          </cell>
          <cell r="L2217">
            <v>0</v>
          </cell>
        </row>
        <row r="2218">
          <cell r="J2218">
            <v>0</v>
          </cell>
          <cell r="L2218">
            <v>0</v>
          </cell>
        </row>
        <row r="2219">
          <cell r="J2219">
            <v>0</v>
          </cell>
          <cell r="L2219">
            <v>0</v>
          </cell>
        </row>
        <row r="2220">
          <cell r="J2220">
            <v>0</v>
          </cell>
          <cell r="L2220">
            <v>0</v>
          </cell>
        </row>
        <row r="2221">
          <cell r="J2221">
            <v>0</v>
          </cell>
          <cell r="L2221">
            <v>0</v>
          </cell>
        </row>
        <row r="2222">
          <cell r="J2222">
            <v>0</v>
          </cell>
          <cell r="L2222">
            <v>0</v>
          </cell>
        </row>
        <row r="2227">
          <cell r="J2227" t="str">
            <v>금  액</v>
          </cell>
          <cell r="L2227" t="str">
            <v>금  액</v>
          </cell>
        </row>
        <row r="2228">
          <cell r="J2228">
            <v>0</v>
          </cell>
          <cell r="L2228">
            <v>0</v>
          </cell>
        </row>
        <row r="2229">
          <cell r="J2229">
            <v>0</v>
          </cell>
          <cell r="L2229">
            <v>0</v>
          </cell>
        </row>
        <row r="2230">
          <cell r="J2230">
            <v>0</v>
          </cell>
          <cell r="L2230">
            <v>0</v>
          </cell>
        </row>
        <row r="2231">
          <cell r="J2231">
            <v>0</v>
          </cell>
          <cell r="L2231">
            <v>0</v>
          </cell>
        </row>
        <row r="2232">
          <cell r="J2232">
            <v>0</v>
          </cell>
          <cell r="L2232">
            <v>0</v>
          </cell>
        </row>
        <row r="2233">
          <cell r="J2233">
            <v>0</v>
          </cell>
          <cell r="L2233">
            <v>0</v>
          </cell>
        </row>
        <row r="2234">
          <cell r="J2234">
            <v>0</v>
          </cell>
          <cell r="L2234">
            <v>0</v>
          </cell>
        </row>
        <row r="2235">
          <cell r="J2235">
            <v>0</v>
          </cell>
          <cell r="L2235">
            <v>0</v>
          </cell>
        </row>
        <row r="2236">
          <cell r="J2236">
            <v>0</v>
          </cell>
          <cell r="L2236">
            <v>0</v>
          </cell>
        </row>
        <row r="2237">
          <cell r="J2237">
            <v>0</v>
          </cell>
          <cell r="L2237">
            <v>0</v>
          </cell>
        </row>
        <row r="2238">
          <cell r="J2238">
            <v>0</v>
          </cell>
          <cell r="L2238">
            <v>0</v>
          </cell>
        </row>
        <row r="2239">
          <cell r="J2239">
            <v>0</v>
          </cell>
          <cell r="L2239">
            <v>0</v>
          </cell>
        </row>
        <row r="2240">
          <cell r="J2240">
            <v>0</v>
          </cell>
          <cell r="L2240">
            <v>0</v>
          </cell>
        </row>
        <row r="2241">
          <cell r="J2241">
            <v>0</v>
          </cell>
          <cell r="L2241">
            <v>0</v>
          </cell>
        </row>
        <row r="2242">
          <cell r="J2242">
            <v>0</v>
          </cell>
          <cell r="L2242">
            <v>0</v>
          </cell>
        </row>
        <row r="2243">
          <cell r="J2243">
            <v>0</v>
          </cell>
          <cell r="L2243">
            <v>0</v>
          </cell>
        </row>
        <row r="2244">
          <cell r="J2244">
            <v>0</v>
          </cell>
          <cell r="L2244">
            <v>0</v>
          </cell>
        </row>
        <row r="2249">
          <cell r="J2249" t="str">
            <v>금  액</v>
          </cell>
          <cell r="L2249" t="str">
            <v>금  액</v>
          </cell>
        </row>
        <row r="2250">
          <cell r="J2250">
            <v>0</v>
          </cell>
          <cell r="L2250">
            <v>0</v>
          </cell>
        </row>
        <row r="2251">
          <cell r="J2251">
            <v>0</v>
          </cell>
          <cell r="L2251">
            <v>0</v>
          </cell>
        </row>
        <row r="2252">
          <cell r="J2252">
            <v>0</v>
          </cell>
          <cell r="L2252">
            <v>0</v>
          </cell>
        </row>
        <row r="2253">
          <cell r="J2253">
            <v>0</v>
          </cell>
          <cell r="L2253">
            <v>0</v>
          </cell>
        </row>
        <row r="2254">
          <cell r="J2254">
            <v>0</v>
          </cell>
          <cell r="L2254">
            <v>0</v>
          </cell>
        </row>
        <row r="2255">
          <cell r="J2255">
            <v>0</v>
          </cell>
          <cell r="L2255">
            <v>0</v>
          </cell>
        </row>
        <row r="2256">
          <cell r="J2256">
            <v>0</v>
          </cell>
          <cell r="L2256">
            <v>0</v>
          </cell>
        </row>
        <row r="2257">
          <cell r="J2257">
            <v>0</v>
          </cell>
          <cell r="L2257">
            <v>0</v>
          </cell>
        </row>
        <row r="2258">
          <cell r="J2258">
            <v>0</v>
          </cell>
          <cell r="L2258">
            <v>0</v>
          </cell>
        </row>
        <row r="2259">
          <cell r="J2259">
            <v>0</v>
          </cell>
          <cell r="L2259">
            <v>0</v>
          </cell>
        </row>
        <row r="2260">
          <cell r="J2260">
            <v>0</v>
          </cell>
          <cell r="L2260">
            <v>0</v>
          </cell>
        </row>
        <row r="2261">
          <cell r="J2261">
            <v>0</v>
          </cell>
          <cell r="L2261">
            <v>0</v>
          </cell>
        </row>
        <row r="2262">
          <cell r="J2262">
            <v>0</v>
          </cell>
          <cell r="L2262">
            <v>0</v>
          </cell>
        </row>
        <row r="2263">
          <cell r="J2263">
            <v>0</v>
          </cell>
          <cell r="L2263">
            <v>0</v>
          </cell>
        </row>
        <row r="2264">
          <cell r="J2264">
            <v>0</v>
          </cell>
          <cell r="L2264">
            <v>0</v>
          </cell>
        </row>
        <row r="2265">
          <cell r="J2265">
            <v>0</v>
          </cell>
          <cell r="L2265">
            <v>0</v>
          </cell>
        </row>
        <row r="2266">
          <cell r="J2266">
            <v>0</v>
          </cell>
          <cell r="L2266">
            <v>0</v>
          </cell>
        </row>
        <row r="2271">
          <cell r="J2271" t="str">
            <v>금  액</v>
          </cell>
          <cell r="L2271" t="str">
            <v>금  액</v>
          </cell>
        </row>
        <row r="2272">
          <cell r="J2272">
            <v>0</v>
          </cell>
          <cell r="L2272">
            <v>0</v>
          </cell>
        </row>
        <row r="2273">
          <cell r="J2273">
            <v>0</v>
          </cell>
          <cell r="L2273">
            <v>0</v>
          </cell>
        </row>
        <row r="2274">
          <cell r="J2274">
            <v>0</v>
          </cell>
          <cell r="L2274">
            <v>0</v>
          </cell>
        </row>
        <row r="2275">
          <cell r="J2275">
            <v>0</v>
          </cell>
          <cell r="L2275">
            <v>0</v>
          </cell>
        </row>
        <row r="2276">
          <cell r="J2276">
            <v>0</v>
          </cell>
          <cell r="L2276">
            <v>0</v>
          </cell>
        </row>
        <row r="2277">
          <cell r="J2277">
            <v>0</v>
          </cell>
          <cell r="L2277">
            <v>0</v>
          </cell>
        </row>
        <row r="2278">
          <cell r="J2278">
            <v>0</v>
          </cell>
          <cell r="L2278">
            <v>0</v>
          </cell>
        </row>
        <row r="2279">
          <cell r="J2279">
            <v>0</v>
          </cell>
          <cell r="L2279">
            <v>0</v>
          </cell>
        </row>
        <row r="2280">
          <cell r="J2280">
            <v>0</v>
          </cell>
          <cell r="L2280">
            <v>0</v>
          </cell>
        </row>
        <row r="2281">
          <cell r="J2281">
            <v>0</v>
          </cell>
          <cell r="L2281">
            <v>0</v>
          </cell>
        </row>
        <row r="2282">
          <cell r="J2282">
            <v>0</v>
          </cell>
          <cell r="L2282">
            <v>0</v>
          </cell>
        </row>
        <row r="2283">
          <cell r="J2283">
            <v>0</v>
          </cell>
          <cell r="L2283">
            <v>0</v>
          </cell>
        </row>
        <row r="2284">
          <cell r="J2284">
            <v>0</v>
          </cell>
          <cell r="L2284">
            <v>0</v>
          </cell>
        </row>
        <row r="2285">
          <cell r="J2285">
            <v>0</v>
          </cell>
          <cell r="L2285">
            <v>0</v>
          </cell>
        </row>
        <row r="2286">
          <cell r="J2286">
            <v>0</v>
          </cell>
          <cell r="L2286">
            <v>0</v>
          </cell>
        </row>
        <row r="2287">
          <cell r="J2287">
            <v>0</v>
          </cell>
          <cell r="L2287">
            <v>0</v>
          </cell>
        </row>
        <row r="2288">
          <cell r="J2288">
            <v>0</v>
          </cell>
          <cell r="L2288">
            <v>0</v>
          </cell>
        </row>
        <row r="2293">
          <cell r="J2293" t="str">
            <v>금  액</v>
          </cell>
          <cell r="L2293" t="str">
            <v>금  액</v>
          </cell>
        </row>
        <row r="2294">
          <cell r="J2294">
            <v>0</v>
          </cell>
          <cell r="L2294">
            <v>0</v>
          </cell>
        </row>
        <row r="2295">
          <cell r="J2295">
            <v>0</v>
          </cell>
          <cell r="L2295">
            <v>0</v>
          </cell>
        </row>
        <row r="2296">
          <cell r="J2296">
            <v>0</v>
          </cell>
          <cell r="L2296">
            <v>0</v>
          </cell>
        </row>
        <row r="2297">
          <cell r="J2297">
            <v>0</v>
          </cell>
          <cell r="L2297">
            <v>0</v>
          </cell>
        </row>
        <row r="2298">
          <cell r="J2298">
            <v>0</v>
          </cell>
          <cell r="L2298">
            <v>0</v>
          </cell>
        </row>
        <row r="2299">
          <cell r="J2299">
            <v>0</v>
          </cell>
          <cell r="L2299">
            <v>0</v>
          </cell>
        </row>
        <row r="2300">
          <cell r="J2300">
            <v>0</v>
          </cell>
          <cell r="L2300">
            <v>0</v>
          </cell>
        </row>
        <row r="2301">
          <cell r="J2301">
            <v>0</v>
          </cell>
          <cell r="L2301">
            <v>0</v>
          </cell>
        </row>
        <row r="2302">
          <cell r="J2302">
            <v>0</v>
          </cell>
          <cell r="L2302">
            <v>0</v>
          </cell>
        </row>
        <row r="2303">
          <cell r="J2303">
            <v>0</v>
          </cell>
          <cell r="L2303">
            <v>0</v>
          </cell>
        </row>
        <row r="2304">
          <cell r="J2304">
            <v>0</v>
          </cell>
          <cell r="L2304">
            <v>0</v>
          </cell>
        </row>
        <row r="2305">
          <cell r="J2305">
            <v>0</v>
          </cell>
          <cell r="L2305">
            <v>0</v>
          </cell>
        </row>
        <row r="2306">
          <cell r="J2306">
            <v>0</v>
          </cell>
          <cell r="L2306">
            <v>0</v>
          </cell>
        </row>
        <row r="2307">
          <cell r="J2307">
            <v>0</v>
          </cell>
          <cell r="L2307">
            <v>0</v>
          </cell>
        </row>
        <row r="2308">
          <cell r="J2308">
            <v>0</v>
          </cell>
          <cell r="L2308">
            <v>0</v>
          </cell>
        </row>
        <row r="2309">
          <cell r="J2309">
            <v>0</v>
          </cell>
          <cell r="L2309">
            <v>0</v>
          </cell>
        </row>
        <row r="2310">
          <cell r="J2310">
            <v>0</v>
          </cell>
          <cell r="L2310">
            <v>0</v>
          </cell>
        </row>
        <row r="2315">
          <cell r="J2315" t="str">
            <v>금  액</v>
          </cell>
          <cell r="L2315" t="str">
            <v>금  액</v>
          </cell>
        </row>
        <row r="2316">
          <cell r="J2316">
            <v>0</v>
          </cell>
          <cell r="L2316">
            <v>0</v>
          </cell>
        </row>
        <row r="2317">
          <cell r="J2317">
            <v>0</v>
          </cell>
          <cell r="L2317">
            <v>0</v>
          </cell>
        </row>
        <row r="2318">
          <cell r="J2318">
            <v>0</v>
          </cell>
          <cell r="L2318">
            <v>0</v>
          </cell>
        </row>
        <row r="2319">
          <cell r="J2319">
            <v>0</v>
          </cell>
          <cell r="L2319">
            <v>0</v>
          </cell>
        </row>
        <row r="2320">
          <cell r="J2320">
            <v>0</v>
          </cell>
          <cell r="L2320">
            <v>0</v>
          </cell>
        </row>
        <row r="2321">
          <cell r="J2321">
            <v>0</v>
          </cell>
          <cell r="L2321">
            <v>0</v>
          </cell>
        </row>
        <row r="2322">
          <cell r="J2322">
            <v>0</v>
          </cell>
          <cell r="L2322">
            <v>0</v>
          </cell>
        </row>
        <row r="2323">
          <cell r="J2323">
            <v>0</v>
          </cell>
          <cell r="L2323">
            <v>0</v>
          </cell>
        </row>
        <row r="2324">
          <cell r="J2324">
            <v>0</v>
          </cell>
          <cell r="L2324">
            <v>0</v>
          </cell>
        </row>
        <row r="2325">
          <cell r="J2325">
            <v>0</v>
          </cell>
          <cell r="L2325">
            <v>0</v>
          </cell>
        </row>
        <row r="2326">
          <cell r="J2326">
            <v>0</v>
          </cell>
          <cell r="L2326">
            <v>0</v>
          </cell>
        </row>
        <row r="2327">
          <cell r="J2327">
            <v>0</v>
          </cell>
          <cell r="L2327">
            <v>0</v>
          </cell>
        </row>
        <row r="2328">
          <cell r="J2328">
            <v>0</v>
          </cell>
          <cell r="L2328">
            <v>0</v>
          </cell>
        </row>
        <row r="2329">
          <cell r="J2329">
            <v>0</v>
          </cell>
          <cell r="L2329">
            <v>0</v>
          </cell>
        </row>
        <row r="2330">
          <cell r="J2330">
            <v>0</v>
          </cell>
          <cell r="L2330">
            <v>0</v>
          </cell>
        </row>
        <row r="2331">
          <cell r="J2331">
            <v>0</v>
          </cell>
          <cell r="L2331">
            <v>0</v>
          </cell>
        </row>
        <row r="2332">
          <cell r="J2332">
            <v>0</v>
          </cell>
          <cell r="L2332">
            <v>0</v>
          </cell>
        </row>
        <row r="2337">
          <cell r="J2337" t="str">
            <v>금  액</v>
          </cell>
          <cell r="L2337" t="str">
            <v>금  액</v>
          </cell>
        </row>
        <row r="2338">
          <cell r="J2338">
            <v>0</v>
          </cell>
          <cell r="L2338">
            <v>0</v>
          </cell>
        </row>
        <row r="2339">
          <cell r="J2339">
            <v>0</v>
          </cell>
          <cell r="L2339">
            <v>0</v>
          </cell>
        </row>
        <row r="2340">
          <cell r="J2340">
            <v>0</v>
          </cell>
          <cell r="L2340">
            <v>0</v>
          </cell>
        </row>
        <row r="2341">
          <cell r="J2341">
            <v>0</v>
          </cell>
          <cell r="L2341">
            <v>0</v>
          </cell>
        </row>
        <row r="2342">
          <cell r="J2342">
            <v>0</v>
          </cell>
          <cell r="L2342">
            <v>0</v>
          </cell>
        </row>
        <row r="2343">
          <cell r="J2343">
            <v>0</v>
          </cell>
          <cell r="L2343">
            <v>0</v>
          </cell>
        </row>
        <row r="2344">
          <cell r="J2344">
            <v>0</v>
          </cell>
          <cell r="L2344">
            <v>0</v>
          </cell>
        </row>
        <row r="2345">
          <cell r="J2345">
            <v>0</v>
          </cell>
          <cell r="L2345">
            <v>0</v>
          </cell>
        </row>
        <row r="2346">
          <cell r="J2346">
            <v>0</v>
          </cell>
          <cell r="L2346">
            <v>0</v>
          </cell>
        </row>
        <row r="2347">
          <cell r="J2347">
            <v>0</v>
          </cell>
          <cell r="L2347">
            <v>0</v>
          </cell>
        </row>
        <row r="2348">
          <cell r="J2348">
            <v>0</v>
          </cell>
          <cell r="L2348">
            <v>0</v>
          </cell>
        </row>
        <row r="2349">
          <cell r="J2349">
            <v>0</v>
          </cell>
          <cell r="L2349">
            <v>0</v>
          </cell>
        </row>
        <row r="2350">
          <cell r="J2350">
            <v>0</v>
          </cell>
          <cell r="L2350">
            <v>0</v>
          </cell>
        </row>
        <row r="2351">
          <cell r="J2351">
            <v>0</v>
          </cell>
          <cell r="L2351">
            <v>0</v>
          </cell>
        </row>
        <row r="2352">
          <cell r="J2352">
            <v>0</v>
          </cell>
          <cell r="L2352">
            <v>0</v>
          </cell>
        </row>
        <row r="2353">
          <cell r="J2353">
            <v>0</v>
          </cell>
          <cell r="L2353">
            <v>0</v>
          </cell>
        </row>
        <row r="2354">
          <cell r="J2354">
            <v>0</v>
          </cell>
          <cell r="L2354">
            <v>0</v>
          </cell>
        </row>
        <row r="2359">
          <cell r="J2359" t="str">
            <v>금  액</v>
          </cell>
          <cell r="L2359" t="str">
            <v>금  액</v>
          </cell>
        </row>
        <row r="2360">
          <cell r="J2360">
            <v>0</v>
          </cell>
          <cell r="L2360">
            <v>0</v>
          </cell>
        </row>
        <row r="2361">
          <cell r="J2361">
            <v>0</v>
          </cell>
          <cell r="L2361">
            <v>0</v>
          </cell>
        </row>
        <row r="2362">
          <cell r="J2362">
            <v>0</v>
          </cell>
          <cell r="L2362">
            <v>0</v>
          </cell>
        </row>
        <row r="2363">
          <cell r="J2363">
            <v>0</v>
          </cell>
          <cell r="L2363">
            <v>0</v>
          </cell>
        </row>
        <row r="2364">
          <cell r="J2364">
            <v>0</v>
          </cell>
          <cell r="L2364">
            <v>0</v>
          </cell>
        </row>
        <row r="2365">
          <cell r="J2365">
            <v>0</v>
          </cell>
          <cell r="L2365">
            <v>0</v>
          </cell>
        </row>
        <row r="2366">
          <cell r="J2366">
            <v>0</v>
          </cell>
          <cell r="L2366">
            <v>0</v>
          </cell>
        </row>
        <row r="2367">
          <cell r="J2367">
            <v>0</v>
          </cell>
          <cell r="L2367">
            <v>0</v>
          </cell>
        </row>
        <row r="2368">
          <cell r="J2368">
            <v>0</v>
          </cell>
          <cell r="L2368">
            <v>0</v>
          </cell>
        </row>
        <row r="2369">
          <cell r="J2369">
            <v>0</v>
          </cell>
          <cell r="L2369">
            <v>0</v>
          </cell>
        </row>
        <row r="2370">
          <cell r="J2370">
            <v>0</v>
          </cell>
          <cell r="L2370">
            <v>0</v>
          </cell>
        </row>
        <row r="2371">
          <cell r="J2371">
            <v>0</v>
          </cell>
          <cell r="L2371">
            <v>0</v>
          </cell>
        </row>
        <row r="2372">
          <cell r="J2372">
            <v>0</v>
          </cell>
          <cell r="L2372">
            <v>0</v>
          </cell>
        </row>
        <row r="2373">
          <cell r="J2373">
            <v>0</v>
          </cell>
          <cell r="L2373">
            <v>0</v>
          </cell>
        </row>
        <row r="2374">
          <cell r="J2374">
            <v>0</v>
          </cell>
          <cell r="L2374">
            <v>0</v>
          </cell>
        </row>
        <row r="2375">
          <cell r="J2375">
            <v>0</v>
          </cell>
          <cell r="L2375">
            <v>0</v>
          </cell>
        </row>
        <row r="2376">
          <cell r="J2376">
            <v>0</v>
          </cell>
          <cell r="L2376">
            <v>0</v>
          </cell>
        </row>
        <row r="2381">
          <cell r="J2381" t="str">
            <v>금  액</v>
          </cell>
          <cell r="L2381" t="str">
            <v>금  액</v>
          </cell>
        </row>
        <row r="2382">
          <cell r="J2382">
            <v>0</v>
          </cell>
          <cell r="L2382">
            <v>0</v>
          </cell>
        </row>
        <row r="2383">
          <cell r="J2383">
            <v>0</v>
          </cell>
          <cell r="L2383">
            <v>0</v>
          </cell>
        </row>
        <row r="2384">
          <cell r="J2384">
            <v>0</v>
          </cell>
          <cell r="L2384">
            <v>0</v>
          </cell>
        </row>
        <row r="2385">
          <cell r="J2385">
            <v>0</v>
          </cell>
          <cell r="L2385">
            <v>0</v>
          </cell>
        </row>
        <row r="2386">
          <cell r="J2386">
            <v>0</v>
          </cell>
          <cell r="L2386">
            <v>0</v>
          </cell>
        </row>
        <row r="2387">
          <cell r="J2387">
            <v>0</v>
          </cell>
          <cell r="L2387">
            <v>0</v>
          </cell>
        </row>
        <row r="2388">
          <cell r="J2388">
            <v>0</v>
          </cell>
          <cell r="L2388">
            <v>0</v>
          </cell>
        </row>
        <row r="2389">
          <cell r="J2389">
            <v>0</v>
          </cell>
          <cell r="L2389">
            <v>0</v>
          </cell>
        </row>
        <row r="2390">
          <cell r="J2390">
            <v>0</v>
          </cell>
          <cell r="L2390">
            <v>0</v>
          </cell>
        </row>
        <row r="2391">
          <cell r="J2391">
            <v>0</v>
          </cell>
          <cell r="L2391">
            <v>0</v>
          </cell>
        </row>
        <row r="2392">
          <cell r="J2392">
            <v>0</v>
          </cell>
          <cell r="L2392">
            <v>0</v>
          </cell>
        </row>
        <row r="2393">
          <cell r="J2393">
            <v>0</v>
          </cell>
          <cell r="L2393">
            <v>0</v>
          </cell>
        </row>
        <row r="2394">
          <cell r="J2394">
            <v>0</v>
          </cell>
          <cell r="L2394">
            <v>0</v>
          </cell>
        </row>
        <row r="2395">
          <cell r="J2395">
            <v>0</v>
          </cell>
          <cell r="L2395">
            <v>0</v>
          </cell>
        </row>
        <row r="2396">
          <cell r="J2396">
            <v>0</v>
          </cell>
          <cell r="L2396">
            <v>0</v>
          </cell>
        </row>
        <row r="2397">
          <cell r="J2397">
            <v>0</v>
          </cell>
          <cell r="L2397">
            <v>0</v>
          </cell>
        </row>
        <row r="2398">
          <cell r="J2398">
            <v>0</v>
          </cell>
          <cell r="L2398">
            <v>0</v>
          </cell>
        </row>
        <row r="2403">
          <cell r="J2403" t="str">
            <v>금  액</v>
          </cell>
          <cell r="L2403" t="str">
            <v>금  액</v>
          </cell>
        </row>
        <row r="2404">
          <cell r="J2404">
            <v>0</v>
          </cell>
          <cell r="L2404">
            <v>0</v>
          </cell>
        </row>
        <row r="2405">
          <cell r="J2405">
            <v>0</v>
          </cell>
          <cell r="L2405">
            <v>0</v>
          </cell>
        </row>
        <row r="2406">
          <cell r="J2406">
            <v>0</v>
          </cell>
          <cell r="L2406">
            <v>0</v>
          </cell>
        </row>
        <row r="2407">
          <cell r="J2407">
            <v>0</v>
          </cell>
          <cell r="L2407">
            <v>0</v>
          </cell>
        </row>
        <row r="2408">
          <cell r="J2408">
            <v>0</v>
          </cell>
          <cell r="L2408">
            <v>0</v>
          </cell>
        </row>
        <row r="2409">
          <cell r="J2409">
            <v>0</v>
          </cell>
          <cell r="L2409">
            <v>0</v>
          </cell>
        </row>
        <row r="2410">
          <cell r="J2410">
            <v>0</v>
          </cell>
          <cell r="L2410">
            <v>0</v>
          </cell>
        </row>
        <row r="2411">
          <cell r="J2411">
            <v>0</v>
          </cell>
          <cell r="L2411">
            <v>0</v>
          </cell>
        </row>
        <row r="2412">
          <cell r="J2412">
            <v>0</v>
          </cell>
          <cell r="L2412">
            <v>0</v>
          </cell>
        </row>
        <row r="2413">
          <cell r="J2413">
            <v>0</v>
          </cell>
          <cell r="L2413">
            <v>0</v>
          </cell>
        </row>
        <row r="2414">
          <cell r="J2414">
            <v>0</v>
          </cell>
          <cell r="L2414">
            <v>0</v>
          </cell>
        </row>
        <row r="2415">
          <cell r="J2415">
            <v>0</v>
          </cell>
          <cell r="L2415">
            <v>0</v>
          </cell>
        </row>
        <row r="2416">
          <cell r="J2416">
            <v>0</v>
          </cell>
          <cell r="L2416">
            <v>0</v>
          </cell>
        </row>
        <row r="2417">
          <cell r="J2417">
            <v>0</v>
          </cell>
          <cell r="L2417">
            <v>0</v>
          </cell>
        </row>
        <row r="2418">
          <cell r="J2418">
            <v>0</v>
          </cell>
          <cell r="L2418">
            <v>0</v>
          </cell>
        </row>
        <row r="2419">
          <cell r="J2419">
            <v>0</v>
          </cell>
          <cell r="L2419">
            <v>0</v>
          </cell>
        </row>
        <row r="2420">
          <cell r="J2420">
            <v>0</v>
          </cell>
          <cell r="L2420">
            <v>0</v>
          </cell>
        </row>
        <row r="2425">
          <cell r="J2425" t="str">
            <v>금  액</v>
          </cell>
          <cell r="L2425" t="str">
            <v>금  액</v>
          </cell>
        </row>
        <row r="2426">
          <cell r="J2426">
            <v>0</v>
          </cell>
          <cell r="L2426">
            <v>0</v>
          </cell>
        </row>
        <row r="2427">
          <cell r="J2427">
            <v>0</v>
          </cell>
          <cell r="L2427">
            <v>0</v>
          </cell>
        </row>
        <row r="2428">
          <cell r="J2428">
            <v>0</v>
          </cell>
          <cell r="L2428">
            <v>0</v>
          </cell>
        </row>
        <row r="2429">
          <cell r="J2429">
            <v>0</v>
          </cell>
          <cell r="L2429">
            <v>0</v>
          </cell>
        </row>
        <row r="2430">
          <cell r="J2430">
            <v>0</v>
          </cell>
          <cell r="L2430">
            <v>0</v>
          </cell>
        </row>
        <row r="2431">
          <cell r="J2431">
            <v>0</v>
          </cell>
          <cell r="L2431">
            <v>0</v>
          </cell>
        </row>
        <row r="2432">
          <cell r="J2432">
            <v>0</v>
          </cell>
          <cell r="L2432">
            <v>0</v>
          </cell>
        </row>
        <row r="2433">
          <cell r="J2433">
            <v>0</v>
          </cell>
          <cell r="L2433">
            <v>0</v>
          </cell>
        </row>
        <row r="2434">
          <cell r="J2434">
            <v>0</v>
          </cell>
          <cell r="L2434">
            <v>0</v>
          </cell>
        </row>
        <row r="2435">
          <cell r="J2435">
            <v>0</v>
          </cell>
          <cell r="L2435">
            <v>0</v>
          </cell>
        </row>
        <row r="2436">
          <cell r="J2436">
            <v>0</v>
          </cell>
          <cell r="L2436">
            <v>0</v>
          </cell>
        </row>
        <row r="2437">
          <cell r="J2437">
            <v>0</v>
          </cell>
          <cell r="L2437">
            <v>0</v>
          </cell>
        </row>
        <row r="2438">
          <cell r="J2438">
            <v>0</v>
          </cell>
          <cell r="L2438">
            <v>0</v>
          </cell>
        </row>
        <row r="2439">
          <cell r="J2439">
            <v>0</v>
          </cell>
          <cell r="L2439">
            <v>0</v>
          </cell>
        </row>
        <row r="2440">
          <cell r="J2440">
            <v>0</v>
          </cell>
          <cell r="L2440">
            <v>0</v>
          </cell>
        </row>
        <row r="2441">
          <cell r="J2441">
            <v>0</v>
          </cell>
          <cell r="L2441">
            <v>0</v>
          </cell>
        </row>
        <row r="2442">
          <cell r="J2442">
            <v>0</v>
          </cell>
          <cell r="L2442">
            <v>0</v>
          </cell>
        </row>
        <row r="2447">
          <cell r="J2447" t="str">
            <v>금  액</v>
          </cell>
          <cell r="L2447" t="str">
            <v>금  액</v>
          </cell>
        </row>
        <row r="2448">
          <cell r="J2448">
            <v>0</v>
          </cell>
          <cell r="L2448">
            <v>0</v>
          </cell>
        </row>
        <row r="2449">
          <cell r="J2449">
            <v>0</v>
          </cell>
          <cell r="L2449">
            <v>0</v>
          </cell>
        </row>
        <row r="2450">
          <cell r="J2450">
            <v>0</v>
          </cell>
          <cell r="L2450">
            <v>0</v>
          </cell>
        </row>
        <row r="2451">
          <cell r="J2451">
            <v>0</v>
          </cell>
          <cell r="L2451">
            <v>0</v>
          </cell>
        </row>
        <row r="2452">
          <cell r="J2452">
            <v>0</v>
          </cell>
          <cell r="L2452">
            <v>0</v>
          </cell>
        </row>
        <row r="2453">
          <cell r="J2453">
            <v>0</v>
          </cell>
          <cell r="L2453">
            <v>0</v>
          </cell>
        </row>
        <row r="2454">
          <cell r="J2454">
            <v>0</v>
          </cell>
          <cell r="L2454">
            <v>0</v>
          </cell>
        </row>
        <row r="2455">
          <cell r="J2455">
            <v>0</v>
          </cell>
          <cell r="L2455">
            <v>0</v>
          </cell>
        </row>
        <row r="2456">
          <cell r="J2456">
            <v>0</v>
          </cell>
          <cell r="L2456">
            <v>0</v>
          </cell>
        </row>
        <row r="2457">
          <cell r="J2457">
            <v>0</v>
          </cell>
          <cell r="L2457">
            <v>0</v>
          </cell>
        </row>
        <row r="2458">
          <cell r="J2458">
            <v>0</v>
          </cell>
          <cell r="L2458">
            <v>0</v>
          </cell>
        </row>
        <row r="2459">
          <cell r="J2459">
            <v>0</v>
          </cell>
          <cell r="L2459">
            <v>0</v>
          </cell>
        </row>
        <row r="2460">
          <cell r="J2460">
            <v>0</v>
          </cell>
          <cell r="L2460">
            <v>0</v>
          </cell>
        </row>
        <row r="2461">
          <cell r="J2461">
            <v>0</v>
          </cell>
          <cell r="L2461">
            <v>0</v>
          </cell>
        </row>
        <row r="2462">
          <cell r="J2462">
            <v>0</v>
          </cell>
          <cell r="L2462">
            <v>0</v>
          </cell>
        </row>
        <row r="2463">
          <cell r="J2463">
            <v>0</v>
          </cell>
          <cell r="L2463">
            <v>0</v>
          </cell>
        </row>
        <row r="2464">
          <cell r="J2464">
            <v>0</v>
          </cell>
          <cell r="L2464">
            <v>0</v>
          </cell>
        </row>
        <row r="2469">
          <cell r="J2469" t="str">
            <v>금  액</v>
          </cell>
          <cell r="L2469" t="str">
            <v>금  액</v>
          </cell>
        </row>
        <row r="2470">
          <cell r="J2470">
            <v>0</v>
          </cell>
          <cell r="L2470">
            <v>0</v>
          </cell>
        </row>
        <row r="2471">
          <cell r="J2471">
            <v>0</v>
          </cell>
          <cell r="L2471">
            <v>0</v>
          </cell>
        </row>
        <row r="2472">
          <cell r="J2472">
            <v>0</v>
          </cell>
          <cell r="L2472">
            <v>0</v>
          </cell>
        </row>
        <row r="2473">
          <cell r="J2473">
            <v>0</v>
          </cell>
          <cell r="L2473">
            <v>0</v>
          </cell>
        </row>
        <row r="2474">
          <cell r="J2474">
            <v>0</v>
          </cell>
          <cell r="L2474">
            <v>0</v>
          </cell>
        </row>
        <row r="2475">
          <cell r="J2475">
            <v>0</v>
          </cell>
          <cell r="L2475">
            <v>0</v>
          </cell>
        </row>
        <row r="2476">
          <cell r="J2476">
            <v>0</v>
          </cell>
          <cell r="L2476">
            <v>0</v>
          </cell>
        </row>
        <row r="2477">
          <cell r="J2477">
            <v>0</v>
          </cell>
          <cell r="L2477">
            <v>0</v>
          </cell>
        </row>
        <row r="2478">
          <cell r="J2478">
            <v>0</v>
          </cell>
          <cell r="L2478">
            <v>0</v>
          </cell>
        </row>
        <row r="2479">
          <cell r="J2479">
            <v>0</v>
          </cell>
          <cell r="L2479">
            <v>0</v>
          </cell>
        </row>
        <row r="2480">
          <cell r="J2480">
            <v>0</v>
          </cell>
          <cell r="L2480">
            <v>0</v>
          </cell>
        </row>
        <row r="2481">
          <cell r="J2481">
            <v>0</v>
          </cell>
          <cell r="L2481">
            <v>0</v>
          </cell>
        </row>
        <row r="2482">
          <cell r="J2482">
            <v>0</v>
          </cell>
          <cell r="L2482">
            <v>0</v>
          </cell>
        </row>
        <row r="2483">
          <cell r="J2483">
            <v>0</v>
          </cell>
          <cell r="L2483">
            <v>0</v>
          </cell>
        </row>
        <row r="2484">
          <cell r="J2484">
            <v>0</v>
          </cell>
          <cell r="L2484">
            <v>0</v>
          </cell>
        </row>
        <row r="2485">
          <cell r="J2485">
            <v>0</v>
          </cell>
          <cell r="L2485">
            <v>0</v>
          </cell>
        </row>
        <row r="2486">
          <cell r="J2486">
            <v>0</v>
          </cell>
          <cell r="L2486">
            <v>0</v>
          </cell>
        </row>
        <row r="2491">
          <cell r="J2491" t="str">
            <v>금  액</v>
          </cell>
          <cell r="L2491" t="str">
            <v>금  액</v>
          </cell>
        </row>
        <row r="2492">
          <cell r="J2492">
            <v>0</v>
          </cell>
          <cell r="L2492">
            <v>0</v>
          </cell>
        </row>
        <row r="2493">
          <cell r="J2493">
            <v>0</v>
          </cell>
          <cell r="L2493">
            <v>0</v>
          </cell>
        </row>
        <row r="2494">
          <cell r="J2494">
            <v>0</v>
          </cell>
          <cell r="L2494">
            <v>0</v>
          </cell>
        </row>
        <row r="2495">
          <cell r="J2495">
            <v>0</v>
          </cell>
          <cell r="L2495">
            <v>0</v>
          </cell>
        </row>
        <row r="2496">
          <cell r="J2496">
            <v>0</v>
          </cell>
          <cell r="L2496">
            <v>0</v>
          </cell>
        </row>
        <row r="2497">
          <cell r="J2497">
            <v>0</v>
          </cell>
          <cell r="L2497">
            <v>0</v>
          </cell>
        </row>
        <row r="2498">
          <cell r="J2498">
            <v>0</v>
          </cell>
          <cell r="L2498">
            <v>0</v>
          </cell>
        </row>
        <row r="2499">
          <cell r="J2499">
            <v>0</v>
          </cell>
          <cell r="L2499">
            <v>0</v>
          </cell>
        </row>
        <row r="2500">
          <cell r="J2500">
            <v>0</v>
          </cell>
          <cell r="L2500">
            <v>0</v>
          </cell>
        </row>
        <row r="2501">
          <cell r="J2501">
            <v>0</v>
          </cell>
          <cell r="L2501">
            <v>0</v>
          </cell>
        </row>
        <row r="2502">
          <cell r="J2502">
            <v>0</v>
          </cell>
          <cell r="L2502">
            <v>0</v>
          </cell>
        </row>
        <row r="2503">
          <cell r="J2503">
            <v>0</v>
          </cell>
          <cell r="L2503">
            <v>0</v>
          </cell>
        </row>
        <row r="2504">
          <cell r="J2504">
            <v>0</v>
          </cell>
          <cell r="L2504">
            <v>0</v>
          </cell>
        </row>
        <row r="2505">
          <cell r="J2505">
            <v>0</v>
          </cell>
          <cell r="L2505">
            <v>0</v>
          </cell>
        </row>
        <row r="2506">
          <cell r="J2506">
            <v>0</v>
          </cell>
          <cell r="L2506">
            <v>0</v>
          </cell>
        </row>
        <row r="2507">
          <cell r="J2507">
            <v>0</v>
          </cell>
          <cell r="L2507">
            <v>0</v>
          </cell>
        </row>
        <row r="2508">
          <cell r="J2508">
            <v>0</v>
          </cell>
          <cell r="L2508">
            <v>0</v>
          </cell>
        </row>
        <row r="2513">
          <cell r="J2513" t="str">
            <v>금  액</v>
          </cell>
          <cell r="L2513" t="str">
            <v>금  액</v>
          </cell>
        </row>
        <row r="2514">
          <cell r="J2514">
            <v>0</v>
          </cell>
          <cell r="L2514">
            <v>0</v>
          </cell>
        </row>
        <row r="2515">
          <cell r="J2515">
            <v>0</v>
          </cell>
          <cell r="L2515">
            <v>0</v>
          </cell>
        </row>
        <row r="2516">
          <cell r="J2516">
            <v>0</v>
          </cell>
          <cell r="L2516">
            <v>0</v>
          </cell>
        </row>
        <row r="2517">
          <cell r="J2517">
            <v>0</v>
          </cell>
          <cell r="L2517">
            <v>0</v>
          </cell>
        </row>
        <row r="2518">
          <cell r="J2518">
            <v>0</v>
          </cell>
          <cell r="L2518">
            <v>0</v>
          </cell>
        </row>
        <row r="2519">
          <cell r="J2519">
            <v>0</v>
          </cell>
          <cell r="L2519">
            <v>0</v>
          </cell>
        </row>
        <row r="2520">
          <cell r="J2520">
            <v>0</v>
          </cell>
          <cell r="L2520">
            <v>0</v>
          </cell>
        </row>
        <row r="2521">
          <cell r="J2521">
            <v>0</v>
          </cell>
          <cell r="L2521">
            <v>0</v>
          </cell>
        </row>
        <row r="2522">
          <cell r="J2522">
            <v>0</v>
          </cell>
          <cell r="L2522">
            <v>0</v>
          </cell>
        </row>
        <row r="2523">
          <cell r="J2523">
            <v>0</v>
          </cell>
          <cell r="L2523">
            <v>0</v>
          </cell>
        </row>
        <row r="2524">
          <cell r="J2524">
            <v>0</v>
          </cell>
          <cell r="L2524">
            <v>0</v>
          </cell>
        </row>
        <row r="2525">
          <cell r="J2525">
            <v>0</v>
          </cell>
          <cell r="L2525">
            <v>0</v>
          </cell>
        </row>
        <row r="2526">
          <cell r="J2526">
            <v>0</v>
          </cell>
          <cell r="L2526">
            <v>0</v>
          </cell>
        </row>
        <row r="2527">
          <cell r="J2527">
            <v>0</v>
          </cell>
          <cell r="L2527">
            <v>0</v>
          </cell>
        </row>
        <row r="2528">
          <cell r="J2528">
            <v>0</v>
          </cell>
          <cell r="L2528">
            <v>0</v>
          </cell>
        </row>
        <row r="2529">
          <cell r="J2529">
            <v>0</v>
          </cell>
          <cell r="L2529">
            <v>0</v>
          </cell>
        </row>
        <row r="2530">
          <cell r="J2530">
            <v>0</v>
          </cell>
          <cell r="L2530">
            <v>0</v>
          </cell>
        </row>
        <row r="2535">
          <cell r="J2535" t="str">
            <v>금  액</v>
          </cell>
          <cell r="L2535" t="str">
            <v>금  액</v>
          </cell>
        </row>
        <row r="2536">
          <cell r="J2536">
            <v>0</v>
          </cell>
          <cell r="L2536">
            <v>0</v>
          </cell>
        </row>
        <row r="2537">
          <cell r="J2537">
            <v>0</v>
          </cell>
          <cell r="L2537">
            <v>0</v>
          </cell>
        </row>
        <row r="2538">
          <cell r="J2538">
            <v>0</v>
          </cell>
          <cell r="L2538">
            <v>0</v>
          </cell>
        </row>
        <row r="2539">
          <cell r="J2539">
            <v>0</v>
          </cell>
          <cell r="L2539">
            <v>0</v>
          </cell>
        </row>
        <row r="2540">
          <cell r="J2540">
            <v>0</v>
          </cell>
          <cell r="L2540">
            <v>0</v>
          </cell>
        </row>
        <row r="2541">
          <cell r="J2541">
            <v>0</v>
          </cell>
          <cell r="L2541">
            <v>0</v>
          </cell>
        </row>
        <row r="2542">
          <cell r="J2542">
            <v>0</v>
          </cell>
          <cell r="L2542">
            <v>0</v>
          </cell>
        </row>
        <row r="2543">
          <cell r="J2543">
            <v>0</v>
          </cell>
          <cell r="L2543">
            <v>0</v>
          </cell>
        </row>
        <row r="2544">
          <cell r="J2544">
            <v>0</v>
          </cell>
          <cell r="L2544">
            <v>0</v>
          </cell>
        </row>
        <row r="2545">
          <cell r="J2545">
            <v>0</v>
          </cell>
          <cell r="L2545">
            <v>0</v>
          </cell>
        </row>
        <row r="2546">
          <cell r="J2546">
            <v>0</v>
          </cell>
          <cell r="L2546">
            <v>0</v>
          </cell>
        </row>
        <row r="2547">
          <cell r="J2547">
            <v>0</v>
          </cell>
          <cell r="L2547">
            <v>0</v>
          </cell>
        </row>
        <row r="2548">
          <cell r="J2548">
            <v>0</v>
          </cell>
          <cell r="L2548">
            <v>0</v>
          </cell>
        </row>
        <row r="2549">
          <cell r="J2549">
            <v>0</v>
          </cell>
          <cell r="L2549">
            <v>0</v>
          </cell>
        </row>
        <row r="2550">
          <cell r="J2550">
            <v>0</v>
          </cell>
          <cell r="L2550">
            <v>0</v>
          </cell>
        </row>
        <row r="2551">
          <cell r="J2551">
            <v>0</v>
          </cell>
          <cell r="L2551">
            <v>0</v>
          </cell>
        </row>
        <row r="2552">
          <cell r="J2552">
            <v>0</v>
          </cell>
          <cell r="L2552">
            <v>0</v>
          </cell>
        </row>
        <row r="2557">
          <cell r="J2557" t="str">
            <v>금  액</v>
          </cell>
          <cell r="L2557" t="str">
            <v>금  액</v>
          </cell>
        </row>
        <row r="2558">
          <cell r="J2558">
            <v>0</v>
          </cell>
          <cell r="L2558">
            <v>0</v>
          </cell>
        </row>
        <row r="2559">
          <cell r="J2559">
            <v>0</v>
          </cell>
          <cell r="L2559">
            <v>0</v>
          </cell>
        </row>
        <row r="2560">
          <cell r="J2560">
            <v>0</v>
          </cell>
          <cell r="L2560">
            <v>0</v>
          </cell>
        </row>
        <row r="2561">
          <cell r="J2561">
            <v>0</v>
          </cell>
          <cell r="L2561">
            <v>0</v>
          </cell>
        </row>
        <row r="2562">
          <cell r="J2562">
            <v>0</v>
          </cell>
          <cell r="L2562">
            <v>0</v>
          </cell>
        </row>
        <row r="2563">
          <cell r="J2563">
            <v>0</v>
          </cell>
          <cell r="L2563">
            <v>0</v>
          </cell>
        </row>
        <row r="2564">
          <cell r="J2564">
            <v>0</v>
          </cell>
          <cell r="L2564">
            <v>0</v>
          </cell>
        </row>
        <row r="2565">
          <cell r="J2565">
            <v>0</v>
          </cell>
          <cell r="L2565">
            <v>0</v>
          </cell>
        </row>
        <row r="2566">
          <cell r="J2566">
            <v>0</v>
          </cell>
          <cell r="L2566">
            <v>0</v>
          </cell>
        </row>
        <row r="2567">
          <cell r="J2567">
            <v>0</v>
          </cell>
          <cell r="L2567">
            <v>0</v>
          </cell>
        </row>
        <row r="2568">
          <cell r="J2568">
            <v>0</v>
          </cell>
          <cell r="L2568">
            <v>0</v>
          </cell>
        </row>
        <row r="2569">
          <cell r="J2569">
            <v>0</v>
          </cell>
          <cell r="L2569">
            <v>0</v>
          </cell>
        </row>
        <row r="2570">
          <cell r="J2570">
            <v>0</v>
          </cell>
          <cell r="L2570">
            <v>0</v>
          </cell>
        </row>
        <row r="2571">
          <cell r="J2571">
            <v>0</v>
          </cell>
          <cell r="L2571">
            <v>0</v>
          </cell>
        </row>
        <row r="2572">
          <cell r="J2572">
            <v>0</v>
          </cell>
          <cell r="L2572">
            <v>0</v>
          </cell>
        </row>
        <row r="2573">
          <cell r="J2573">
            <v>0</v>
          </cell>
          <cell r="L2573">
            <v>0</v>
          </cell>
        </row>
        <row r="2574">
          <cell r="J2574">
            <v>0</v>
          </cell>
          <cell r="L2574">
            <v>0</v>
          </cell>
        </row>
        <row r="2579">
          <cell r="J2579" t="str">
            <v>금  액</v>
          </cell>
          <cell r="L2579" t="str">
            <v>금  액</v>
          </cell>
        </row>
        <row r="2580">
          <cell r="J2580">
            <v>0</v>
          </cell>
          <cell r="L2580">
            <v>0</v>
          </cell>
        </row>
        <row r="2581">
          <cell r="J2581">
            <v>0</v>
          </cell>
          <cell r="L2581">
            <v>0</v>
          </cell>
        </row>
        <row r="2582">
          <cell r="J2582">
            <v>0</v>
          </cell>
          <cell r="L2582">
            <v>0</v>
          </cell>
        </row>
        <row r="2583">
          <cell r="J2583">
            <v>0</v>
          </cell>
          <cell r="L2583">
            <v>0</v>
          </cell>
        </row>
        <row r="2584">
          <cell r="J2584">
            <v>0</v>
          </cell>
          <cell r="L2584">
            <v>0</v>
          </cell>
        </row>
        <row r="2585">
          <cell r="J2585">
            <v>0</v>
          </cell>
          <cell r="L2585">
            <v>0</v>
          </cell>
        </row>
        <row r="2586">
          <cell r="J2586">
            <v>0</v>
          </cell>
          <cell r="L2586">
            <v>0</v>
          </cell>
        </row>
        <row r="2587">
          <cell r="J2587">
            <v>0</v>
          </cell>
          <cell r="L2587">
            <v>0</v>
          </cell>
        </row>
        <row r="2588">
          <cell r="J2588">
            <v>0</v>
          </cell>
          <cell r="L2588">
            <v>0</v>
          </cell>
        </row>
        <row r="2589">
          <cell r="J2589">
            <v>0</v>
          </cell>
          <cell r="L2589">
            <v>0</v>
          </cell>
        </row>
        <row r="2590">
          <cell r="J2590">
            <v>0</v>
          </cell>
          <cell r="L2590">
            <v>0</v>
          </cell>
        </row>
        <row r="2591">
          <cell r="J2591">
            <v>0</v>
          </cell>
          <cell r="L2591">
            <v>0</v>
          </cell>
        </row>
        <row r="2592">
          <cell r="J2592">
            <v>0</v>
          </cell>
          <cell r="L2592">
            <v>0</v>
          </cell>
        </row>
        <row r="2593">
          <cell r="J2593">
            <v>0</v>
          </cell>
          <cell r="L2593">
            <v>0</v>
          </cell>
        </row>
        <row r="2594">
          <cell r="J2594">
            <v>0</v>
          </cell>
          <cell r="L2594">
            <v>0</v>
          </cell>
        </row>
        <row r="2595">
          <cell r="J2595">
            <v>0</v>
          </cell>
          <cell r="L2595">
            <v>0</v>
          </cell>
        </row>
        <row r="2596">
          <cell r="J2596">
            <v>0</v>
          </cell>
          <cell r="L2596">
            <v>0</v>
          </cell>
        </row>
        <row r="2601">
          <cell r="J2601" t="str">
            <v>금  액</v>
          </cell>
          <cell r="L2601" t="str">
            <v>금  액</v>
          </cell>
        </row>
        <row r="2602">
          <cell r="J2602">
            <v>0</v>
          </cell>
          <cell r="L2602">
            <v>0</v>
          </cell>
        </row>
        <row r="2603">
          <cell r="J2603">
            <v>0</v>
          </cell>
          <cell r="L2603">
            <v>0</v>
          </cell>
        </row>
        <row r="2604">
          <cell r="J2604">
            <v>0</v>
          </cell>
          <cell r="L2604">
            <v>0</v>
          </cell>
        </row>
        <row r="2605">
          <cell r="J2605">
            <v>0</v>
          </cell>
          <cell r="L2605">
            <v>0</v>
          </cell>
        </row>
        <row r="2606">
          <cell r="J2606">
            <v>0</v>
          </cell>
          <cell r="L2606">
            <v>0</v>
          </cell>
        </row>
        <row r="2607">
          <cell r="J2607">
            <v>0</v>
          </cell>
          <cell r="L2607">
            <v>0</v>
          </cell>
        </row>
        <row r="2608">
          <cell r="J2608">
            <v>0</v>
          </cell>
          <cell r="L2608">
            <v>0</v>
          </cell>
        </row>
        <row r="2609">
          <cell r="J2609">
            <v>0</v>
          </cell>
          <cell r="L2609">
            <v>0</v>
          </cell>
        </row>
        <row r="2610">
          <cell r="J2610">
            <v>0</v>
          </cell>
          <cell r="L2610">
            <v>0</v>
          </cell>
        </row>
        <row r="2611">
          <cell r="J2611">
            <v>0</v>
          </cell>
          <cell r="L2611">
            <v>0</v>
          </cell>
        </row>
        <row r="2612">
          <cell r="J2612">
            <v>0</v>
          </cell>
          <cell r="L2612">
            <v>0</v>
          </cell>
        </row>
        <row r="2613">
          <cell r="J2613">
            <v>0</v>
          </cell>
          <cell r="L2613">
            <v>0</v>
          </cell>
        </row>
        <row r="2614">
          <cell r="J2614">
            <v>0</v>
          </cell>
          <cell r="L2614">
            <v>0</v>
          </cell>
        </row>
        <row r="2615">
          <cell r="J2615">
            <v>0</v>
          </cell>
          <cell r="L2615">
            <v>0</v>
          </cell>
        </row>
        <row r="2616">
          <cell r="J2616">
            <v>0</v>
          </cell>
          <cell r="L2616">
            <v>0</v>
          </cell>
        </row>
        <row r="2617">
          <cell r="J2617">
            <v>0</v>
          </cell>
          <cell r="L2617">
            <v>0</v>
          </cell>
        </row>
        <row r="2618">
          <cell r="J2618">
            <v>0</v>
          </cell>
          <cell r="L2618">
            <v>0</v>
          </cell>
        </row>
        <row r="2623">
          <cell r="J2623" t="str">
            <v>금  액</v>
          </cell>
          <cell r="L2623" t="str">
            <v>금  액</v>
          </cell>
        </row>
        <row r="2624">
          <cell r="J2624">
            <v>0</v>
          </cell>
          <cell r="L2624">
            <v>0</v>
          </cell>
        </row>
        <row r="2625">
          <cell r="J2625">
            <v>0</v>
          </cell>
          <cell r="L2625">
            <v>0</v>
          </cell>
        </row>
        <row r="2626">
          <cell r="J2626">
            <v>0</v>
          </cell>
          <cell r="L2626">
            <v>0</v>
          </cell>
        </row>
        <row r="2627">
          <cell r="J2627">
            <v>0</v>
          </cell>
          <cell r="L2627">
            <v>0</v>
          </cell>
        </row>
        <row r="2628">
          <cell r="J2628">
            <v>0</v>
          </cell>
          <cell r="L2628">
            <v>0</v>
          </cell>
        </row>
        <row r="2629">
          <cell r="J2629">
            <v>0</v>
          </cell>
          <cell r="L2629">
            <v>0</v>
          </cell>
        </row>
        <row r="2630">
          <cell r="J2630">
            <v>0</v>
          </cell>
          <cell r="L2630">
            <v>0</v>
          </cell>
        </row>
        <row r="2631">
          <cell r="J2631">
            <v>0</v>
          </cell>
          <cell r="L2631">
            <v>0</v>
          </cell>
        </row>
        <row r="2632">
          <cell r="J2632">
            <v>0</v>
          </cell>
          <cell r="L2632">
            <v>0</v>
          </cell>
        </row>
        <row r="2633">
          <cell r="J2633">
            <v>0</v>
          </cell>
          <cell r="L2633">
            <v>0</v>
          </cell>
        </row>
        <row r="2634">
          <cell r="J2634">
            <v>0</v>
          </cell>
          <cell r="L2634">
            <v>0</v>
          </cell>
        </row>
        <row r="2635">
          <cell r="J2635">
            <v>0</v>
          </cell>
          <cell r="L2635">
            <v>0</v>
          </cell>
        </row>
        <row r="2636">
          <cell r="J2636">
            <v>0</v>
          </cell>
          <cell r="L2636">
            <v>0</v>
          </cell>
        </row>
        <row r="2637">
          <cell r="J2637">
            <v>0</v>
          </cell>
          <cell r="L2637">
            <v>0</v>
          </cell>
        </row>
        <row r="2638">
          <cell r="J2638">
            <v>0</v>
          </cell>
          <cell r="L2638">
            <v>0</v>
          </cell>
        </row>
        <row r="2639">
          <cell r="J2639">
            <v>0</v>
          </cell>
          <cell r="L2639">
            <v>0</v>
          </cell>
        </row>
        <row r="2640">
          <cell r="J2640">
            <v>0</v>
          </cell>
          <cell r="L2640">
            <v>0</v>
          </cell>
        </row>
        <row r="2645">
          <cell r="J2645" t="str">
            <v>금  액</v>
          </cell>
          <cell r="L2645" t="str">
            <v>금  액</v>
          </cell>
        </row>
        <row r="2646">
          <cell r="J2646">
            <v>0</v>
          </cell>
          <cell r="L2646">
            <v>0</v>
          </cell>
        </row>
        <row r="2647">
          <cell r="J2647">
            <v>0</v>
          </cell>
          <cell r="L2647">
            <v>0</v>
          </cell>
        </row>
        <row r="2648">
          <cell r="J2648">
            <v>0</v>
          </cell>
          <cell r="L2648">
            <v>0</v>
          </cell>
        </row>
        <row r="2649">
          <cell r="J2649">
            <v>0</v>
          </cell>
          <cell r="L2649">
            <v>0</v>
          </cell>
        </row>
        <row r="2650">
          <cell r="J2650">
            <v>0</v>
          </cell>
          <cell r="L2650">
            <v>0</v>
          </cell>
        </row>
        <row r="2651">
          <cell r="J2651">
            <v>0</v>
          </cell>
          <cell r="L2651">
            <v>0</v>
          </cell>
        </row>
        <row r="2652">
          <cell r="J2652">
            <v>0</v>
          </cell>
          <cell r="L2652">
            <v>0</v>
          </cell>
        </row>
        <row r="2653">
          <cell r="J2653">
            <v>0</v>
          </cell>
          <cell r="L2653">
            <v>0</v>
          </cell>
        </row>
        <row r="2654">
          <cell r="J2654">
            <v>0</v>
          </cell>
          <cell r="L2654">
            <v>0</v>
          </cell>
        </row>
        <row r="2655">
          <cell r="J2655">
            <v>0</v>
          </cell>
          <cell r="L2655">
            <v>0</v>
          </cell>
        </row>
        <row r="2656">
          <cell r="J2656">
            <v>0</v>
          </cell>
          <cell r="L2656">
            <v>0</v>
          </cell>
        </row>
        <row r="2657">
          <cell r="J2657">
            <v>0</v>
          </cell>
          <cell r="L2657">
            <v>0</v>
          </cell>
        </row>
        <row r="2658">
          <cell r="J2658">
            <v>0</v>
          </cell>
          <cell r="L2658">
            <v>0</v>
          </cell>
        </row>
        <row r="2659">
          <cell r="J2659">
            <v>0</v>
          </cell>
          <cell r="L2659">
            <v>0</v>
          </cell>
        </row>
        <row r="2660">
          <cell r="J2660">
            <v>0</v>
          </cell>
          <cell r="L2660">
            <v>0</v>
          </cell>
        </row>
        <row r="2661">
          <cell r="J2661">
            <v>0</v>
          </cell>
          <cell r="L2661">
            <v>0</v>
          </cell>
        </row>
        <row r="2662">
          <cell r="J2662">
            <v>0</v>
          </cell>
          <cell r="L2662">
            <v>0</v>
          </cell>
        </row>
        <row r="2667">
          <cell r="J2667" t="str">
            <v>금  액</v>
          </cell>
          <cell r="L2667" t="str">
            <v>금  액</v>
          </cell>
        </row>
        <row r="2668">
          <cell r="J2668">
            <v>0</v>
          </cell>
          <cell r="L2668">
            <v>0</v>
          </cell>
        </row>
        <row r="2669">
          <cell r="J2669">
            <v>0</v>
          </cell>
          <cell r="L2669">
            <v>0</v>
          </cell>
        </row>
        <row r="2670">
          <cell r="J2670">
            <v>0</v>
          </cell>
          <cell r="L2670">
            <v>0</v>
          </cell>
        </row>
        <row r="2671">
          <cell r="J2671">
            <v>0</v>
          </cell>
          <cell r="L2671">
            <v>0</v>
          </cell>
        </row>
        <row r="2672">
          <cell r="J2672">
            <v>0</v>
          </cell>
          <cell r="L2672">
            <v>0</v>
          </cell>
        </row>
        <row r="2673">
          <cell r="J2673">
            <v>0</v>
          </cell>
          <cell r="L2673">
            <v>0</v>
          </cell>
        </row>
        <row r="2674">
          <cell r="J2674">
            <v>0</v>
          </cell>
          <cell r="L2674">
            <v>0</v>
          </cell>
        </row>
        <row r="2675">
          <cell r="J2675">
            <v>0</v>
          </cell>
          <cell r="L2675">
            <v>0</v>
          </cell>
        </row>
        <row r="2676">
          <cell r="J2676">
            <v>0</v>
          </cell>
          <cell r="L2676">
            <v>0</v>
          </cell>
        </row>
        <row r="2677">
          <cell r="J2677">
            <v>0</v>
          </cell>
          <cell r="L2677">
            <v>0</v>
          </cell>
        </row>
        <row r="2678">
          <cell r="J2678">
            <v>0</v>
          </cell>
          <cell r="L2678">
            <v>0</v>
          </cell>
        </row>
        <row r="2679">
          <cell r="J2679">
            <v>0</v>
          </cell>
          <cell r="L2679">
            <v>0</v>
          </cell>
        </row>
        <row r="2680">
          <cell r="J2680">
            <v>0</v>
          </cell>
          <cell r="L2680">
            <v>0</v>
          </cell>
        </row>
        <row r="2681">
          <cell r="J2681">
            <v>0</v>
          </cell>
          <cell r="L2681">
            <v>0</v>
          </cell>
        </row>
        <row r="2682">
          <cell r="J2682">
            <v>0</v>
          </cell>
          <cell r="L2682">
            <v>0</v>
          </cell>
        </row>
        <row r="2683">
          <cell r="J2683">
            <v>0</v>
          </cell>
          <cell r="L2683">
            <v>0</v>
          </cell>
        </row>
        <row r="2684">
          <cell r="J2684">
            <v>0</v>
          </cell>
          <cell r="L2684">
            <v>0</v>
          </cell>
        </row>
        <row r="2689">
          <cell r="J2689" t="str">
            <v>금  액</v>
          </cell>
          <cell r="L2689" t="str">
            <v>금  액</v>
          </cell>
        </row>
        <row r="2690">
          <cell r="J2690">
            <v>0</v>
          </cell>
          <cell r="L2690">
            <v>0</v>
          </cell>
        </row>
        <row r="2691">
          <cell r="J2691">
            <v>0</v>
          </cell>
          <cell r="L2691">
            <v>0</v>
          </cell>
        </row>
        <row r="2692">
          <cell r="J2692">
            <v>0</v>
          </cell>
          <cell r="L2692">
            <v>0</v>
          </cell>
        </row>
        <row r="2693">
          <cell r="J2693">
            <v>0</v>
          </cell>
          <cell r="L2693">
            <v>0</v>
          </cell>
        </row>
        <row r="2694">
          <cell r="J2694">
            <v>0</v>
          </cell>
          <cell r="L2694">
            <v>0</v>
          </cell>
        </row>
        <row r="2695">
          <cell r="J2695">
            <v>0</v>
          </cell>
          <cell r="L2695">
            <v>0</v>
          </cell>
        </row>
        <row r="2696">
          <cell r="J2696">
            <v>0</v>
          </cell>
          <cell r="L2696">
            <v>0</v>
          </cell>
        </row>
        <row r="2697">
          <cell r="J2697">
            <v>0</v>
          </cell>
          <cell r="L2697">
            <v>0</v>
          </cell>
        </row>
        <row r="2698">
          <cell r="J2698">
            <v>0</v>
          </cell>
          <cell r="L2698">
            <v>0</v>
          </cell>
        </row>
        <row r="2699">
          <cell r="J2699">
            <v>0</v>
          </cell>
          <cell r="L2699">
            <v>0</v>
          </cell>
        </row>
        <row r="2700">
          <cell r="J2700">
            <v>0</v>
          </cell>
          <cell r="L2700">
            <v>0</v>
          </cell>
        </row>
        <row r="2701">
          <cell r="J2701">
            <v>0</v>
          </cell>
          <cell r="L2701">
            <v>0</v>
          </cell>
        </row>
        <row r="2702">
          <cell r="J2702">
            <v>0</v>
          </cell>
          <cell r="L2702">
            <v>0</v>
          </cell>
        </row>
        <row r="2703">
          <cell r="J2703">
            <v>0</v>
          </cell>
          <cell r="L2703">
            <v>0</v>
          </cell>
        </row>
        <row r="2704">
          <cell r="J2704">
            <v>0</v>
          </cell>
          <cell r="L2704">
            <v>0</v>
          </cell>
        </row>
        <row r="2705">
          <cell r="J2705">
            <v>0</v>
          </cell>
          <cell r="L2705">
            <v>0</v>
          </cell>
        </row>
        <row r="2706">
          <cell r="J2706">
            <v>0</v>
          </cell>
          <cell r="L2706">
            <v>0</v>
          </cell>
        </row>
        <row r="2711">
          <cell r="J2711" t="str">
            <v>금  액</v>
          </cell>
          <cell r="L2711" t="str">
            <v>금  액</v>
          </cell>
        </row>
        <row r="2712">
          <cell r="J2712">
            <v>0</v>
          </cell>
          <cell r="L2712">
            <v>0</v>
          </cell>
        </row>
        <row r="2713">
          <cell r="J2713">
            <v>0</v>
          </cell>
          <cell r="L2713">
            <v>0</v>
          </cell>
        </row>
        <row r="2714">
          <cell r="J2714">
            <v>0</v>
          </cell>
          <cell r="L2714">
            <v>0</v>
          </cell>
        </row>
        <row r="2715">
          <cell r="J2715">
            <v>0</v>
          </cell>
          <cell r="L2715">
            <v>0</v>
          </cell>
        </row>
        <row r="2716">
          <cell r="J2716">
            <v>0</v>
          </cell>
          <cell r="L2716">
            <v>0</v>
          </cell>
        </row>
        <row r="2717">
          <cell r="J2717">
            <v>0</v>
          </cell>
          <cell r="L2717">
            <v>0</v>
          </cell>
        </row>
        <row r="2718">
          <cell r="J2718">
            <v>0</v>
          </cell>
          <cell r="L2718">
            <v>0</v>
          </cell>
        </row>
        <row r="2719">
          <cell r="J2719">
            <v>0</v>
          </cell>
          <cell r="L2719">
            <v>0</v>
          </cell>
        </row>
        <row r="2720">
          <cell r="J2720">
            <v>0</v>
          </cell>
          <cell r="L2720">
            <v>0</v>
          </cell>
        </row>
        <row r="2721">
          <cell r="J2721">
            <v>0</v>
          </cell>
          <cell r="L2721">
            <v>0</v>
          </cell>
        </row>
        <row r="2722">
          <cell r="J2722">
            <v>0</v>
          </cell>
          <cell r="L2722">
            <v>0</v>
          </cell>
        </row>
        <row r="2723">
          <cell r="J2723">
            <v>0</v>
          </cell>
          <cell r="L2723">
            <v>0</v>
          </cell>
        </row>
        <row r="2724">
          <cell r="J2724">
            <v>0</v>
          </cell>
          <cell r="L2724">
            <v>0</v>
          </cell>
        </row>
        <row r="2725">
          <cell r="J2725">
            <v>0</v>
          </cell>
          <cell r="L2725">
            <v>0</v>
          </cell>
        </row>
        <row r="2726">
          <cell r="J2726">
            <v>0</v>
          </cell>
          <cell r="L2726">
            <v>0</v>
          </cell>
        </row>
        <row r="2727">
          <cell r="J2727">
            <v>0</v>
          </cell>
          <cell r="L2727">
            <v>0</v>
          </cell>
        </row>
        <row r="2728">
          <cell r="J2728">
            <v>0</v>
          </cell>
          <cell r="L2728">
            <v>0</v>
          </cell>
        </row>
        <row r="2733">
          <cell r="J2733" t="str">
            <v>금  액</v>
          </cell>
          <cell r="L2733" t="str">
            <v>금  액</v>
          </cell>
        </row>
        <row r="2734">
          <cell r="J2734">
            <v>0</v>
          </cell>
          <cell r="L2734">
            <v>0</v>
          </cell>
        </row>
        <row r="2735">
          <cell r="J2735">
            <v>0</v>
          </cell>
          <cell r="L2735">
            <v>0</v>
          </cell>
        </row>
        <row r="2736">
          <cell r="J2736">
            <v>0</v>
          </cell>
          <cell r="L2736">
            <v>0</v>
          </cell>
        </row>
        <row r="2737">
          <cell r="J2737">
            <v>0</v>
          </cell>
          <cell r="L2737">
            <v>0</v>
          </cell>
        </row>
        <row r="2738">
          <cell r="J2738">
            <v>0</v>
          </cell>
          <cell r="L2738">
            <v>0</v>
          </cell>
        </row>
        <row r="2739">
          <cell r="J2739">
            <v>0</v>
          </cell>
          <cell r="L2739">
            <v>0</v>
          </cell>
        </row>
        <row r="2740">
          <cell r="J2740">
            <v>0</v>
          </cell>
          <cell r="L2740">
            <v>0</v>
          </cell>
        </row>
        <row r="2741">
          <cell r="J2741">
            <v>0</v>
          </cell>
          <cell r="L2741">
            <v>0</v>
          </cell>
        </row>
        <row r="2742">
          <cell r="J2742">
            <v>0</v>
          </cell>
          <cell r="L2742">
            <v>0</v>
          </cell>
        </row>
        <row r="2743">
          <cell r="J2743">
            <v>0</v>
          </cell>
          <cell r="L2743">
            <v>0</v>
          </cell>
        </row>
        <row r="2744">
          <cell r="J2744">
            <v>0</v>
          </cell>
          <cell r="L2744">
            <v>0</v>
          </cell>
        </row>
        <row r="2745">
          <cell r="J2745">
            <v>0</v>
          </cell>
          <cell r="L2745">
            <v>0</v>
          </cell>
        </row>
        <row r="2746">
          <cell r="J2746">
            <v>0</v>
          </cell>
          <cell r="L2746">
            <v>0</v>
          </cell>
        </row>
        <row r="2747">
          <cell r="J2747">
            <v>0</v>
          </cell>
          <cell r="L2747">
            <v>0</v>
          </cell>
        </row>
        <row r="2748">
          <cell r="J2748">
            <v>0</v>
          </cell>
          <cell r="L2748">
            <v>0</v>
          </cell>
        </row>
        <row r="2749">
          <cell r="J2749">
            <v>0</v>
          </cell>
          <cell r="L2749">
            <v>0</v>
          </cell>
        </row>
        <row r="2750">
          <cell r="J2750">
            <v>0</v>
          </cell>
          <cell r="L2750">
            <v>0</v>
          </cell>
        </row>
        <row r="2755">
          <cell r="J2755" t="str">
            <v>금  액</v>
          </cell>
          <cell r="L2755" t="str">
            <v>금  액</v>
          </cell>
        </row>
        <row r="2756">
          <cell r="J2756">
            <v>0</v>
          </cell>
          <cell r="L2756">
            <v>0</v>
          </cell>
        </row>
        <row r="2757">
          <cell r="J2757">
            <v>0</v>
          </cell>
          <cell r="L2757">
            <v>0</v>
          </cell>
        </row>
        <row r="2758">
          <cell r="J2758">
            <v>0</v>
          </cell>
          <cell r="L2758">
            <v>0</v>
          </cell>
        </row>
        <row r="2759">
          <cell r="J2759">
            <v>0</v>
          </cell>
          <cell r="L2759">
            <v>0</v>
          </cell>
        </row>
        <row r="2760">
          <cell r="J2760">
            <v>0</v>
          </cell>
          <cell r="L2760">
            <v>0</v>
          </cell>
        </row>
        <row r="2761">
          <cell r="J2761">
            <v>0</v>
          </cell>
          <cell r="L2761">
            <v>0</v>
          </cell>
        </row>
        <row r="2762">
          <cell r="J2762">
            <v>0</v>
          </cell>
          <cell r="L2762">
            <v>0</v>
          </cell>
        </row>
        <row r="2763">
          <cell r="J2763">
            <v>0</v>
          </cell>
          <cell r="L2763">
            <v>0</v>
          </cell>
        </row>
        <row r="2764">
          <cell r="J2764">
            <v>0</v>
          </cell>
          <cell r="L2764">
            <v>0</v>
          </cell>
        </row>
        <row r="2765">
          <cell r="J2765">
            <v>0</v>
          </cell>
          <cell r="L2765">
            <v>0</v>
          </cell>
        </row>
        <row r="2766">
          <cell r="J2766">
            <v>0</v>
          </cell>
          <cell r="L2766">
            <v>0</v>
          </cell>
        </row>
        <row r="2767">
          <cell r="J2767">
            <v>0</v>
          </cell>
          <cell r="L2767">
            <v>0</v>
          </cell>
        </row>
        <row r="2768">
          <cell r="J2768">
            <v>0</v>
          </cell>
          <cell r="L2768">
            <v>0</v>
          </cell>
        </row>
        <row r="2769">
          <cell r="J2769">
            <v>0</v>
          </cell>
          <cell r="L2769">
            <v>0</v>
          </cell>
        </row>
        <row r="2770">
          <cell r="J2770">
            <v>0</v>
          </cell>
          <cell r="L2770">
            <v>0</v>
          </cell>
        </row>
        <row r="2771">
          <cell r="J2771">
            <v>0</v>
          </cell>
          <cell r="L2771">
            <v>0</v>
          </cell>
        </row>
        <row r="2772">
          <cell r="J2772">
            <v>0</v>
          </cell>
          <cell r="L2772">
            <v>0</v>
          </cell>
        </row>
        <row r="2777">
          <cell r="J2777" t="str">
            <v>금  액</v>
          </cell>
          <cell r="L2777" t="str">
            <v>금  액</v>
          </cell>
        </row>
        <row r="2778">
          <cell r="J2778">
            <v>0</v>
          </cell>
          <cell r="L2778">
            <v>0</v>
          </cell>
        </row>
        <row r="2779">
          <cell r="J2779">
            <v>0</v>
          </cell>
          <cell r="L2779">
            <v>0</v>
          </cell>
        </row>
        <row r="2780">
          <cell r="J2780">
            <v>0</v>
          </cell>
          <cell r="L2780">
            <v>0</v>
          </cell>
        </row>
        <row r="2781">
          <cell r="J2781">
            <v>0</v>
          </cell>
          <cell r="L2781">
            <v>0</v>
          </cell>
        </row>
        <row r="2782">
          <cell r="J2782">
            <v>0</v>
          </cell>
          <cell r="L2782">
            <v>0</v>
          </cell>
        </row>
        <row r="2783">
          <cell r="J2783">
            <v>0</v>
          </cell>
          <cell r="L2783">
            <v>0</v>
          </cell>
        </row>
        <row r="2784">
          <cell r="J2784">
            <v>0</v>
          </cell>
          <cell r="L2784">
            <v>0</v>
          </cell>
        </row>
        <row r="2785">
          <cell r="J2785">
            <v>0</v>
          </cell>
          <cell r="L2785">
            <v>0</v>
          </cell>
        </row>
        <row r="2786">
          <cell r="J2786">
            <v>0</v>
          </cell>
          <cell r="L2786">
            <v>0</v>
          </cell>
        </row>
        <row r="2787">
          <cell r="J2787">
            <v>0</v>
          </cell>
          <cell r="L2787">
            <v>0</v>
          </cell>
        </row>
        <row r="2788">
          <cell r="J2788">
            <v>0</v>
          </cell>
          <cell r="L2788">
            <v>0</v>
          </cell>
        </row>
        <row r="2789">
          <cell r="J2789">
            <v>0</v>
          </cell>
          <cell r="L2789">
            <v>0</v>
          </cell>
        </row>
        <row r="2790">
          <cell r="J2790">
            <v>0</v>
          </cell>
          <cell r="L2790">
            <v>0</v>
          </cell>
        </row>
        <row r="2791">
          <cell r="J2791">
            <v>0</v>
          </cell>
          <cell r="L2791">
            <v>0</v>
          </cell>
        </row>
        <row r="2792">
          <cell r="J2792">
            <v>0</v>
          </cell>
          <cell r="L2792">
            <v>0</v>
          </cell>
        </row>
        <row r="2793">
          <cell r="J2793">
            <v>0</v>
          </cell>
          <cell r="L2793">
            <v>0</v>
          </cell>
        </row>
        <row r="2794">
          <cell r="J2794">
            <v>0</v>
          </cell>
          <cell r="L2794">
            <v>0</v>
          </cell>
        </row>
        <row r="2799">
          <cell r="J2799" t="str">
            <v>금  액</v>
          </cell>
          <cell r="L2799" t="str">
            <v>금  액</v>
          </cell>
        </row>
        <row r="2800">
          <cell r="J2800">
            <v>0</v>
          </cell>
          <cell r="L2800">
            <v>0</v>
          </cell>
        </row>
        <row r="2801">
          <cell r="J2801">
            <v>0</v>
          </cell>
          <cell r="L2801">
            <v>0</v>
          </cell>
        </row>
        <row r="2802">
          <cell r="J2802">
            <v>0</v>
          </cell>
          <cell r="L2802">
            <v>0</v>
          </cell>
        </row>
        <row r="2803">
          <cell r="J2803">
            <v>0</v>
          </cell>
          <cell r="L2803">
            <v>0</v>
          </cell>
        </row>
        <row r="2804">
          <cell r="J2804">
            <v>0</v>
          </cell>
          <cell r="L2804">
            <v>0</v>
          </cell>
        </row>
        <row r="2805">
          <cell r="J2805">
            <v>0</v>
          </cell>
          <cell r="L2805">
            <v>0</v>
          </cell>
        </row>
        <row r="2806">
          <cell r="J2806">
            <v>0</v>
          </cell>
          <cell r="L2806">
            <v>0</v>
          </cell>
        </row>
        <row r="2807">
          <cell r="J2807">
            <v>0</v>
          </cell>
          <cell r="L2807">
            <v>0</v>
          </cell>
        </row>
        <row r="2808">
          <cell r="J2808">
            <v>0</v>
          </cell>
          <cell r="L2808">
            <v>0</v>
          </cell>
        </row>
        <row r="2809">
          <cell r="J2809">
            <v>0</v>
          </cell>
          <cell r="L2809">
            <v>0</v>
          </cell>
        </row>
        <row r="2810">
          <cell r="J2810">
            <v>0</v>
          </cell>
          <cell r="L2810">
            <v>0</v>
          </cell>
        </row>
        <row r="2811">
          <cell r="J2811">
            <v>0</v>
          </cell>
          <cell r="L2811">
            <v>0</v>
          </cell>
        </row>
        <row r="2812">
          <cell r="J2812">
            <v>0</v>
          </cell>
          <cell r="L2812">
            <v>0</v>
          </cell>
        </row>
        <row r="2813">
          <cell r="J2813">
            <v>0</v>
          </cell>
          <cell r="L2813">
            <v>0</v>
          </cell>
        </row>
        <row r="2814">
          <cell r="J2814">
            <v>0</v>
          </cell>
          <cell r="L2814">
            <v>0</v>
          </cell>
        </row>
        <row r="2815">
          <cell r="J2815">
            <v>0</v>
          </cell>
          <cell r="L2815">
            <v>0</v>
          </cell>
        </row>
        <row r="2816">
          <cell r="J2816">
            <v>0</v>
          </cell>
          <cell r="L2816">
            <v>0</v>
          </cell>
        </row>
        <row r="65536">
          <cell r="L6553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E"/>
      <sheetName val="표지"/>
      <sheetName val="경고문"/>
      <sheetName val="공사원가"/>
      <sheetName val="예산내역서"/>
      <sheetName val="전산장비비"/>
      <sheetName val="자재집계표"/>
      <sheetName val="예비자재"/>
      <sheetName val="소요노력산출표"/>
      <sheetName val="일위대가"/>
      <sheetName val="운반비"/>
      <sheetName val="LAN장비단가표"/>
      <sheetName val="자재단가표"/>
      <sheetName val="운반비계산식"/>
      <sheetName val="전산자재산출근거"/>
      <sheetName val="일위대가산출근거"/>
      <sheetName val="전산장비산출근거"/>
      <sheetName val="동원인원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B2">
            <v>100</v>
          </cell>
          <cell r="D2">
            <v>1</v>
          </cell>
          <cell r="F2">
            <v>1</v>
          </cell>
          <cell r="G2" t="str">
            <v xml:space="preserve"> Giga Switch 설치</v>
          </cell>
          <cell r="J2" t="str">
            <v xml:space="preserve"> 설치 및 Control Consol 운용시험</v>
          </cell>
          <cell r="N2" t="str">
            <v>통신:8-5-(라)</v>
          </cell>
          <cell r="Q2" t="str">
            <v>대</v>
          </cell>
          <cell r="R2" t="str">
            <v>수량</v>
          </cell>
          <cell r="S2" t="str">
            <v>수량</v>
          </cell>
          <cell r="T2">
            <v>1</v>
          </cell>
        </row>
        <row r="3">
          <cell r="F3" t="str">
            <v>품         명</v>
          </cell>
          <cell r="G3" t="str">
            <v>규    격</v>
          </cell>
          <cell r="H3" t="str">
            <v>단위</v>
          </cell>
          <cell r="I3" t="str">
            <v>수량</v>
          </cell>
          <cell r="J3" t="str">
            <v>직접재료비</v>
          </cell>
          <cell r="L3" t="str">
            <v>직 접 노 무 비</v>
          </cell>
          <cell r="N3" t="str">
            <v>경    비</v>
          </cell>
          <cell r="P3" t="str">
            <v>계</v>
          </cell>
          <cell r="Q3" t="str">
            <v>산 출 근 거</v>
          </cell>
          <cell r="R3">
            <v>1</v>
          </cell>
          <cell r="T3">
            <v>1</v>
          </cell>
        </row>
        <row r="4">
          <cell r="J4" t="str">
            <v>단   가</v>
          </cell>
          <cell r="K4" t="str">
            <v>금   액</v>
          </cell>
          <cell r="L4" t="str">
            <v>단   가</v>
          </cell>
          <cell r="M4" t="str">
            <v>금   액</v>
          </cell>
          <cell r="N4" t="str">
            <v>단가</v>
          </cell>
          <cell r="O4" t="str">
            <v>금   액</v>
          </cell>
          <cell r="P4" t="str">
            <v>금   액</v>
          </cell>
          <cell r="S4">
            <v>0</v>
          </cell>
          <cell r="T4">
            <v>1</v>
          </cell>
        </row>
        <row r="5">
          <cell r="A5" t="str">
            <v>1 S/W시험사</v>
          </cell>
          <cell r="E5" t="str">
            <v>I25</v>
          </cell>
          <cell r="F5" t="str">
            <v xml:space="preserve"> S/W시험사</v>
          </cell>
          <cell r="G5">
            <v>0</v>
          </cell>
          <cell r="H5" t="str">
            <v>인</v>
          </cell>
          <cell r="I5">
            <v>1.35</v>
          </cell>
          <cell r="J5">
            <v>0</v>
          </cell>
          <cell r="K5">
            <v>0</v>
          </cell>
          <cell r="L5">
            <v>98026</v>
          </cell>
          <cell r="M5">
            <v>132335</v>
          </cell>
          <cell r="N5">
            <v>0</v>
          </cell>
          <cell r="O5">
            <v>0</v>
          </cell>
          <cell r="P5">
            <v>132335</v>
          </cell>
          <cell r="S5">
            <v>1.35</v>
          </cell>
          <cell r="T5">
            <v>1</v>
          </cell>
        </row>
        <row r="6">
          <cell r="A6" t="str">
            <v>1 H/W설치사</v>
          </cell>
          <cell r="E6" t="str">
            <v>I22</v>
          </cell>
          <cell r="F6" t="str">
            <v xml:space="preserve"> H/W설치사</v>
          </cell>
          <cell r="G6">
            <v>0</v>
          </cell>
          <cell r="H6" t="str">
            <v>인</v>
          </cell>
          <cell r="I6">
            <v>1.37</v>
          </cell>
          <cell r="J6">
            <v>0</v>
          </cell>
          <cell r="K6">
            <v>0</v>
          </cell>
          <cell r="L6">
            <v>82720</v>
          </cell>
          <cell r="M6">
            <v>113326</v>
          </cell>
          <cell r="N6">
            <v>0</v>
          </cell>
          <cell r="O6">
            <v>0</v>
          </cell>
          <cell r="P6">
            <v>113326</v>
          </cell>
          <cell r="S6">
            <v>1.37</v>
          </cell>
          <cell r="T6">
            <v>1</v>
          </cell>
        </row>
        <row r="7">
          <cell r="S7">
            <v>0</v>
          </cell>
          <cell r="T7">
            <v>1</v>
          </cell>
        </row>
        <row r="8">
          <cell r="S8">
            <v>0</v>
          </cell>
          <cell r="T8">
            <v>1</v>
          </cell>
        </row>
        <row r="9">
          <cell r="S9">
            <v>0</v>
          </cell>
          <cell r="T9">
            <v>1</v>
          </cell>
        </row>
        <row r="10">
          <cell r="S10">
            <v>0</v>
          </cell>
          <cell r="T10">
            <v>1</v>
          </cell>
        </row>
        <row r="11">
          <cell r="S11">
            <v>0</v>
          </cell>
          <cell r="T11">
            <v>1</v>
          </cell>
        </row>
        <row r="12">
          <cell r="S12">
            <v>0</v>
          </cell>
          <cell r="T12">
            <v>1</v>
          </cell>
        </row>
        <row r="13">
          <cell r="S13">
            <v>0</v>
          </cell>
          <cell r="T13">
            <v>1</v>
          </cell>
        </row>
        <row r="14">
          <cell r="S14">
            <v>0</v>
          </cell>
          <cell r="T14">
            <v>1</v>
          </cell>
        </row>
        <row r="15">
          <cell r="S15">
            <v>0</v>
          </cell>
          <cell r="T15">
            <v>1</v>
          </cell>
        </row>
        <row r="16">
          <cell r="S16">
            <v>0</v>
          </cell>
          <cell r="T16">
            <v>1</v>
          </cell>
        </row>
        <row r="17">
          <cell r="S17">
            <v>0</v>
          </cell>
          <cell r="T17">
            <v>1</v>
          </cell>
        </row>
        <row r="18">
          <cell r="S18">
            <v>0</v>
          </cell>
          <cell r="T18">
            <v>1</v>
          </cell>
        </row>
        <row r="19">
          <cell r="S19">
            <v>0</v>
          </cell>
          <cell r="T19">
            <v>1</v>
          </cell>
        </row>
        <row r="20">
          <cell r="C20">
            <v>1</v>
          </cell>
          <cell r="F20" t="str">
            <v xml:space="preserve"> 소     계</v>
          </cell>
          <cell r="K20">
            <v>0</v>
          </cell>
          <cell r="M20">
            <v>245661</v>
          </cell>
          <cell r="O20">
            <v>0</v>
          </cell>
          <cell r="P20">
            <v>245661</v>
          </cell>
          <cell r="S20">
            <v>0</v>
          </cell>
          <cell r="T20">
            <v>1</v>
          </cell>
        </row>
        <row r="21">
          <cell r="B21">
            <v>102</v>
          </cell>
          <cell r="D21">
            <v>2</v>
          </cell>
          <cell r="F21">
            <v>2</v>
          </cell>
          <cell r="G21" t="str">
            <v xml:space="preserve"> Giga Switch 설치</v>
          </cell>
          <cell r="J21" t="str">
            <v xml:space="preserve"> S/W 설치 및 기본기능 시험</v>
          </cell>
          <cell r="N21" t="str">
            <v>통신:8-5-(라)</v>
          </cell>
          <cell r="Q21" t="str">
            <v>대</v>
          </cell>
          <cell r="R21" t="str">
            <v>수량</v>
          </cell>
          <cell r="S21" t="str">
            <v>수량</v>
          </cell>
          <cell r="T21">
            <v>1</v>
          </cell>
        </row>
        <row r="22">
          <cell r="F22" t="str">
            <v>품         명</v>
          </cell>
          <cell r="G22" t="str">
            <v>규    격</v>
          </cell>
          <cell r="H22" t="str">
            <v>단위</v>
          </cell>
          <cell r="I22" t="str">
            <v>수량</v>
          </cell>
          <cell r="J22" t="str">
            <v>직접재료비</v>
          </cell>
          <cell r="L22" t="str">
            <v>직 접 노 무 비</v>
          </cell>
          <cell r="N22" t="str">
            <v>경    비</v>
          </cell>
          <cell r="P22" t="str">
            <v>계</v>
          </cell>
          <cell r="Q22" t="str">
            <v>산 출 근 거</v>
          </cell>
          <cell r="R22">
            <v>1</v>
          </cell>
          <cell r="T22">
            <v>1</v>
          </cell>
        </row>
        <row r="23">
          <cell r="J23" t="str">
            <v>단   가</v>
          </cell>
          <cell r="K23" t="str">
            <v>금   액</v>
          </cell>
          <cell r="L23" t="str">
            <v>단   가</v>
          </cell>
          <cell r="M23" t="str">
            <v>금   액</v>
          </cell>
          <cell r="N23" t="str">
            <v>단가</v>
          </cell>
          <cell r="O23" t="str">
            <v>금   액</v>
          </cell>
          <cell r="P23" t="str">
            <v>금   액</v>
          </cell>
          <cell r="S23">
            <v>0</v>
          </cell>
          <cell r="T23">
            <v>1</v>
          </cell>
        </row>
        <row r="24">
          <cell r="A24" t="str">
            <v>2 S/W시험사</v>
          </cell>
          <cell r="E24" t="str">
            <v>I25</v>
          </cell>
          <cell r="F24" t="str">
            <v xml:space="preserve"> S/W시험사</v>
          </cell>
          <cell r="G24">
            <v>0</v>
          </cell>
          <cell r="H24" t="str">
            <v>인</v>
          </cell>
          <cell r="I24">
            <v>1.25</v>
          </cell>
          <cell r="J24">
            <v>0</v>
          </cell>
          <cell r="K24">
            <v>0</v>
          </cell>
          <cell r="L24">
            <v>98026</v>
          </cell>
          <cell r="M24">
            <v>122532</v>
          </cell>
          <cell r="N24">
            <v>0</v>
          </cell>
          <cell r="O24">
            <v>0</v>
          </cell>
          <cell r="P24">
            <v>122532</v>
          </cell>
          <cell r="S24">
            <v>1.25</v>
          </cell>
          <cell r="T24">
            <v>1</v>
          </cell>
        </row>
        <row r="25">
          <cell r="S25">
            <v>0</v>
          </cell>
          <cell r="T25">
            <v>1</v>
          </cell>
        </row>
        <row r="26">
          <cell r="S26">
            <v>0</v>
          </cell>
          <cell r="T26">
            <v>1</v>
          </cell>
        </row>
        <row r="27">
          <cell r="S27">
            <v>0</v>
          </cell>
          <cell r="T27">
            <v>1</v>
          </cell>
        </row>
        <row r="28">
          <cell r="S28">
            <v>0</v>
          </cell>
          <cell r="T28">
            <v>1</v>
          </cell>
        </row>
        <row r="29">
          <cell r="S29">
            <v>0</v>
          </cell>
          <cell r="T29">
            <v>1</v>
          </cell>
        </row>
        <row r="30">
          <cell r="S30">
            <v>0</v>
          </cell>
          <cell r="T30">
            <v>1</v>
          </cell>
        </row>
        <row r="31">
          <cell r="S31">
            <v>0</v>
          </cell>
          <cell r="T31">
            <v>1</v>
          </cell>
        </row>
        <row r="32">
          <cell r="S32">
            <v>0</v>
          </cell>
          <cell r="T32">
            <v>1</v>
          </cell>
        </row>
        <row r="33">
          <cell r="S33">
            <v>0</v>
          </cell>
          <cell r="T33">
            <v>1</v>
          </cell>
        </row>
        <row r="34">
          <cell r="S34">
            <v>0</v>
          </cell>
          <cell r="T34">
            <v>1</v>
          </cell>
        </row>
        <row r="35">
          <cell r="S35">
            <v>0</v>
          </cell>
          <cell r="T35">
            <v>1</v>
          </cell>
        </row>
        <row r="36">
          <cell r="S36">
            <v>0</v>
          </cell>
          <cell r="T36">
            <v>1</v>
          </cell>
        </row>
        <row r="37">
          <cell r="S37">
            <v>0</v>
          </cell>
          <cell r="T37">
            <v>1</v>
          </cell>
        </row>
        <row r="38">
          <cell r="S38">
            <v>0</v>
          </cell>
          <cell r="T38">
            <v>1</v>
          </cell>
        </row>
        <row r="39">
          <cell r="C39">
            <v>2</v>
          </cell>
          <cell r="F39" t="str">
            <v xml:space="preserve"> 소     계</v>
          </cell>
          <cell r="K39">
            <v>0</v>
          </cell>
          <cell r="M39">
            <v>122532</v>
          </cell>
          <cell r="O39">
            <v>0</v>
          </cell>
          <cell r="P39">
            <v>122532</v>
          </cell>
          <cell r="S39">
            <v>0</v>
          </cell>
          <cell r="T39">
            <v>1</v>
          </cell>
        </row>
        <row r="40">
          <cell r="B40">
            <v>104</v>
          </cell>
          <cell r="D40">
            <v>3</v>
          </cell>
          <cell r="F40">
            <v>3</v>
          </cell>
          <cell r="G40" t="str">
            <v xml:space="preserve"> Giga Switch 설치</v>
          </cell>
          <cell r="J40" t="str">
            <v xml:space="preserve"> 일반, 국부기능 측정및 시험</v>
          </cell>
          <cell r="N40" t="str">
            <v>통신:8-5-(라)</v>
          </cell>
          <cell r="Q40" t="str">
            <v>대</v>
          </cell>
          <cell r="R40" t="str">
            <v>수량</v>
          </cell>
          <cell r="S40" t="str">
            <v>수량</v>
          </cell>
          <cell r="T40">
            <v>1</v>
          </cell>
        </row>
        <row r="41">
          <cell r="F41" t="str">
            <v>품         명</v>
          </cell>
          <cell r="G41" t="str">
            <v>규    격</v>
          </cell>
          <cell r="H41" t="str">
            <v>단위</v>
          </cell>
          <cell r="I41" t="str">
            <v>수량</v>
          </cell>
          <cell r="J41" t="str">
            <v>직접재료비</v>
          </cell>
          <cell r="L41" t="str">
            <v>직 접 노 무 비</v>
          </cell>
          <cell r="N41" t="str">
            <v>경    비</v>
          </cell>
          <cell r="P41" t="str">
            <v>계</v>
          </cell>
          <cell r="Q41" t="str">
            <v>산 출 근 거</v>
          </cell>
          <cell r="R41">
            <v>1</v>
          </cell>
          <cell r="T41">
            <v>1</v>
          </cell>
        </row>
        <row r="42">
          <cell r="J42" t="str">
            <v>단   가</v>
          </cell>
          <cell r="K42" t="str">
            <v>금   액</v>
          </cell>
          <cell r="L42" t="str">
            <v>단   가</v>
          </cell>
          <cell r="M42" t="str">
            <v>금   액</v>
          </cell>
          <cell r="N42" t="str">
            <v>단가</v>
          </cell>
          <cell r="O42" t="str">
            <v>금   액</v>
          </cell>
          <cell r="P42" t="str">
            <v>금   액</v>
          </cell>
          <cell r="S42">
            <v>0</v>
          </cell>
          <cell r="T42">
            <v>1</v>
          </cell>
        </row>
        <row r="43">
          <cell r="A43" t="str">
            <v>3 S/W시험사</v>
          </cell>
          <cell r="E43" t="str">
            <v>I25</v>
          </cell>
          <cell r="F43" t="str">
            <v xml:space="preserve"> S/W시험사</v>
          </cell>
          <cell r="G43">
            <v>0</v>
          </cell>
          <cell r="H43" t="str">
            <v>인</v>
          </cell>
          <cell r="I43">
            <v>1.75</v>
          </cell>
          <cell r="J43">
            <v>0</v>
          </cell>
          <cell r="K43">
            <v>0</v>
          </cell>
          <cell r="L43">
            <v>98026</v>
          </cell>
          <cell r="M43">
            <v>171545</v>
          </cell>
          <cell r="N43">
            <v>0</v>
          </cell>
          <cell r="O43">
            <v>0</v>
          </cell>
          <cell r="P43">
            <v>171545</v>
          </cell>
          <cell r="S43">
            <v>1.75</v>
          </cell>
          <cell r="T43">
            <v>1</v>
          </cell>
        </row>
        <row r="44">
          <cell r="S44">
            <v>0</v>
          </cell>
          <cell r="T44">
            <v>1</v>
          </cell>
        </row>
        <row r="45">
          <cell r="S45">
            <v>0</v>
          </cell>
          <cell r="T45">
            <v>1</v>
          </cell>
        </row>
        <row r="46">
          <cell r="S46">
            <v>0</v>
          </cell>
          <cell r="T46">
            <v>1</v>
          </cell>
        </row>
        <row r="47">
          <cell r="S47">
            <v>0</v>
          </cell>
          <cell r="T47">
            <v>1</v>
          </cell>
        </row>
        <row r="48">
          <cell r="S48">
            <v>0</v>
          </cell>
          <cell r="T48">
            <v>1</v>
          </cell>
        </row>
        <row r="49">
          <cell r="S49">
            <v>0</v>
          </cell>
          <cell r="T49">
            <v>1</v>
          </cell>
        </row>
        <row r="50">
          <cell r="S50">
            <v>0</v>
          </cell>
          <cell r="T50">
            <v>1</v>
          </cell>
        </row>
        <row r="51">
          <cell r="S51">
            <v>0</v>
          </cell>
          <cell r="T51">
            <v>1</v>
          </cell>
        </row>
        <row r="52">
          <cell r="S52">
            <v>0</v>
          </cell>
          <cell r="T52">
            <v>1</v>
          </cell>
        </row>
        <row r="53">
          <cell r="S53">
            <v>0</v>
          </cell>
          <cell r="T53">
            <v>1</v>
          </cell>
        </row>
        <row r="54">
          <cell r="S54">
            <v>0</v>
          </cell>
          <cell r="T54">
            <v>1</v>
          </cell>
        </row>
        <row r="55">
          <cell r="S55">
            <v>0</v>
          </cell>
          <cell r="T55">
            <v>1</v>
          </cell>
        </row>
        <row r="56">
          <cell r="S56">
            <v>0</v>
          </cell>
          <cell r="T56">
            <v>1</v>
          </cell>
        </row>
        <row r="57">
          <cell r="S57">
            <v>0</v>
          </cell>
          <cell r="T57">
            <v>1</v>
          </cell>
        </row>
        <row r="58">
          <cell r="C58">
            <v>3</v>
          </cell>
          <cell r="F58" t="str">
            <v xml:space="preserve"> 소     계</v>
          </cell>
          <cell r="K58">
            <v>0</v>
          </cell>
          <cell r="M58">
            <v>171545</v>
          </cell>
          <cell r="O58">
            <v>0</v>
          </cell>
          <cell r="P58">
            <v>171545</v>
          </cell>
          <cell r="S58">
            <v>0</v>
          </cell>
          <cell r="T58">
            <v>1</v>
          </cell>
        </row>
        <row r="59">
          <cell r="B59">
            <v>106</v>
          </cell>
          <cell r="D59">
            <v>4</v>
          </cell>
          <cell r="F59">
            <v>4</v>
          </cell>
          <cell r="G59" t="str">
            <v xml:space="preserve"> Giga Switch 설치</v>
          </cell>
          <cell r="J59" t="str">
            <v xml:space="preserve"> 종합시험</v>
          </cell>
          <cell r="N59" t="str">
            <v>통신:8-5-(라)</v>
          </cell>
          <cell r="Q59" t="str">
            <v>대</v>
          </cell>
          <cell r="R59" t="str">
            <v>수량</v>
          </cell>
          <cell r="S59" t="str">
            <v>수량</v>
          </cell>
          <cell r="T59">
            <v>1</v>
          </cell>
        </row>
        <row r="60">
          <cell r="F60" t="str">
            <v>품         명</v>
          </cell>
          <cell r="G60" t="str">
            <v>규    격</v>
          </cell>
          <cell r="H60" t="str">
            <v>단위</v>
          </cell>
          <cell r="I60" t="str">
            <v>수량</v>
          </cell>
          <cell r="J60" t="str">
            <v>직접재료비</v>
          </cell>
          <cell r="L60" t="str">
            <v>직 접 노 무 비</v>
          </cell>
          <cell r="N60" t="str">
            <v>경    비</v>
          </cell>
          <cell r="P60" t="str">
            <v>계</v>
          </cell>
          <cell r="Q60" t="str">
            <v>산 출 근 거</v>
          </cell>
          <cell r="R60">
            <v>1</v>
          </cell>
          <cell r="T60">
            <v>1</v>
          </cell>
        </row>
        <row r="61">
          <cell r="J61" t="str">
            <v>단   가</v>
          </cell>
          <cell r="K61" t="str">
            <v>금   액</v>
          </cell>
          <cell r="L61" t="str">
            <v>단   가</v>
          </cell>
          <cell r="M61" t="str">
            <v>금   액</v>
          </cell>
          <cell r="N61" t="str">
            <v>단가</v>
          </cell>
          <cell r="O61" t="str">
            <v>금   액</v>
          </cell>
          <cell r="P61" t="str">
            <v>금   액</v>
          </cell>
          <cell r="S61">
            <v>0</v>
          </cell>
          <cell r="T61">
            <v>1</v>
          </cell>
        </row>
        <row r="62">
          <cell r="A62" t="str">
            <v>4 S/W시험사</v>
          </cell>
          <cell r="E62" t="str">
            <v>I25</v>
          </cell>
          <cell r="F62" t="str">
            <v xml:space="preserve"> S/W시험사</v>
          </cell>
          <cell r="G62">
            <v>0</v>
          </cell>
          <cell r="H62" t="str">
            <v>인</v>
          </cell>
          <cell r="I62">
            <v>2.4</v>
          </cell>
          <cell r="J62">
            <v>0</v>
          </cell>
          <cell r="K62">
            <v>0</v>
          </cell>
          <cell r="L62">
            <v>98026</v>
          </cell>
          <cell r="M62">
            <v>235262</v>
          </cell>
          <cell r="N62">
            <v>0</v>
          </cell>
          <cell r="O62">
            <v>0</v>
          </cell>
          <cell r="P62">
            <v>235262</v>
          </cell>
          <cell r="S62">
            <v>2.4</v>
          </cell>
          <cell r="T62">
            <v>1</v>
          </cell>
        </row>
        <row r="63">
          <cell r="A63" t="str">
            <v>4 H/W시험사</v>
          </cell>
          <cell r="E63" t="str">
            <v>I26</v>
          </cell>
          <cell r="F63" t="str">
            <v xml:space="preserve"> H/W시험사</v>
          </cell>
          <cell r="G63">
            <v>0</v>
          </cell>
          <cell r="H63" t="str">
            <v>인</v>
          </cell>
          <cell r="I63">
            <v>1.65</v>
          </cell>
          <cell r="J63">
            <v>0</v>
          </cell>
          <cell r="K63">
            <v>0</v>
          </cell>
          <cell r="L63">
            <v>89846</v>
          </cell>
          <cell r="M63">
            <v>148245</v>
          </cell>
          <cell r="N63">
            <v>0</v>
          </cell>
          <cell r="O63">
            <v>0</v>
          </cell>
          <cell r="P63">
            <v>148245</v>
          </cell>
          <cell r="S63">
            <v>1.65</v>
          </cell>
          <cell r="T63">
            <v>1</v>
          </cell>
        </row>
        <row r="64">
          <cell r="S64">
            <v>0</v>
          </cell>
          <cell r="T64">
            <v>1</v>
          </cell>
        </row>
        <row r="65">
          <cell r="S65">
            <v>0</v>
          </cell>
          <cell r="T65">
            <v>1</v>
          </cell>
        </row>
        <row r="66">
          <cell r="S66">
            <v>0</v>
          </cell>
          <cell r="T66">
            <v>1</v>
          </cell>
        </row>
        <row r="67">
          <cell r="S67">
            <v>0</v>
          </cell>
          <cell r="T67">
            <v>1</v>
          </cell>
        </row>
        <row r="68">
          <cell r="S68">
            <v>0</v>
          </cell>
          <cell r="T68">
            <v>1</v>
          </cell>
        </row>
        <row r="69">
          <cell r="S69">
            <v>0</v>
          </cell>
          <cell r="T69">
            <v>1</v>
          </cell>
        </row>
        <row r="70">
          <cell r="S70">
            <v>0</v>
          </cell>
          <cell r="T70">
            <v>1</v>
          </cell>
        </row>
        <row r="71">
          <cell r="S71">
            <v>0</v>
          </cell>
          <cell r="T71">
            <v>1</v>
          </cell>
        </row>
        <row r="72">
          <cell r="S72">
            <v>0</v>
          </cell>
          <cell r="T72">
            <v>1</v>
          </cell>
        </row>
        <row r="73">
          <cell r="S73">
            <v>0</v>
          </cell>
          <cell r="T73">
            <v>1</v>
          </cell>
        </row>
        <row r="74">
          <cell r="S74">
            <v>0</v>
          </cell>
          <cell r="T74">
            <v>1</v>
          </cell>
        </row>
        <row r="75">
          <cell r="S75">
            <v>0</v>
          </cell>
          <cell r="T75">
            <v>1</v>
          </cell>
        </row>
        <row r="76">
          <cell r="S76">
            <v>0</v>
          </cell>
          <cell r="T76">
            <v>1</v>
          </cell>
        </row>
        <row r="77">
          <cell r="C77">
            <v>4</v>
          </cell>
          <cell r="F77" t="str">
            <v xml:space="preserve"> 소     계</v>
          </cell>
          <cell r="K77">
            <v>0</v>
          </cell>
          <cell r="M77">
            <v>383507</v>
          </cell>
          <cell r="O77">
            <v>0</v>
          </cell>
          <cell r="P77">
            <v>383507</v>
          </cell>
          <cell r="S77">
            <v>0</v>
          </cell>
          <cell r="T77">
            <v>1</v>
          </cell>
        </row>
        <row r="78">
          <cell r="B78">
            <v>200</v>
          </cell>
          <cell r="D78">
            <v>5</v>
          </cell>
          <cell r="F78">
            <v>5</v>
          </cell>
          <cell r="G78" t="str">
            <v xml:space="preserve"> Router Switching 장비 셋업</v>
          </cell>
          <cell r="J78" t="str">
            <v xml:space="preserve"> 설치 및 Control Consol 운용시험</v>
          </cell>
          <cell r="N78" t="str">
            <v>통신:8-5-(라)</v>
          </cell>
          <cell r="Q78" t="str">
            <v>대</v>
          </cell>
          <cell r="R78" t="str">
            <v>수량</v>
          </cell>
          <cell r="S78" t="str">
            <v>수량</v>
          </cell>
          <cell r="T78">
            <v>14</v>
          </cell>
        </row>
        <row r="79">
          <cell r="F79" t="str">
            <v>품         명</v>
          </cell>
          <cell r="G79" t="str">
            <v>규    격</v>
          </cell>
          <cell r="H79" t="str">
            <v>단위</v>
          </cell>
          <cell r="I79" t="str">
            <v>수량</v>
          </cell>
          <cell r="J79" t="str">
            <v>직접재료비</v>
          </cell>
          <cell r="L79" t="str">
            <v>직 접 노 무 비</v>
          </cell>
          <cell r="N79" t="str">
            <v>경    비</v>
          </cell>
          <cell r="P79" t="str">
            <v>계</v>
          </cell>
          <cell r="Q79" t="str">
            <v>산 출 근 거</v>
          </cell>
          <cell r="R79">
            <v>14</v>
          </cell>
          <cell r="T79">
            <v>14</v>
          </cell>
        </row>
        <row r="80">
          <cell r="J80" t="str">
            <v>단   가</v>
          </cell>
          <cell r="K80" t="str">
            <v>금   액</v>
          </cell>
          <cell r="L80" t="str">
            <v>단   가</v>
          </cell>
          <cell r="M80" t="str">
            <v>금   액</v>
          </cell>
          <cell r="N80" t="str">
            <v>단가</v>
          </cell>
          <cell r="O80" t="str">
            <v>금   액</v>
          </cell>
          <cell r="P80" t="str">
            <v>금   액</v>
          </cell>
          <cell r="S80">
            <v>0</v>
          </cell>
          <cell r="T80">
            <v>14</v>
          </cell>
        </row>
        <row r="81">
          <cell r="A81" t="str">
            <v>5 S/W시험사</v>
          </cell>
          <cell r="E81" t="str">
            <v>I25</v>
          </cell>
          <cell r="F81" t="str">
            <v xml:space="preserve"> S/W시험사</v>
          </cell>
          <cell r="G81">
            <v>0</v>
          </cell>
          <cell r="H81" t="str">
            <v>인</v>
          </cell>
          <cell r="I81">
            <v>1.4</v>
          </cell>
          <cell r="J81">
            <v>0</v>
          </cell>
          <cell r="K81">
            <v>0</v>
          </cell>
          <cell r="L81">
            <v>98026</v>
          </cell>
          <cell r="M81">
            <v>137236</v>
          </cell>
          <cell r="N81">
            <v>0</v>
          </cell>
          <cell r="O81">
            <v>0</v>
          </cell>
          <cell r="P81">
            <v>137236</v>
          </cell>
          <cell r="S81">
            <v>19.600000000000001</v>
          </cell>
          <cell r="T81">
            <v>14</v>
          </cell>
        </row>
        <row r="82">
          <cell r="A82" t="str">
            <v>5 H/W설치사</v>
          </cell>
          <cell r="E82" t="str">
            <v>I22</v>
          </cell>
          <cell r="F82" t="str">
            <v xml:space="preserve"> H/W설치사</v>
          </cell>
          <cell r="G82">
            <v>0</v>
          </cell>
          <cell r="H82" t="str">
            <v>인</v>
          </cell>
          <cell r="I82">
            <v>1</v>
          </cell>
          <cell r="J82">
            <v>0</v>
          </cell>
          <cell r="K82">
            <v>0</v>
          </cell>
          <cell r="L82">
            <v>82720</v>
          </cell>
          <cell r="M82">
            <v>82720</v>
          </cell>
          <cell r="N82">
            <v>0</v>
          </cell>
          <cell r="O82">
            <v>0</v>
          </cell>
          <cell r="P82">
            <v>82720</v>
          </cell>
          <cell r="S82">
            <v>14</v>
          </cell>
          <cell r="T82">
            <v>14</v>
          </cell>
        </row>
        <row r="83">
          <cell r="S83">
            <v>0</v>
          </cell>
          <cell r="T83">
            <v>14</v>
          </cell>
        </row>
        <row r="84">
          <cell r="S84">
            <v>0</v>
          </cell>
          <cell r="T84">
            <v>14</v>
          </cell>
        </row>
        <row r="85">
          <cell r="S85">
            <v>0</v>
          </cell>
          <cell r="T85">
            <v>14</v>
          </cell>
        </row>
        <row r="86">
          <cell r="S86">
            <v>0</v>
          </cell>
          <cell r="T86">
            <v>14</v>
          </cell>
          <cell r="U86">
            <v>1</v>
          </cell>
        </row>
        <row r="87">
          <cell r="S87">
            <v>0</v>
          </cell>
          <cell r="T87">
            <v>14</v>
          </cell>
          <cell r="U87">
            <v>2</v>
          </cell>
        </row>
        <row r="88">
          <cell r="S88">
            <v>0</v>
          </cell>
          <cell r="T88">
            <v>14</v>
          </cell>
          <cell r="U88">
            <v>3</v>
          </cell>
        </row>
        <row r="89">
          <cell r="S89">
            <v>0</v>
          </cell>
          <cell r="T89">
            <v>14</v>
          </cell>
          <cell r="U89">
            <v>4</v>
          </cell>
        </row>
        <row r="90">
          <cell r="S90">
            <v>0</v>
          </cell>
          <cell r="T90">
            <v>14</v>
          </cell>
        </row>
        <row r="91">
          <cell r="S91">
            <v>0</v>
          </cell>
          <cell r="T91">
            <v>14</v>
          </cell>
        </row>
        <row r="92">
          <cell r="S92">
            <v>0</v>
          </cell>
          <cell r="T92">
            <v>14</v>
          </cell>
        </row>
        <row r="93">
          <cell r="S93">
            <v>0</v>
          </cell>
          <cell r="T93">
            <v>14</v>
          </cell>
        </row>
        <row r="94">
          <cell r="S94">
            <v>0</v>
          </cell>
          <cell r="T94">
            <v>14</v>
          </cell>
        </row>
        <row r="95">
          <cell r="S95">
            <v>0</v>
          </cell>
          <cell r="T95">
            <v>14</v>
          </cell>
        </row>
        <row r="96">
          <cell r="C96">
            <v>5</v>
          </cell>
          <cell r="F96" t="str">
            <v xml:space="preserve"> 소     계</v>
          </cell>
          <cell r="K96">
            <v>0</v>
          </cell>
          <cell r="M96">
            <v>219956</v>
          </cell>
          <cell r="O96">
            <v>0</v>
          </cell>
          <cell r="P96">
            <v>219956</v>
          </cell>
          <cell r="S96">
            <v>0</v>
          </cell>
          <cell r="T96">
            <v>14</v>
          </cell>
        </row>
        <row r="97">
          <cell r="B97">
            <v>202</v>
          </cell>
          <cell r="D97">
            <v>6</v>
          </cell>
          <cell r="F97">
            <v>6</v>
          </cell>
          <cell r="G97" t="str">
            <v xml:space="preserve"> Router Switching 장비 셋업</v>
          </cell>
          <cell r="J97" t="str">
            <v xml:space="preserve"> S/W 설치 및 기본기능 시험</v>
          </cell>
          <cell r="N97" t="str">
            <v>통신:8-5-(라)</v>
          </cell>
          <cell r="Q97" t="str">
            <v>대</v>
          </cell>
          <cell r="R97" t="str">
            <v>수량</v>
          </cell>
          <cell r="S97" t="str">
            <v>수량</v>
          </cell>
          <cell r="T97">
            <v>14</v>
          </cell>
        </row>
        <row r="98">
          <cell r="F98" t="str">
            <v>품         명</v>
          </cell>
          <cell r="G98" t="str">
            <v>규    격</v>
          </cell>
          <cell r="H98" t="str">
            <v>단위</v>
          </cell>
          <cell r="I98" t="str">
            <v>수량</v>
          </cell>
          <cell r="J98" t="str">
            <v>직접재료비</v>
          </cell>
          <cell r="L98" t="str">
            <v>직 접 노 무 비</v>
          </cell>
          <cell r="N98" t="str">
            <v>경    비</v>
          </cell>
          <cell r="P98" t="str">
            <v>계</v>
          </cell>
          <cell r="Q98" t="str">
            <v>산 출 근 거</v>
          </cell>
          <cell r="R98">
            <v>14</v>
          </cell>
          <cell r="T98">
            <v>14</v>
          </cell>
        </row>
        <row r="99">
          <cell r="J99" t="str">
            <v>단   가</v>
          </cell>
          <cell r="K99" t="str">
            <v>금   액</v>
          </cell>
          <cell r="L99" t="str">
            <v>단   가</v>
          </cell>
          <cell r="M99" t="str">
            <v>금   액</v>
          </cell>
          <cell r="N99" t="str">
            <v>단가</v>
          </cell>
          <cell r="O99" t="str">
            <v>금   액</v>
          </cell>
          <cell r="P99" t="str">
            <v>금   액</v>
          </cell>
          <cell r="S99">
            <v>0</v>
          </cell>
          <cell r="T99">
            <v>14</v>
          </cell>
        </row>
        <row r="100">
          <cell r="A100" t="str">
            <v>6 S/W시험사</v>
          </cell>
          <cell r="E100" t="str">
            <v>I25</v>
          </cell>
          <cell r="F100" t="str">
            <v xml:space="preserve"> S/W시험사</v>
          </cell>
          <cell r="G100">
            <v>0</v>
          </cell>
          <cell r="H100" t="str">
            <v>인</v>
          </cell>
          <cell r="I100">
            <v>1.1000000000000001</v>
          </cell>
          <cell r="J100">
            <v>0</v>
          </cell>
          <cell r="K100">
            <v>0</v>
          </cell>
          <cell r="L100">
            <v>98026</v>
          </cell>
          <cell r="M100">
            <v>107828</v>
          </cell>
          <cell r="N100">
            <v>0</v>
          </cell>
          <cell r="O100">
            <v>0</v>
          </cell>
          <cell r="P100">
            <v>107828</v>
          </cell>
          <cell r="S100">
            <v>15.4</v>
          </cell>
          <cell r="T100">
            <v>14</v>
          </cell>
        </row>
        <row r="101">
          <cell r="S101">
            <v>0</v>
          </cell>
          <cell r="T101">
            <v>14</v>
          </cell>
        </row>
        <row r="102">
          <cell r="S102">
            <v>0</v>
          </cell>
          <cell r="T102">
            <v>14</v>
          </cell>
        </row>
        <row r="103">
          <cell r="S103">
            <v>0</v>
          </cell>
          <cell r="T103">
            <v>14</v>
          </cell>
        </row>
        <row r="104">
          <cell r="S104">
            <v>0</v>
          </cell>
          <cell r="T104">
            <v>14</v>
          </cell>
        </row>
        <row r="105">
          <cell r="S105">
            <v>0</v>
          </cell>
          <cell r="T105">
            <v>14</v>
          </cell>
        </row>
        <row r="106">
          <cell r="S106">
            <v>0</v>
          </cell>
          <cell r="T106">
            <v>14</v>
          </cell>
        </row>
        <row r="107">
          <cell r="S107">
            <v>0</v>
          </cell>
          <cell r="T107">
            <v>14</v>
          </cell>
        </row>
        <row r="108">
          <cell r="S108">
            <v>0</v>
          </cell>
          <cell r="T108">
            <v>14</v>
          </cell>
        </row>
        <row r="109">
          <cell r="S109">
            <v>0</v>
          </cell>
          <cell r="T109">
            <v>14</v>
          </cell>
        </row>
        <row r="110">
          <cell r="S110">
            <v>0</v>
          </cell>
          <cell r="T110">
            <v>14</v>
          </cell>
        </row>
        <row r="111">
          <cell r="S111">
            <v>0</v>
          </cell>
          <cell r="T111">
            <v>14</v>
          </cell>
        </row>
        <row r="112">
          <cell r="S112">
            <v>0</v>
          </cell>
          <cell r="T112">
            <v>14</v>
          </cell>
        </row>
        <row r="113">
          <cell r="S113">
            <v>0</v>
          </cell>
          <cell r="T113">
            <v>14</v>
          </cell>
        </row>
        <row r="114">
          <cell r="S114">
            <v>0</v>
          </cell>
          <cell r="T114">
            <v>14</v>
          </cell>
        </row>
        <row r="115">
          <cell r="C115">
            <v>6</v>
          </cell>
          <cell r="F115" t="str">
            <v xml:space="preserve"> 소     계</v>
          </cell>
          <cell r="K115">
            <v>0</v>
          </cell>
          <cell r="M115">
            <v>107828</v>
          </cell>
          <cell r="O115">
            <v>0</v>
          </cell>
          <cell r="P115">
            <v>107828</v>
          </cell>
          <cell r="S115">
            <v>0</v>
          </cell>
          <cell r="T115">
            <v>14</v>
          </cell>
        </row>
        <row r="116">
          <cell r="B116">
            <v>204</v>
          </cell>
          <cell r="D116">
            <v>7</v>
          </cell>
          <cell r="F116">
            <v>7</v>
          </cell>
          <cell r="G116" t="str">
            <v xml:space="preserve"> Router Switching 장비 셋업</v>
          </cell>
          <cell r="J116" t="str">
            <v xml:space="preserve"> 종합시험</v>
          </cell>
          <cell r="N116" t="str">
            <v>통신:8-5-(라)</v>
          </cell>
          <cell r="Q116" t="str">
            <v>대</v>
          </cell>
          <cell r="R116" t="str">
            <v>수량</v>
          </cell>
          <cell r="S116" t="str">
            <v>수량</v>
          </cell>
          <cell r="T116">
            <v>14</v>
          </cell>
        </row>
        <row r="117">
          <cell r="F117" t="str">
            <v>품         명</v>
          </cell>
          <cell r="G117" t="str">
            <v>규    격</v>
          </cell>
          <cell r="H117" t="str">
            <v>단위</v>
          </cell>
          <cell r="I117" t="str">
            <v>수량</v>
          </cell>
          <cell r="J117" t="str">
            <v>직접재료비</v>
          </cell>
          <cell r="L117" t="str">
            <v>직 접 노 무 비</v>
          </cell>
          <cell r="N117" t="str">
            <v>경    비</v>
          </cell>
          <cell r="P117" t="str">
            <v>계</v>
          </cell>
          <cell r="Q117" t="str">
            <v>산 출 근 거</v>
          </cell>
          <cell r="R117">
            <v>14</v>
          </cell>
          <cell r="T117">
            <v>14</v>
          </cell>
        </row>
        <row r="118">
          <cell r="J118" t="str">
            <v>단   가</v>
          </cell>
          <cell r="K118" t="str">
            <v>금   액</v>
          </cell>
          <cell r="L118" t="str">
            <v>단   가</v>
          </cell>
          <cell r="M118" t="str">
            <v>금   액</v>
          </cell>
          <cell r="N118" t="str">
            <v>단가</v>
          </cell>
          <cell r="O118" t="str">
            <v>금   액</v>
          </cell>
          <cell r="P118" t="str">
            <v>금   액</v>
          </cell>
          <cell r="S118">
            <v>0</v>
          </cell>
          <cell r="T118">
            <v>14</v>
          </cell>
        </row>
        <row r="119">
          <cell r="A119" t="str">
            <v>7 S/W시험사</v>
          </cell>
          <cell r="E119" t="str">
            <v>I25</v>
          </cell>
          <cell r="F119" t="str">
            <v xml:space="preserve"> S/W시험사</v>
          </cell>
          <cell r="G119">
            <v>0</v>
          </cell>
          <cell r="H119" t="str">
            <v>인</v>
          </cell>
          <cell r="I119">
            <v>1.6</v>
          </cell>
          <cell r="J119">
            <v>0</v>
          </cell>
          <cell r="K119">
            <v>0</v>
          </cell>
          <cell r="L119">
            <v>98026</v>
          </cell>
          <cell r="M119">
            <v>156841</v>
          </cell>
          <cell r="N119">
            <v>0</v>
          </cell>
          <cell r="O119">
            <v>0</v>
          </cell>
          <cell r="P119">
            <v>156841</v>
          </cell>
          <cell r="S119">
            <v>22.4</v>
          </cell>
          <cell r="T119">
            <v>14</v>
          </cell>
        </row>
        <row r="120">
          <cell r="A120" t="str">
            <v>7 H/W시험사</v>
          </cell>
          <cell r="E120" t="str">
            <v>I26</v>
          </cell>
          <cell r="F120" t="str">
            <v xml:space="preserve"> H/W시험사</v>
          </cell>
          <cell r="G120">
            <v>0</v>
          </cell>
          <cell r="H120" t="str">
            <v>인</v>
          </cell>
          <cell r="I120">
            <v>1.35</v>
          </cell>
          <cell r="J120">
            <v>0</v>
          </cell>
          <cell r="K120">
            <v>0</v>
          </cell>
          <cell r="L120">
            <v>89846</v>
          </cell>
          <cell r="M120">
            <v>121292</v>
          </cell>
          <cell r="N120">
            <v>0</v>
          </cell>
          <cell r="O120">
            <v>0</v>
          </cell>
          <cell r="P120">
            <v>121292</v>
          </cell>
          <cell r="S120">
            <v>18.899999999999999</v>
          </cell>
          <cell r="T120">
            <v>14</v>
          </cell>
        </row>
        <row r="121">
          <cell r="S121">
            <v>0</v>
          </cell>
          <cell r="T121">
            <v>14</v>
          </cell>
        </row>
        <row r="122">
          <cell r="S122">
            <v>0</v>
          </cell>
          <cell r="T122">
            <v>14</v>
          </cell>
        </row>
        <row r="123">
          <cell r="S123">
            <v>0</v>
          </cell>
          <cell r="T123">
            <v>14</v>
          </cell>
        </row>
        <row r="124">
          <cell r="S124">
            <v>0</v>
          </cell>
          <cell r="T124">
            <v>14</v>
          </cell>
        </row>
        <row r="125">
          <cell r="S125">
            <v>0</v>
          </cell>
          <cell r="T125">
            <v>14</v>
          </cell>
        </row>
        <row r="126">
          <cell r="S126">
            <v>0</v>
          </cell>
          <cell r="T126">
            <v>14</v>
          </cell>
        </row>
        <row r="127">
          <cell r="S127">
            <v>0</v>
          </cell>
          <cell r="T127">
            <v>14</v>
          </cell>
        </row>
        <row r="128">
          <cell r="S128">
            <v>0</v>
          </cell>
          <cell r="T128">
            <v>14</v>
          </cell>
        </row>
        <row r="129">
          <cell r="S129">
            <v>0</v>
          </cell>
          <cell r="T129">
            <v>14</v>
          </cell>
        </row>
        <row r="130">
          <cell r="S130">
            <v>0</v>
          </cell>
          <cell r="T130">
            <v>14</v>
          </cell>
        </row>
        <row r="131">
          <cell r="S131">
            <v>0</v>
          </cell>
          <cell r="T131">
            <v>14</v>
          </cell>
        </row>
        <row r="132">
          <cell r="S132">
            <v>0</v>
          </cell>
          <cell r="T132">
            <v>14</v>
          </cell>
        </row>
        <row r="133">
          <cell r="S133">
            <v>0</v>
          </cell>
          <cell r="T133">
            <v>14</v>
          </cell>
        </row>
        <row r="134">
          <cell r="C134">
            <v>7</v>
          </cell>
          <cell r="F134" t="str">
            <v xml:space="preserve"> 소     계</v>
          </cell>
          <cell r="K134">
            <v>0</v>
          </cell>
          <cell r="M134">
            <v>278133</v>
          </cell>
          <cell r="O134">
            <v>0</v>
          </cell>
          <cell r="P134">
            <v>278133</v>
          </cell>
          <cell r="S134">
            <v>0</v>
          </cell>
          <cell r="T134">
            <v>14</v>
          </cell>
        </row>
        <row r="135">
          <cell r="B135">
            <v>206</v>
          </cell>
          <cell r="D135">
            <v>8</v>
          </cell>
          <cell r="F135">
            <v>8</v>
          </cell>
          <cell r="G135" t="str">
            <v xml:space="preserve"> 단말설치및 시험</v>
          </cell>
          <cell r="J135" t="str">
            <v xml:space="preserve"> PC용 LAN CARD 설치</v>
          </cell>
          <cell r="N135" t="str">
            <v>통신:8-5-(라)</v>
          </cell>
          <cell r="Q135" t="str">
            <v>대</v>
          </cell>
          <cell r="R135" t="str">
            <v>수량</v>
          </cell>
          <cell r="S135" t="str">
            <v>수량</v>
          </cell>
          <cell r="T135">
            <v>37</v>
          </cell>
        </row>
        <row r="136">
          <cell r="F136" t="str">
            <v>품         명</v>
          </cell>
          <cell r="G136" t="str">
            <v>규    격</v>
          </cell>
          <cell r="H136" t="str">
            <v>단위</v>
          </cell>
          <cell r="I136" t="str">
            <v>수량</v>
          </cell>
          <cell r="J136" t="str">
            <v>직접재료비</v>
          </cell>
          <cell r="L136" t="str">
            <v>직 접 노 무 비</v>
          </cell>
          <cell r="N136" t="str">
            <v>경    비</v>
          </cell>
          <cell r="P136" t="str">
            <v>계</v>
          </cell>
          <cell r="Q136" t="str">
            <v>산 출 근 거</v>
          </cell>
          <cell r="R136">
            <v>37</v>
          </cell>
          <cell r="T136">
            <v>37</v>
          </cell>
        </row>
        <row r="137">
          <cell r="J137" t="str">
            <v>단   가</v>
          </cell>
          <cell r="K137" t="str">
            <v>금   액</v>
          </cell>
          <cell r="L137" t="str">
            <v>단   가</v>
          </cell>
          <cell r="M137" t="str">
            <v>금   액</v>
          </cell>
          <cell r="N137" t="str">
            <v>단가</v>
          </cell>
          <cell r="O137" t="str">
            <v>금   액</v>
          </cell>
          <cell r="P137" t="str">
            <v>금   액</v>
          </cell>
          <cell r="S137">
            <v>0</v>
          </cell>
          <cell r="T137">
            <v>37</v>
          </cell>
        </row>
        <row r="138">
          <cell r="A138" t="str">
            <v>8 통신설비공</v>
          </cell>
          <cell r="E138" t="str">
            <v>I2</v>
          </cell>
          <cell r="F138" t="str">
            <v xml:space="preserve"> 통신설비공</v>
          </cell>
          <cell r="G138">
            <v>0</v>
          </cell>
          <cell r="H138" t="str">
            <v>인</v>
          </cell>
          <cell r="I138">
            <v>0.14000000000000001</v>
          </cell>
          <cell r="J138">
            <v>0</v>
          </cell>
          <cell r="K138">
            <v>0</v>
          </cell>
          <cell r="L138">
            <v>77401</v>
          </cell>
          <cell r="M138">
            <v>10836</v>
          </cell>
          <cell r="N138">
            <v>0</v>
          </cell>
          <cell r="O138">
            <v>0</v>
          </cell>
          <cell r="P138">
            <v>10836</v>
          </cell>
          <cell r="S138">
            <v>5.18</v>
          </cell>
          <cell r="T138">
            <v>37</v>
          </cell>
        </row>
        <row r="139">
          <cell r="A139" t="str">
            <v>8 H/W설치사</v>
          </cell>
          <cell r="E139" t="str">
            <v>I22</v>
          </cell>
          <cell r="F139" t="str">
            <v xml:space="preserve"> H/W설치사</v>
          </cell>
          <cell r="G139">
            <v>0</v>
          </cell>
          <cell r="H139" t="str">
            <v>인</v>
          </cell>
          <cell r="I139">
            <v>0.14000000000000001</v>
          </cell>
          <cell r="J139">
            <v>0</v>
          </cell>
          <cell r="K139">
            <v>0</v>
          </cell>
          <cell r="L139">
            <v>82720</v>
          </cell>
          <cell r="M139">
            <v>11580</v>
          </cell>
          <cell r="N139">
            <v>0</v>
          </cell>
          <cell r="O139">
            <v>0</v>
          </cell>
          <cell r="P139">
            <v>11580</v>
          </cell>
          <cell r="S139">
            <v>5.18</v>
          </cell>
          <cell r="T139">
            <v>37</v>
          </cell>
        </row>
        <row r="140">
          <cell r="S140">
            <v>0</v>
          </cell>
          <cell r="T140">
            <v>37</v>
          </cell>
        </row>
        <row r="141">
          <cell r="S141">
            <v>0</v>
          </cell>
          <cell r="T141">
            <v>37</v>
          </cell>
        </row>
        <row r="142">
          <cell r="S142">
            <v>0</v>
          </cell>
          <cell r="T142">
            <v>37</v>
          </cell>
        </row>
        <row r="143">
          <cell r="S143">
            <v>0</v>
          </cell>
          <cell r="T143">
            <v>37</v>
          </cell>
        </row>
        <row r="144">
          <cell r="S144">
            <v>0</v>
          </cell>
          <cell r="T144">
            <v>37</v>
          </cell>
        </row>
        <row r="145">
          <cell r="S145">
            <v>0</v>
          </cell>
          <cell r="T145">
            <v>37</v>
          </cell>
        </row>
        <row r="146">
          <cell r="S146">
            <v>0</v>
          </cell>
          <cell r="T146">
            <v>37</v>
          </cell>
        </row>
        <row r="147">
          <cell r="S147">
            <v>0</v>
          </cell>
          <cell r="T147">
            <v>37</v>
          </cell>
        </row>
        <row r="148">
          <cell r="S148">
            <v>0</v>
          </cell>
          <cell r="T148">
            <v>37</v>
          </cell>
        </row>
        <row r="149">
          <cell r="S149">
            <v>0</v>
          </cell>
          <cell r="T149">
            <v>37</v>
          </cell>
        </row>
        <row r="150">
          <cell r="S150">
            <v>0</v>
          </cell>
          <cell r="T150">
            <v>37</v>
          </cell>
        </row>
        <row r="151">
          <cell r="S151">
            <v>0</v>
          </cell>
          <cell r="T151">
            <v>37</v>
          </cell>
        </row>
        <row r="152">
          <cell r="S152">
            <v>0</v>
          </cell>
          <cell r="T152">
            <v>37</v>
          </cell>
        </row>
        <row r="153">
          <cell r="C153">
            <v>8</v>
          </cell>
          <cell r="F153" t="str">
            <v xml:space="preserve"> 소     계</v>
          </cell>
          <cell r="K153">
            <v>0</v>
          </cell>
          <cell r="M153">
            <v>22416</v>
          </cell>
          <cell r="O153">
            <v>0</v>
          </cell>
          <cell r="P153">
            <v>22416</v>
          </cell>
          <cell r="S153">
            <v>0</v>
          </cell>
          <cell r="T153">
            <v>37</v>
          </cell>
        </row>
        <row r="154">
          <cell r="B154">
            <v>208</v>
          </cell>
          <cell r="D154">
            <v>9</v>
          </cell>
          <cell r="F154">
            <v>9</v>
          </cell>
          <cell r="G154" t="str">
            <v xml:space="preserve"> 단말설치및 시험</v>
          </cell>
          <cell r="J154" t="str">
            <v xml:space="preserve"> PC용 LAN S/W Install</v>
          </cell>
          <cell r="N154" t="str">
            <v>통신:8-5-(라)</v>
          </cell>
          <cell r="Q154" t="str">
            <v>대</v>
          </cell>
          <cell r="R154" t="str">
            <v>수량</v>
          </cell>
          <cell r="S154" t="str">
            <v>수량</v>
          </cell>
          <cell r="T154">
            <v>37</v>
          </cell>
        </row>
        <row r="155">
          <cell r="F155" t="str">
            <v>품         명</v>
          </cell>
          <cell r="G155" t="str">
            <v>규    격</v>
          </cell>
          <cell r="H155" t="str">
            <v>단위</v>
          </cell>
          <cell r="I155" t="str">
            <v>수량</v>
          </cell>
          <cell r="J155" t="str">
            <v>직접재료비</v>
          </cell>
          <cell r="L155" t="str">
            <v>직 접 노 무 비</v>
          </cell>
          <cell r="N155" t="str">
            <v>경    비</v>
          </cell>
          <cell r="P155" t="str">
            <v>계</v>
          </cell>
          <cell r="Q155" t="str">
            <v>산 출 근 거</v>
          </cell>
          <cell r="R155">
            <v>37</v>
          </cell>
          <cell r="T155">
            <v>37</v>
          </cell>
        </row>
        <row r="156">
          <cell r="J156" t="str">
            <v>단   가</v>
          </cell>
          <cell r="K156" t="str">
            <v>금   액</v>
          </cell>
          <cell r="L156" t="str">
            <v>단   가</v>
          </cell>
          <cell r="M156" t="str">
            <v>금   액</v>
          </cell>
          <cell r="N156" t="str">
            <v>단가</v>
          </cell>
          <cell r="O156" t="str">
            <v>금   액</v>
          </cell>
          <cell r="P156" t="str">
            <v>금   액</v>
          </cell>
          <cell r="S156">
            <v>0</v>
          </cell>
          <cell r="T156">
            <v>37</v>
          </cell>
        </row>
        <row r="157">
          <cell r="A157" t="str">
            <v>9 통신기사1급</v>
          </cell>
          <cell r="E157" t="str">
            <v>I24</v>
          </cell>
          <cell r="F157" t="str">
            <v xml:space="preserve"> 통신기사1급</v>
          </cell>
          <cell r="G157">
            <v>0</v>
          </cell>
          <cell r="H157" t="str">
            <v>인</v>
          </cell>
          <cell r="I157">
            <v>0.1</v>
          </cell>
          <cell r="J157">
            <v>0</v>
          </cell>
          <cell r="K157">
            <v>0</v>
          </cell>
          <cell r="L157">
            <v>92355</v>
          </cell>
          <cell r="M157">
            <v>9235</v>
          </cell>
          <cell r="N157">
            <v>0</v>
          </cell>
          <cell r="O157">
            <v>0</v>
          </cell>
          <cell r="P157">
            <v>9235</v>
          </cell>
          <cell r="S157">
            <v>3.7</v>
          </cell>
          <cell r="T157">
            <v>37</v>
          </cell>
        </row>
        <row r="158">
          <cell r="A158" t="str">
            <v>9 S/W시험사</v>
          </cell>
          <cell r="E158" t="str">
            <v>I25</v>
          </cell>
          <cell r="F158" t="str">
            <v xml:space="preserve"> S/W시험사</v>
          </cell>
          <cell r="G158">
            <v>0</v>
          </cell>
          <cell r="H158" t="str">
            <v>인</v>
          </cell>
          <cell r="I158">
            <v>0.28000000000000003</v>
          </cell>
          <cell r="J158">
            <v>0</v>
          </cell>
          <cell r="K158">
            <v>0</v>
          </cell>
          <cell r="L158">
            <v>98026</v>
          </cell>
          <cell r="M158">
            <v>27447</v>
          </cell>
          <cell r="N158">
            <v>0</v>
          </cell>
          <cell r="O158">
            <v>0</v>
          </cell>
          <cell r="P158">
            <v>27447</v>
          </cell>
          <cell r="S158">
            <v>10.36</v>
          </cell>
          <cell r="T158">
            <v>37</v>
          </cell>
        </row>
        <row r="159">
          <cell r="S159">
            <v>0</v>
          </cell>
          <cell r="T159">
            <v>37</v>
          </cell>
        </row>
        <row r="160">
          <cell r="S160">
            <v>0</v>
          </cell>
          <cell r="T160">
            <v>37</v>
          </cell>
        </row>
        <row r="161">
          <cell r="S161">
            <v>0</v>
          </cell>
          <cell r="T161">
            <v>37</v>
          </cell>
        </row>
        <row r="162">
          <cell r="S162">
            <v>0</v>
          </cell>
          <cell r="T162">
            <v>37</v>
          </cell>
        </row>
        <row r="163">
          <cell r="S163">
            <v>0</v>
          </cell>
          <cell r="T163">
            <v>37</v>
          </cell>
        </row>
        <row r="164">
          <cell r="S164">
            <v>0</v>
          </cell>
          <cell r="T164">
            <v>37</v>
          </cell>
        </row>
        <row r="165">
          <cell r="S165">
            <v>0</v>
          </cell>
          <cell r="T165">
            <v>37</v>
          </cell>
        </row>
        <row r="166">
          <cell r="S166">
            <v>0</v>
          </cell>
          <cell r="T166">
            <v>37</v>
          </cell>
        </row>
        <row r="167">
          <cell r="S167">
            <v>0</v>
          </cell>
          <cell r="T167">
            <v>37</v>
          </cell>
        </row>
        <row r="168">
          <cell r="S168">
            <v>0</v>
          </cell>
          <cell r="T168">
            <v>37</v>
          </cell>
        </row>
        <row r="169">
          <cell r="S169">
            <v>0</v>
          </cell>
          <cell r="T169">
            <v>37</v>
          </cell>
        </row>
        <row r="170">
          <cell r="S170">
            <v>0</v>
          </cell>
          <cell r="T170">
            <v>37</v>
          </cell>
        </row>
        <row r="171">
          <cell r="S171">
            <v>0</v>
          </cell>
          <cell r="T171">
            <v>37</v>
          </cell>
        </row>
        <row r="172">
          <cell r="C172">
            <v>9</v>
          </cell>
          <cell r="F172" t="str">
            <v xml:space="preserve"> 소     계</v>
          </cell>
          <cell r="K172">
            <v>0</v>
          </cell>
          <cell r="M172">
            <v>36682</v>
          </cell>
          <cell r="O172">
            <v>0</v>
          </cell>
          <cell r="P172">
            <v>36682</v>
          </cell>
          <cell r="S172">
            <v>0</v>
          </cell>
          <cell r="T172">
            <v>37</v>
          </cell>
        </row>
        <row r="173">
          <cell r="B173">
            <v>210</v>
          </cell>
          <cell r="D173">
            <v>10</v>
          </cell>
          <cell r="F173">
            <v>10</v>
          </cell>
          <cell r="G173" t="str">
            <v xml:space="preserve"> 회선시험</v>
          </cell>
          <cell r="J173" t="str">
            <v xml:space="preserve"> UTP CAT.5 케이블</v>
          </cell>
          <cell r="N173" t="str">
            <v>통신:8-5-(다)</v>
          </cell>
          <cell r="Q173" t="str">
            <v>PORT당</v>
          </cell>
          <cell r="R173" t="str">
            <v>수량</v>
          </cell>
          <cell r="S173" t="str">
            <v>수량</v>
          </cell>
          <cell r="T173">
            <v>95</v>
          </cell>
        </row>
        <row r="174">
          <cell r="F174" t="str">
            <v>품         명</v>
          </cell>
          <cell r="G174" t="str">
            <v>규    격</v>
          </cell>
          <cell r="H174" t="str">
            <v>단위</v>
          </cell>
          <cell r="I174" t="str">
            <v>수량</v>
          </cell>
          <cell r="J174" t="str">
            <v>직접재료비</v>
          </cell>
          <cell r="L174" t="str">
            <v>직 접 노 무 비</v>
          </cell>
          <cell r="N174" t="str">
            <v>경    비</v>
          </cell>
          <cell r="P174" t="str">
            <v>계</v>
          </cell>
          <cell r="Q174" t="str">
            <v>산 출 근 거</v>
          </cell>
          <cell r="R174">
            <v>95</v>
          </cell>
          <cell r="T174">
            <v>95</v>
          </cell>
        </row>
        <row r="175">
          <cell r="J175" t="str">
            <v>단   가</v>
          </cell>
          <cell r="K175" t="str">
            <v>금   액</v>
          </cell>
          <cell r="L175" t="str">
            <v>단   가</v>
          </cell>
          <cell r="M175" t="str">
            <v>금   액</v>
          </cell>
          <cell r="N175" t="str">
            <v>단가</v>
          </cell>
          <cell r="O175" t="str">
            <v>금   액</v>
          </cell>
          <cell r="P175" t="str">
            <v>금   액</v>
          </cell>
          <cell r="S175">
            <v>0</v>
          </cell>
          <cell r="T175">
            <v>95</v>
          </cell>
        </row>
        <row r="176">
          <cell r="A176" t="str">
            <v>10 통신케이블공</v>
          </cell>
          <cell r="E176" t="str">
            <v>I14</v>
          </cell>
          <cell r="F176" t="str">
            <v xml:space="preserve"> 통신케이블공</v>
          </cell>
          <cell r="G176">
            <v>0</v>
          </cell>
          <cell r="H176" t="str">
            <v>인</v>
          </cell>
          <cell r="I176">
            <v>0.05</v>
          </cell>
          <cell r="J176">
            <v>0</v>
          </cell>
          <cell r="K176">
            <v>0</v>
          </cell>
          <cell r="L176">
            <v>90922</v>
          </cell>
          <cell r="M176">
            <v>4546</v>
          </cell>
          <cell r="N176">
            <v>0</v>
          </cell>
          <cell r="O176">
            <v>0</v>
          </cell>
          <cell r="P176">
            <v>4546</v>
          </cell>
          <cell r="S176">
            <v>4.75</v>
          </cell>
          <cell r="T176">
            <v>95</v>
          </cell>
        </row>
        <row r="177">
          <cell r="A177" t="str">
            <v>10 보통인부</v>
          </cell>
          <cell r="E177" t="str">
            <v>I3</v>
          </cell>
          <cell r="F177" t="str">
            <v xml:space="preserve"> 보통인부</v>
          </cell>
          <cell r="G177">
            <v>0</v>
          </cell>
          <cell r="H177" t="str">
            <v>인</v>
          </cell>
          <cell r="I177">
            <v>0.03</v>
          </cell>
          <cell r="J177">
            <v>0</v>
          </cell>
          <cell r="K177">
            <v>0</v>
          </cell>
          <cell r="L177">
            <v>40922</v>
          </cell>
          <cell r="M177">
            <v>1227</v>
          </cell>
          <cell r="N177">
            <v>0</v>
          </cell>
          <cell r="O177">
            <v>0</v>
          </cell>
          <cell r="P177">
            <v>1227</v>
          </cell>
          <cell r="S177">
            <v>2.85</v>
          </cell>
          <cell r="T177">
            <v>95</v>
          </cell>
        </row>
        <row r="178">
          <cell r="A178" t="str">
            <v>10</v>
          </cell>
          <cell r="K178">
            <v>0</v>
          </cell>
          <cell r="M178">
            <v>0</v>
          </cell>
          <cell r="O178">
            <v>0</v>
          </cell>
          <cell r="P178">
            <v>0</v>
          </cell>
          <cell r="S178">
            <v>0</v>
          </cell>
          <cell r="T178">
            <v>95</v>
          </cell>
        </row>
        <row r="179">
          <cell r="S179">
            <v>0</v>
          </cell>
          <cell r="T179">
            <v>95</v>
          </cell>
        </row>
        <row r="180">
          <cell r="S180">
            <v>0</v>
          </cell>
          <cell r="T180">
            <v>95</v>
          </cell>
        </row>
        <row r="181">
          <cell r="S181">
            <v>0</v>
          </cell>
          <cell r="T181">
            <v>95</v>
          </cell>
        </row>
        <row r="182">
          <cell r="S182">
            <v>0</v>
          </cell>
          <cell r="T182">
            <v>95</v>
          </cell>
        </row>
        <row r="183">
          <cell r="S183">
            <v>0</v>
          </cell>
          <cell r="T183">
            <v>95</v>
          </cell>
        </row>
        <row r="184">
          <cell r="S184">
            <v>0</v>
          </cell>
          <cell r="T184">
            <v>95</v>
          </cell>
        </row>
        <row r="185">
          <cell r="S185">
            <v>0</v>
          </cell>
          <cell r="T185">
            <v>95</v>
          </cell>
        </row>
        <row r="186">
          <cell r="S186">
            <v>0</v>
          </cell>
          <cell r="T186">
            <v>95</v>
          </cell>
        </row>
        <row r="187">
          <cell r="S187">
            <v>0</v>
          </cell>
          <cell r="T187">
            <v>95</v>
          </cell>
        </row>
        <row r="188">
          <cell r="S188">
            <v>0</v>
          </cell>
          <cell r="T188">
            <v>95</v>
          </cell>
        </row>
        <row r="189">
          <cell r="S189">
            <v>0</v>
          </cell>
          <cell r="T189">
            <v>95</v>
          </cell>
        </row>
        <row r="190">
          <cell r="S190">
            <v>0</v>
          </cell>
          <cell r="T190">
            <v>95</v>
          </cell>
        </row>
        <row r="191">
          <cell r="C191">
            <v>10</v>
          </cell>
          <cell r="F191" t="str">
            <v xml:space="preserve"> 소     계</v>
          </cell>
          <cell r="K191">
            <v>0</v>
          </cell>
          <cell r="M191">
            <v>5773</v>
          </cell>
          <cell r="O191">
            <v>0</v>
          </cell>
          <cell r="P191">
            <v>5773</v>
          </cell>
          <cell r="S191">
            <v>0</v>
          </cell>
          <cell r="T191">
            <v>95</v>
          </cell>
        </row>
        <row r="192">
          <cell r="B192">
            <v>400</v>
          </cell>
          <cell r="D192">
            <v>11</v>
          </cell>
          <cell r="F192">
            <v>11</v>
          </cell>
          <cell r="G192" t="str">
            <v xml:space="preserve"> UPS 설치</v>
          </cell>
          <cell r="J192" t="str">
            <v xml:space="preserve"> 3KVA 이하</v>
          </cell>
          <cell r="N192" t="str">
            <v>통신:8-5-(라)</v>
          </cell>
          <cell r="Q192" t="str">
            <v>대</v>
          </cell>
          <cell r="R192" t="str">
            <v>수량</v>
          </cell>
          <cell r="S192" t="str">
            <v>수량</v>
          </cell>
          <cell r="T192">
            <v>1</v>
          </cell>
        </row>
        <row r="193">
          <cell r="F193" t="str">
            <v>품         명</v>
          </cell>
          <cell r="G193" t="str">
            <v>규    격</v>
          </cell>
          <cell r="H193" t="str">
            <v>단위</v>
          </cell>
          <cell r="I193" t="str">
            <v>수량</v>
          </cell>
          <cell r="J193" t="str">
            <v>직접재료비</v>
          </cell>
          <cell r="L193" t="str">
            <v>직 접 노 무 비</v>
          </cell>
          <cell r="N193" t="str">
            <v>경    비</v>
          </cell>
          <cell r="P193" t="str">
            <v>계</v>
          </cell>
          <cell r="Q193" t="str">
            <v>산 출 근 거</v>
          </cell>
          <cell r="R193">
            <v>1</v>
          </cell>
          <cell r="T193">
            <v>1</v>
          </cell>
        </row>
        <row r="194">
          <cell r="J194" t="str">
            <v>단   가</v>
          </cell>
          <cell r="K194" t="str">
            <v>금   액</v>
          </cell>
          <cell r="L194" t="str">
            <v>단   가</v>
          </cell>
          <cell r="M194" t="str">
            <v>금   액</v>
          </cell>
          <cell r="N194" t="str">
            <v>단가</v>
          </cell>
          <cell r="O194" t="str">
            <v>금   액</v>
          </cell>
          <cell r="P194" t="str">
            <v>금   액</v>
          </cell>
          <cell r="S194">
            <v>0</v>
          </cell>
          <cell r="T194">
            <v>1</v>
          </cell>
        </row>
        <row r="195">
          <cell r="A195" t="str">
            <v>11 S/W시험사</v>
          </cell>
          <cell r="E195" t="str">
            <v>I25</v>
          </cell>
          <cell r="F195" t="str">
            <v xml:space="preserve"> S/W시험사</v>
          </cell>
          <cell r="G195">
            <v>0</v>
          </cell>
          <cell r="H195" t="str">
            <v>인</v>
          </cell>
          <cell r="I195">
            <v>0.57999999999999996</v>
          </cell>
          <cell r="J195">
            <v>0</v>
          </cell>
          <cell r="K195">
            <v>0</v>
          </cell>
          <cell r="L195">
            <v>98026</v>
          </cell>
          <cell r="M195">
            <v>56855</v>
          </cell>
          <cell r="N195">
            <v>0</v>
          </cell>
          <cell r="O195">
            <v>0</v>
          </cell>
          <cell r="P195">
            <v>56855</v>
          </cell>
          <cell r="S195">
            <v>0.57999999999999996</v>
          </cell>
          <cell r="T195">
            <v>1</v>
          </cell>
        </row>
        <row r="196">
          <cell r="A196" t="str">
            <v>11 통신설비공</v>
          </cell>
          <cell r="E196" t="str">
            <v>I2</v>
          </cell>
          <cell r="F196" t="str">
            <v xml:space="preserve"> 통신설비공</v>
          </cell>
          <cell r="G196">
            <v>0</v>
          </cell>
          <cell r="H196" t="str">
            <v>인</v>
          </cell>
          <cell r="I196">
            <v>0.28999999999999998</v>
          </cell>
          <cell r="J196">
            <v>0</v>
          </cell>
          <cell r="K196">
            <v>0</v>
          </cell>
          <cell r="L196">
            <v>77401</v>
          </cell>
          <cell r="M196">
            <v>22446</v>
          </cell>
          <cell r="N196">
            <v>0</v>
          </cell>
          <cell r="O196">
            <v>0</v>
          </cell>
          <cell r="P196">
            <v>22446</v>
          </cell>
          <cell r="S196">
            <v>0.28999999999999998</v>
          </cell>
          <cell r="T196">
            <v>1</v>
          </cell>
        </row>
        <row r="197">
          <cell r="A197" t="str">
            <v>11</v>
          </cell>
          <cell r="S197">
            <v>0</v>
          </cell>
          <cell r="T197">
            <v>1</v>
          </cell>
        </row>
        <row r="198">
          <cell r="S198">
            <v>0</v>
          </cell>
          <cell r="T198">
            <v>1</v>
          </cell>
        </row>
        <row r="199">
          <cell r="S199">
            <v>0</v>
          </cell>
          <cell r="T199">
            <v>1</v>
          </cell>
        </row>
        <row r="200">
          <cell r="S200">
            <v>0</v>
          </cell>
          <cell r="T200">
            <v>1</v>
          </cell>
        </row>
        <row r="201">
          <cell r="S201">
            <v>0</v>
          </cell>
          <cell r="T201">
            <v>1</v>
          </cell>
        </row>
        <row r="202">
          <cell r="S202">
            <v>0</v>
          </cell>
          <cell r="T202">
            <v>1</v>
          </cell>
        </row>
        <row r="203">
          <cell r="S203">
            <v>0</v>
          </cell>
          <cell r="T203">
            <v>1</v>
          </cell>
        </row>
        <row r="204">
          <cell r="S204">
            <v>0</v>
          </cell>
          <cell r="T204">
            <v>1</v>
          </cell>
        </row>
        <row r="205">
          <cell r="S205">
            <v>0</v>
          </cell>
          <cell r="T205">
            <v>1</v>
          </cell>
        </row>
        <row r="206">
          <cell r="S206">
            <v>0</v>
          </cell>
          <cell r="T206">
            <v>1</v>
          </cell>
        </row>
        <row r="207">
          <cell r="S207">
            <v>0</v>
          </cell>
          <cell r="T207">
            <v>1</v>
          </cell>
        </row>
        <row r="208">
          <cell r="S208">
            <v>0</v>
          </cell>
          <cell r="T208">
            <v>1</v>
          </cell>
        </row>
        <row r="209">
          <cell r="S209">
            <v>0</v>
          </cell>
          <cell r="T209">
            <v>1</v>
          </cell>
        </row>
        <row r="210">
          <cell r="C210">
            <v>11</v>
          </cell>
          <cell r="F210" t="str">
            <v xml:space="preserve"> 소     계</v>
          </cell>
          <cell r="K210">
            <v>0</v>
          </cell>
          <cell r="M210">
            <v>79301</v>
          </cell>
          <cell r="O210">
            <v>0</v>
          </cell>
          <cell r="P210">
            <v>79301</v>
          </cell>
          <cell r="S210">
            <v>0</v>
          </cell>
          <cell r="T210">
            <v>1</v>
          </cell>
        </row>
        <row r="211">
          <cell r="B211">
            <v>404</v>
          </cell>
          <cell r="D211">
            <v>12</v>
          </cell>
          <cell r="F211">
            <v>12</v>
          </cell>
          <cell r="G211" t="str">
            <v xml:space="preserve"> ACCESS FLOOR 설치</v>
          </cell>
          <cell r="J211" t="str">
            <v xml:space="preserve"> 설치비 포함</v>
          </cell>
          <cell r="Q211" t="str">
            <v>㎡</v>
          </cell>
          <cell r="R211" t="str">
            <v>수량</v>
          </cell>
          <cell r="S211" t="str">
            <v>수량</v>
          </cell>
          <cell r="T211">
            <v>20</v>
          </cell>
          <cell r="U211" t="str">
            <v>㎡</v>
          </cell>
        </row>
        <row r="212">
          <cell r="F212" t="str">
            <v>품         명</v>
          </cell>
          <cell r="G212" t="str">
            <v>규    격</v>
          </cell>
          <cell r="H212" t="str">
            <v>단위</v>
          </cell>
          <cell r="I212" t="str">
            <v>수량</v>
          </cell>
          <cell r="J212" t="str">
            <v>직접재료비</v>
          </cell>
          <cell r="L212" t="str">
            <v>직 접 노 무 비</v>
          </cell>
          <cell r="N212" t="str">
            <v>경    비</v>
          </cell>
          <cell r="P212" t="str">
            <v>계</v>
          </cell>
          <cell r="Q212" t="str">
            <v>산 출 근 거</v>
          </cell>
          <cell r="R212">
            <v>20</v>
          </cell>
          <cell r="T212">
            <v>20</v>
          </cell>
        </row>
        <row r="213">
          <cell r="J213" t="str">
            <v>단   가</v>
          </cell>
          <cell r="K213" t="str">
            <v>금   액</v>
          </cell>
          <cell r="L213" t="str">
            <v>단   가</v>
          </cell>
          <cell r="M213" t="str">
            <v>금   액</v>
          </cell>
          <cell r="N213" t="str">
            <v>단가</v>
          </cell>
          <cell r="O213" t="str">
            <v>금   액</v>
          </cell>
          <cell r="P213" t="str">
            <v>금   액</v>
          </cell>
          <cell r="S213">
            <v>0</v>
          </cell>
          <cell r="T213">
            <v>20</v>
          </cell>
        </row>
        <row r="214">
          <cell r="A214" t="str">
            <v>12 ACCESS FLOOR 설치</v>
          </cell>
          <cell r="E214" t="str">
            <v>J67</v>
          </cell>
          <cell r="F214" t="str">
            <v xml:space="preserve"> ACCESS FLOOR 설치</v>
          </cell>
          <cell r="G214" t="str">
            <v xml:space="preserve"> 설치비 포함</v>
          </cell>
          <cell r="H214" t="str">
            <v>㎡</v>
          </cell>
          <cell r="I214">
            <v>1</v>
          </cell>
          <cell r="J214">
            <v>150000</v>
          </cell>
          <cell r="K214">
            <v>150000</v>
          </cell>
          <cell r="L214">
            <v>0</v>
          </cell>
          <cell r="M214">
            <v>0</v>
          </cell>
          <cell r="N214">
            <v>0</v>
          </cell>
          <cell r="O214">
            <v>0</v>
          </cell>
          <cell r="P214">
            <v>150000</v>
          </cell>
          <cell r="S214">
            <v>20</v>
          </cell>
          <cell r="T214">
            <v>20</v>
          </cell>
        </row>
        <row r="215">
          <cell r="S215">
            <v>0</v>
          </cell>
          <cell r="T215">
            <v>20</v>
          </cell>
        </row>
        <row r="216">
          <cell r="S216">
            <v>0</v>
          </cell>
          <cell r="T216">
            <v>20</v>
          </cell>
        </row>
        <row r="217">
          <cell r="S217">
            <v>0</v>
          </cell>
          <cell r="T217">
            <v>20</v>
          </cell>
        </row>
        <row r="218">
          <cell r="S218">
            <v>0</v>
          </cell>
          <cell r="T218">
            <v>20</v>
          </cell>
        </row>
        <row r="219">
          <cell r="S219">
            <v>0</v>
          </cell>
          <cell r="T219">
            <v>20</v>
          </cell>
        </row>
        <row r="220">
          <cell r="S220">
            <v>0</v>
          </cell>
          <cell r="T220">
            <v>20</v>
          </cell>
        </row>
        <row r="221">
          <cell r="S221">
            <v>0</v>
          </cell>
          <cell r="T221">
            <v>20</v>
          </cell>
        </row>
        <row r="222">
          <cell r="S222">
            <v>0</v>
          </cell>
          <cell r="T222">
            <v>20</v>
          </cell>
        </row>
        <row r="223">
          <cell r="S223">
            <v>0</v>
          </cell>
          <cell r="T223">
            <v>20</v>
          </cell>
        </row>
        <row r="224">
          <cell r="S224">
            <v>0</v>
          </cell>
          <cell r="T224">
            <v>20</v>
          </cell>
        </row>
        <row r="225">
          <cell r="S225">
            <v>0</v>
          </cell>
          <cell r="T225">
            <v>20</v>
          </cell>
        </row>
        <row r="226">
          <cell r="S226">
            <v>0</v>
          </cell>
          <cell r="T226">
            <v>20</v>
          </cell>
        </row>
        <row r="227">
          <cell r="S227">
            <v>0</v>
          </cell>
          <cell r="T227">
            <v>20</v>
          </cell>
        </row>
        <row r="228">
          <cell r="S228">
            <v>0</v>
          </cell>
          <cell r="T228">
            <v>20</v>
          </cell>
        </row>
        <row r="229">
          <cell r="C229">
            <v>12</v>
          </cell>
          <cell r="F229" t="str">
            <v xml:space="preserve"> 소     계</v>
          </cell>
          <cell r="K229">
            <v>150000</v>
          </cell>
          <cell r="M229">
            <v>0</v>
          </cell>
          <cell r="O229">
            <v>0</v>
          </cell>
          <cell r="P229">
            <v>150000</v>
          </cell>
          <cell r="S229">
            <v>0</v>
          </cell>
          <cell r="T229">
            <v>20</v>
          </cell>
        </row>
        <row r="230">
          <cell r="B230">
            <v>406</v>
          </cell>
          <cell r="D230">
            <v>13</v>
          </cell>
          <cell r="F230">
            <v>13</v>
          </cell>
          <cell r="G230" t="str">
            <v xml:space="preserve"> 칸막이 설치(벽)</v>
          </cell>
          <cell r="J230" t="str">
            <v xml:space="preserve"> 설치비 포함</v>
          </cell>
          <cell r="Q230" t="str">
            <v>㎡</v>
          </cell>
          <cell r="R230" t="str">
            <v>수량</v>
          </cell>
          <cell r="S230" t="str">
            <v>수량</v>
          </cell>
          <cell r="T230">
            <v>41</v>
          </cell>
        </row>
        <row r="231">
          <cell r="F231" t="str">
            <v>품         명</v>
          </cell>
          <cell r="G231" t="str">
            <v>규    격</v>
          </cell>
          <cell r="H231" t="str">
            <v>단위</v>
          </cell>
          <cell r="I231" t="str">
            <v>수량</v>
          </cell>
          <cell r="J231" t="str">
            <v>직접재료비</v>
          </cell>
          <cell r="L231" t="str">
            <v>직 접 노 무 비</v>
          </cell>
          <cell r="N231" t="str">
            <v>경    비</v>
          </cell>
          <cell r="P231" t="str">
            <v>계</v>
          </cell>
          <cell r="Q231" t="str">
            <v>산 출 근 거</v>
          </cell>
          <cell r="R231">
            <v>41</v>
          </cell>
          <cell r="T231">
            <v>41</v>
          </cell>
        </row>
        <row r="232">
          <cell r="J232" t="str">
            <v>단   가</v>
          </cell>
          <cell r="K232" t="str">
            <v>금   액</v>
          </cell>
          <cell r="L232" t="str">
            <v>단   가</v>
          </cell>
          <cell r="M232" t="str">
            <v>금   액</v>
          </cell>
          <cell r="N232" t="str">
            <v>단가</v>
          </cell>
          <cell r="O232" t="str">
            <v>금   액</v>
          </cell>
          <cell r="P232" t="str">
            <v>금   액</v>
          </cell>
          <cell r="S232">
            <v>0</v>
          </cell>
          <cell r="T232">
            <v>41</v>
          </cell>
        </row>
        <row r="233">
          <cell r="A233" t="str">
            <v>13 경량 칸막이 설치(벽)</v>
          </cell>
          <cell r="E233" t="str">
            <v>J43</v>
          </cell>
          <cell r="F233" t="str">
            <v xml:space="preserve"> 경량 칸막이 설치(벽)</v>
          </cell>
          <cell r="G233" t="str">
            <v xml:space="preserve"> 설치비 포함</v>
          </cell>
          <cell r="H233" t="str">
            <v>㎡</v>
          </cell>
          <cell r="I233">
            <v>1</v>
          </cell>
          <cell r="J233">
            <v>100000</v>
          </cell>
          <cell r="K233">
            <v>100000</v>
          </cell>
          <cell r="L233">
            <v>0</v>
          </cell>
          <cell r="M233">
            <v>0</v>
          </cell>
          <cell r="N233">
            <v>0</v>
          </cell>
          <cell r="O233">
            <v>0</v>
          </cell>
          <cell r="P233">
            <v>100000</v>
          </cell>
          <cell r="S233">
            <v>41</v>
          </cell>
          <cell r="T233">
            <v>41</v>
          </cell>
        </row>
        <row r="234">
          <cell r="S234">
            <v>0</v>
          </cell>
          <cell r="T234">
            <v>41</v>
          </cell>
        </row>
        <row r="235">
          <cell r="S235">
            <v>0</v>
          </cell>
          <cell r="T235">
            <v>41</v>
          </cell>
        </row>
        <row r="236">
          <cell r="S236">
            <v>0</v>
          </cell>
          <cell r="T236">
            <v>41</v>
          </cell>
        </row>
        <row r="237">
          <cell r="S237">
            <v>0</v>
          </cell>
          <cell r="T237">
            <v>41</v>
          </cell>
        </row>
        <row r="238">
          <cell r="S238">
            <v>0</v>
          </cell>
          <cell r="T238">
            <v>41</v>
          </cell>
        </row>
        <row r="239">
          <cell r="S239">
            <v>0</v>
          </cell>
          <cell r="T239">
            <v>41</v>
          </cell>
        </row>
        <row r="240">
          <cell r="S240">
            <v>0</v>
          </cell>
          <cell r="T240">
            <v>41</v>
          </cell>
        </row>
        <row r="241">
          <cell r="S241">
            <v>0</v>
          </cell>
          <cell r="T241">
            <v>41</v>
          </cell>
        </row>
        <row r="242">
          <cell r="S242">
            <v>0</v>
          </cell>
          <cell r="T242">
            <v>41</v>
          </cell>
        </row>
        <row r="243">
          <cell r="S243">
            <v>0</v>
          </cell>
          <cell r="T243">
            <v>41</v>
          </cell>
        </row>
        <row r="244">
          <cell r="S244">
            <v>0</v>
          </cell>
          <cell r="T244">
            <v>41</v>
          </cell>
        </row>
        <row r="245">
          <cell r="S245">
            <v>0</v>
          </cell>
          <cell r="T245">
            <v>41</v>
          </cell>
        </row>
        <row r="246">
          <cell r="S246">
            <v>0</v>
          </cell>
          <cell r="T246">
            <v>41</v>
          </cell>
        </row>
        <row r="247">
          <cell r="S247">
            <v>0</v>
          </cell>
          <cell r="T247">
            <v>41</v>
          </cell>
        </row>
        <row r="248">
          <cell r="C248">
            <v>13</v>
          </cell>
          <cell r="F248" t="str">
            <v xml:space="preserve"> 소     계</v>
          </cell>
          <cell r="K248">
            <v>100000</v>
          </cell>
          <cell r="M248">
            <v>0</v>
          </cell>
          <cell r="O248">
            <v>0</v>
          </cell>
          <cell r="P248">
            <v>100000</v>
          </cell>
          <cell r="S248">
            <v>0</v>
          </cell>
          <cell r="T248">
            <v>41</v>
          </cell>
        </row>
        <row r="249">
          <cell r="B249">
            <v>408</v>
          </cell>
          <cell r="D249">
            <v>14</v>
          </cell>
          <cell r="F249">
            <v>14</v>
          </cell>
          <cell r="G249" t="str">
            <v xml:space="preserve"> 칸막이 설치(문)</v>
          </cell>
          <cell r="J249" t="str">
            <v xml:space="preserve"> 설치비 포함</v>
          </cell>
          <cell r="Q249" t="str">
            <v>개</v>
          </cell>
          <cell r="R249" t="str">
            <v>수량</v>
          </cell>
          <cell r="S249" t="str">
            <v>수량</v>
          </cell>
          <cell r="T249">
            <v>1</v>
          </cell>
        </row>
        <row r="250">
          <cell r="F250" t="str">
            <v>품         명</v>
          </cell>
          <cell r="G250" t="str">
            <v>규    격</v>
          </cell>
          <cell r="H250" t="str">
            <v>단위</v>
          </cell>
          <cell r="I250" t="str">
            <v>수량</v>
          </cell>
          <cell r="J250" t="str">
            <v>직접재료비</v>
          </cell>
          <cell r="L250" t="str">
            <v>직 접 노 무 비</v>
          </cell>
          <cell r="N250" t="str">
            <v>경    비</v>
          </cell>
          <cell r="P250" t="str">
            <v>계</v>
          </cell>
          <cell r="Q250" t="str">
            <v>산 출 근 거</v>
          </cell>
          <cell r="R250">
            <v>1</v>
          </cell>
          <cell r="T250">
            <v>1</v>
          </cell>
        </row>
        <row r="251">
          <cell r="J251" t="str">
            <v>단   가</v>
          </cell>
          <cell r="K251" t="str">
            <v>금   액</v>
          </cell>
          <cell r="L251" t="str">
            <v>단   가</v>
          </cell>
          <cell r="M251" t="str">
            <v>금   액</v>
          </cell>
          <cell r="N251" t="str">
            <v>단가</v>
          </cell>
          <cell r="O251" t="str">
            <v>금   액</v>
          </cell>
          <cell r="P251" t="str">
            <v>금   액</v>
          </cell>
          <cell r="S251">
            <v>0</v>
          </cell>
          <cell r="T251">
            <v>1</v>
          </cell>
        </row>
        <row r="252">
          <cell r="A252" t="str">
            <v>13 경량 칸막이 설치(문)</v>
          </cell>
          <cell r="E252" t="str">
            <v>J84</v>
          </cell>
          <cell r="F252" t="str">
            <v xml:space="preserve"> 경량 칸막이 설치(문)</v>
          </cell>
          <cell r="G252" t="str">
            <v xml:space="preserve"> 설치비 포함</v>
          </cell>
          <cell r="H252" t="str">
            <v>㎡</v>
          </cell>
          <cell r="I252">
            <v>1</v>
          </cell>
          <cell r="J252">
            <v>180000</v>
          </cell>
          <cell r="K252">
            <v>180000</v>
          </cell>
          <cell r="L252">
            <v>0</v>
          </cell>
          <cell r="M252">
            <v>0</v>
          </cell>
          <cell r="N252">
            <v>0</v>
          </cell>
          <cell r="O252">
            <v>0</v>
          </cell>
          <cell r="P252">
            <v>180000</v>
          </cell>
          <cell r="S252">
            <v>1</v>
          </cell>
          <cell r="T252">
            <v>1</v>
          </cell>
        </row>
        <row r="253">
          <cell r="S253">
            <v>0</v>
          </cell>
          <cell r="T253">
            <v>1</v>
          </cell>
        </row>
        <row r="254">
          <cell r="S254">
            <v>0</v>
          </cell>
          <cell r="T254">
            <v>1</v>
          </cell>
        </row>
        <row r="255">
          <cell r="S255">
            <v>0</v>
          </cell>
          <cell r="T255">
            <v>1</v>
          </cell>
        </row>
        <row r="256">
          <cell r="S256">
            <v>0</v>
          </cell>
          <cell r="T256">
            <v>1</v>
          </cell>
        </row>
        <row r="257">
          <cell r="S257">
            <v>0</v>
          </cell>
          <cell r="T257">
            <v>1</v>
          </cell>
        </row>
        <row r="258">
          <cell r="S258">
            <v>0</v>
          </cell>
          <cell r="T258">
            <v>1</v>
          </cell>
        </row>
        <row r="259">
          <cell r="S259">
            <v>0</v>
          </cell>
          <cell r="T259">
            <v>1</v>
          </cell>
        </row>
        <row r="260">
          <cell r="S260">
            <v>0</v>
          </cell>
          <cell r="T260">
            <v>1</v>
          </cell>
        </row>
        <row r="261">
          <cell r="S261">
            <v>0</v>
          </cell>
          <cell r="T261">
            <v>1</v>
          </cell>
        </row>
        <row r="262">
          <cell r="S262">
            <v>0</v>
          </cell>
          <cell r="T262">
            <v>1</v>
          </cell>
        </row>
        <row r="263">
          <cell r="S263">
            <v>0</v>
          </cell>
          <cell r="T263">
            <v>1</v>
          </cell>
        </row>
        <row r="264">
          <cell r="S264">
            <v>0</v>
          </cell>
          <cell r="T264">
            <v>1</v>
          </cell>
        </row>
        <row r="265">
          <cell r="S265">
            <v>0</v>
          </cell>
          <cell r="T265">
            <v>1</v>
          </cell>
        </row>
        <row r="266">
          <cell r="S266">
            <v>0</v>
          </cell>
          <cell r="T266">
            <v>1</v>
          </cell>
        </row>
        <row r="267">
          <cell r="C267">
            <v>14</v>
          </cell>
          <cell r="F267" t="str">
            <v xml:space="preserve"> 소     계</v>
          </cell>
          <cell r="K267">
            <v>180000</v>
          </cell>
          <cell r="M267">
            <v>0</v>
          </cell>
          <cell r="O267">
            <v>0</v>
          </cell>
          <cell r="P267">
            <v>180000</v>
          </cell>
          <cell r="S267">
            <v>0</v>
          </cell>
          <cell r="T267">
            <v>1</v>
          </cell>
        </row>
        <row r="268">
          <cell r="B268">
            <v>410</v>
          </cell>
          <cell r="D268">
            <v>15</v>
          </cell>
          <cell r="F268">
            <v>15</v>
          </cell>
          <cell r="G268" t="str">
            <v xml:space="preserve"> 칸막이 설치(창틀및 유리 포함)</v>
          </cell>
          <cell r="J268" t="str">
            <v xml:space="preserve"> 설치비 포함</v>
          </cell>
          <cell r="Q268" t="str">
            <v>개</v>
          </cell>
          <cell r="R268" t="str">
            <v>수량</v>
          </cell>
          <cell r="S268" t="str">
            <v>수량</v>
          </cell>
          <cell r="T268">
            <v>1</v>
          </cell>
        </row>
        <row r="269">
          <cell r="F269" t="str">
            <v>품         명</v>
          </cell>
          <cell r="G269" t="str">
            <v>규    격</v>
          </cell>
          <cell r="H269" t="str">
            <v>단위</v>
          </cell>
          <cell r="I269" t="str">
            <v>수량</v>
          </cell>
          <cell r="J269" t="str">
            <v>직접재료비</v>
          </cell>
          <cell r="L269" t="str">
            <v>직 접 노 무 비</v>
          </cell>
          <cell r="N269" t="str">
            <v>경    비</v>
          </cell>
          <cell r="P269" t="str">
            <v>계</v>
          </cell>
          <cell r="Q269" t="str">
            <v>산 출 근 거</v>
          </cell>
          <cell r="R269">
            <v>1</v>
          </cell>
          <cell r="T269">
            <v>1</v>
          </cell>
        </row>
        <row r="270">
          <cell r="J270" t="str">
            <v>단   가</v>
          </cell>
          <cell r="K270" t="str">
            <v>금   액</v>
          </cell>
          <cell r="L270" t="str">
            <v>단   가</v>
          </cell>
          <cell r="M270" t="str">
            <v>금   액</v>
          </cell>
          <cell r="N270" t="str">
            <v>단가</v>
          </cell>
          <cell r="O270" t="str">
            <v>금   액</v>
          </cell>
          <cell r="P270" t="str">
            <v>금   액</v>
          </cell>
          <cell r="S270">
            <v>0</v>
          </cell>
          <cell r="T270">
            <v>1</v>
          </cell>
        </row>
        <row r="271">
          <cell r="A271" t="str">
            <v>15 경량 칸막이 설치(창문,유리)</v>
          </cell>
          <cell r="E271" t="str">
            <v>J44</v>
          </cell>
          <cell r="F271" t="str">
            <v xml:space="preserve"> 경량 칸막이 설치(창문,유리)</v>
          </cell>
          <cell r="G271" t="str">
            <v xml:space="preserve"> 설치비 포함</v>
          </cell>
          <cell r="H271" t="str">
            <v>㎡</v>
          </cell>
          <cell r="I271">
            <v>1</v>
          </cell>
          <cell r="J271">
            <v>100000</v>
          </cell>
          <cell r="K271">
            <v>100000</v>
          </cell>
          <cell r="L271">
            <v>0</v>
          </cell>
          <cell r="M271">
            <v>0</v>
          </cell>
          <cell r="N271">
            <v>0</v>
          </cell>
          <cell r="O271">
            <v>0</v>
          </cell>
          <cell r="P271">
            <v>100000</v>
          </cell>
          <cell r="S271">
            <v>1</v>
          </cell>
          <cell r="T271">
            <v>1</v>
          </cell>
        </row>
        <row r="272">
          <cell r="S272">
            <v>0</v>
          </cell>
          <cell r="T272">
            <v>1</v>
          </cell>
        </row>
        <row r="273">
          <cell r="S273">
            <v>0</v>
          </cell>
          <cell r="T273">
            <v>1</v>
          </cell>
        </row>
        <row r="274">
          <cell r="S274">
            <v>0</v>
          </cell>
          <cell r="T274">
            <v>1</v>
          </cell>
        </row>
        <row r="275">
          <cell r="S275">
            <v>0</v>
          </cell>
          <cell r="T275">
            <v>1</v>
          </cell>
        </row>
        <row r="276">
          <cell r="S276">
            <v>0</v>
          </cell>
          <cell r="T276">
            <v>1</v>
          </cell>
        </row>
        <row r="277">
          <cell r="S277">
            <v>0</v>
          </cell>
          <cell r="T277">
            <v>1</v>
          </cell>
        </row>
        <row r="278">
          <cell r="S278">
            <v>0</v>
          </cell>
          <cell r="T278">
            <v>1</v>
          </cell>
        </row>
        <row r="279">
          <cell r="S279">
            <v>0</v>
          </cell>
          <cell r="T279">
            <v>1</v>
          </cell>
        </row>
        <row r="280">
          <cell r="S280">
            <v>0</v>
          </cell>
          <cell r="T280">
            <v>1</v>
          </cell>
        </row>
        <row r="281">
          <cell r="S281">
            <v>0</v>
          </cell>
          <cell r="T281">
            <v>1</v>
          </cell>
        </row>
        <row r="282">
          <cell r="S282">
            <v>0</v>
          </cell>
          <cell r="T282">
            <v>1</v>
          </cell>
        </row>
        <row r="283">
          <cell r="S283">
            <v>0</v>
          </cell>
          <cell r="T283">
            <v>1</v>
          </cell>
        </row>
        <row r="284">
          <cell r="S284">
            <v>0</v>
          </cell>
          <cell r="T284">
            <v>1</v>
          </cell>
        </row>
        <row r="285">
          <cell r="S285">
            <v>0</v>
          </cell>
          <cell r="T285">
            <v>1</v>
          </cell>
        </row>
        <row r="286">
          <cell r="C286">
            <v>15</v>
          </cell>
          <cell r="F286" t="str">
            <v xml:space="preserve"> 소     계</v>
          </cell>
          <cell r="K286">
            <v>100000</v>
          </cell>
          <cell r="M286">
            <v>0</v>
          </cell>
          <cell r="O286">
            <v>0</v>
          </cell>
          <cell r="P286">
            <v>100000</v>
          </cell>
          <cell r="S286">
            <v>0</v>
          </cell>
          <cell r="T286">
            <v>1</v>
          </cell>
        </row>
        <row r="287">
          <cell r="B287">
            <v>414</v>
          </cell>
          <cell r="D287">
            <v>16</v>
          </cell>
          <cell r="F287">
            <v>16</v>
          </cell>
          <cell r="G287" t="str">
            <v xml:space="preserve"> 도색공사</v>
          </cell>
          <cell r="J287" t="str">
            <v xml:space="preserve"> 인건비 포함</v>
          </cell>
          <cell r="Q287" t="str">
            <v>㎡</v>
          </cell>
          <cell r="R287" t="str">
            <v>수량</v>
          </cell>
          <cell r="S287" t="str">
            <v>수량</v>
          </cell>
          <cell r="T287">
            <v>20</v>
          </cell>
        </row>
        <row r="288">
          <cell r="F288" t="str">
            <v>품         명</v>
          </cell>
          <cell r="G288" t="str">
            <v>규    격</v>
          </cell>
          <cell r="H288" t="str">
            <v>단위</v>
          </cell>
          <cell r="I288" t="str">
            <v>수량</v>
          </cell>
          <cell r="J288" t="str">
            <v>직접재료비</v>
          </cell>
          <cell r="L288" t="str">
            <v>직 접 노 무 비</v>
          </cell>
          <cell r="N288" t="str">
            <v>경    비</v>
          </cell>
          <cell r="P288" t="str">
            <v>계</v>
          </cell>
          <cell r="Q288" t="str">
            <v>산 출 근 거</v>
          </cell>
          <cell r="R288">
            <v>20</v>
          </cell>
          <cell r="T288">
            <v>20</v>
          </cell>
        </row>
        <row r="289">
          <cell r="J289" t="str">
            <v>단   가</v>
          </cell>
          <cell r="K289" t="str">
            <v>금   액</v>
          </cell>
          <cell r="L289" t="str">
            <v>단   가</v>
          </cell>
          <cell r="M289" t="str">
            <v>금   액</v>
          </cell>
          <cell r="N289" t="str">
            <v>단가</v>
          </cell>
          <cell r="O289" t="str">
            <v>금   액</v>
          </cell>
          <cell r="P289" t="str">
            <v>금   액</v>
          </cell>
          <cell r="S289">
            <v>0</v>
          </cell>
          <cell r="T289">
            <v>20</v>
          </cell>
        </row>
        <row r="290">
          <cell r="A290" t="str">
            <v>16 도색공사</v>
          </cell>
          <cell r="E290" t="str">
            <v>J14</v>
          </cell>
          <cell r="F290" t="str">
            <v xml:space="preserve"> 도색공사</v>
          </cell>
          <cell r="G290" t="str">
            <v xml:space="preserve"> 수성</v>
          </cell>
          <cell r="H290" t="str">
            <v>㎡</v>
          </cell>
          <cell r="I290">
            <v>1</v>
          </cell>
          <cell r="J290">
            <v>15000</v>
          </cell>
          <cell r="K290">
            <v>15000</v>
          </cell>
          <cell r="L290">
            <v>0</v>
          </cell>
          <cell r="M290">
            <v>0</v>
          </cell>
          <cell r="N290">
            <v>0</v>
          </cell>
          <cell r="O290">
            <v>0</v>
          </cell>
          <cell r="P290">
            <v>15000</v>
          </cell>
          <cell r="S290">
            <v>20</v>
          </cell>
          <cell r="T290">
            <v>20</v>
          </cell>
        </row>
        <row r="291">
          <cell r="S291">
            <v>0</v>
          </cell>
          <cell r="T291">
            <v>20</v>
          </cell>
        </row>
        <row r="292">
          <cell r="S292">
            <v>0</v>
          </cell>
          <cell r="T292">
            <v>20</v>
          </cell>
        </row>
        <row r="293">
          <cell r="S293">
            <v>0</v>
          </cell>
          <cell r="T293">
            <v>20</v>
          </cell>
        </row>
        <row r="294">
          <cell r="S294">
            <v>0</v>
          </cell>
          <cell r="T294">
            <v>20</v>
          </cell>
        </row>
        <row r="295">
          <cell r="S295" t="e">
            <v>#REF!</v>
          </cell>
          <cell r="T295">
            <v>20</v>
          </cell>
        </row>
        <row r="296">
          <cell r="S296">
            <v>0</v>
          </cell>
          <cell r="T296">
            <v>20</v>
          </cell>
        </row>
        <row r="297">
          <cell r="S297">
            <v>0</v>
          </cell>
          <cell r="T297">
            <v>20</v>
          </cell>
        </row>
        <row r="298">
          <cell r="S298">
            <v>0</v>
          </cell>
          <cell r="T298">
            <v>20</v>
          </cell>
        </row>
        <row r="299">
          <cell r="S299">
            <v>0</v>
          </cell>
          <cell r="T299">
            <v>20</v>
          </cell>
        </row>
        <row r="300">
          <cell r="S300">
            <v>0</v>
          </cell>
          <cell r="T300">
            <v>20</v>
          </cell>
        </row>
        <row r="301">
          <cell r="S301">
            <v>0</v>
          </cell>
          <cell r="T301">
            <v>20</v>
          </cell>
        </row>
        <row r="302">
          <cell r="S302">
            <v>0</v>
          </cell>
          <cell r="T302">
            <v>20</v>
          </cell>
        </row>
        <row r="303">
          <cell r="S303">
            <v>0</v>
          </cell>
          <cell r="T303">
            <v>20</v>
          </cell>
        </row>
        <row r="304">
          <cell r="S304">
            <v>0</v>
          </cell>
          <cell r="T304">
            <v>20</v>
          </cell>
        </row>
        <row r="305">
          <cell r="C305">
            <v>16</v>
          </cell>
          <cell r="F305" t="str">
            <v xml:space="preserve"> 소     계</v>
          </cell>
          <cell r="K305">
            <v>15000</v>
          </cell>
          <cell r="M305">
            <v>0</v>
          </cell>
          <cell r="O305">
            <v>0</v>
          </cell>
          <cell r="P305">
            <v>15000</v>
          </cell>
          <cell r="S305">
            <v>0</v>
          </cell>
          <cell r="T305">
            <v>20</v>
          </cell>
        </row>
        <row r="306">
          <cell r="B306">
            <v>420</v>
          </cell>
          <cell r="D306">
            <v>17</v>
          </cell>
          <cell r="F306">
            <v>17</v>
          </cell>
          <cell r="G306" t="str">
            <v xml:space="preserve"> 환풍기 설치</v>
          </cell>
          <cell r="J306" t="str">
            <v xml:space="preserve"> 설치비 포함</v>
          </cell>
          <cell r="Q306" t="str">
            <v>대</v>
          </cell>
          <cell r="R306" t="str">
            <v>수량</v>
          </cell>
          <cell r="S306" t="str">
            <v>수량</v>
          </cell>
          <cell r="T306">
            <v>1</v>
          </cell>
        </row>
        <row r="307">
          <cell r="F307" t="str">
            <v>품         명</v>
          </cell>
          <cell r="G307" t="str">
            <v>규    격</v>
          </cell>
          <cell r="H307" t="str">
            <v>단위</v>
          </cell>
          <cell r="I307" t="str">
            <v>수량</v>
          </cell>
          <cell r="J307" t="str">
            <v>직접재료비</v>
          </cell>
          <cell r="L307" t="str">
            <v>직 접 노 무 비</v>
          </cell>
          <cell r="N307" t="str">
            <v>경    비</v>
          </cell>
          <cell r="P307" t="str">
            <v>계</v>
          </cell>
          <cell r="Q307" t="str">
            <v>산 출 근 거</v>
          </cell>
          <cell r="R307">
            <v>1</v>
          </cell>
          <cell r="T307">
            <v>1</v>
          </cell>
        </row>
        <row r="308">
          <cell r="J308" t="str">
            <v>단   가</v>
          </cell>
          <cell r="K308" t="str">
            <v>금   액</v>
          </cell>
          <cell r="L308" t="str">
            <v>단   가</v>
          </cell>
          <cell r="M308" t="str">
            <v>금   액</v>
          </cell>
          <cell r="N308" t="str">
            <v>단가</v>
          </cell>
          <cell r="O308" t="str">
            <v>금   액</v>
          </cell>
          <cell r="P308" t="str">
            <v>금   액</v>
          </cell>
          <cell r="S308">
            <v>0</v>
          </cell>
          <cell r="T308">
            <v>1</v>
          </cell>
        </row>
        <row r="309">
          <cell r="A309" t="str">
            <v>17 환풍기</v>
          </cell>
          <cell r="E309" t="str">
            <v>J54</v>
          </cell>
          <cell r="F309" t="str">
            <v xml:space="preserve"> 환풍기</v>
          </cell>
          <cell r="G309" t="str">
            <v xml:space="preserve"> 설치비 포함</v>
          </cell>
          <cell r="H309" t="str">
            <v>대</v>
          </cell>
          <cell r="I309">
            <v>1</v>
          </cell>
          <cell r="J309">
            <v>100000</v>
          </cell>
          <cell r="K309">
            <v>100000</v>
          </cell>
          <cell r="L309">
            <v>0</v>
          </cell>
          <cell r="M309">
            <v>0</v>
          </cell>
          <cell r="N309">
            <v>0</v>
          </cell>
          <cell r="O309">
            <v>0</v>
          </cell>
          <cell r="P309">
            <v>100000</v>
          </cell>
          <cell r="S309">
            <v>1</v>
          </cell>
          <cell r="T309">
            <v>1</v>
          </cell>
        </row>
        <row r="310">
          <cell r="A310" t="str">
            <v>17 운반비및 잡비</v>
          </cell>
          <cell r="E310" t="str">
            <v>J54-1</v>
          </cell>
          <cell r="F310" t="str">
            <v xml:space="preserve"> 운반비및 잡비</v>
          </cell>
          <cell r="G310">
            <v>0</v>
          </cell>
          <cell r="H310" t="str">
            <v>㎡</v>
          </cell>
          <cell r="I310">
            <v>1</v>
          </cell>
          <cell r="J310">
            <v>500000</v>
          </cell>
          <cell r="K310">
            <v>500000</v>
          </cell>
          <cell r="L310">
            <v>0</v>
          </cell>
          <cell r="M310">
            <v>0</v>
          </cell>
          <cell r="N310">
            <v>0</v>
          </cell>
          <cell r="O310">
            <v>0</v>
          </cell>
          <cell r="P310">
            <v>500000</v>
          </cell>
          <cell r="S310">
            <v>1</v>
          </cell>
          <cell r="T310">
            <v>1</v>
          </cell>
        </row>
        <row r="311">
          <cell r="S311">
            <v>0</v>
          </cell>
          <cell r="T311">
            <v>1</v>
          </cell>
        </row>
        <row r="312">
          <cell r="S312">
            <v>0</v>
          </cell>
          <cell r="T312">
            <v>1</v>
          </cell>
        </row>
        <row r="313">
          <cell r="S313">
            <v>0</v>
          </cell>
          <cell r="T313">
            <v>1</v>
          </cell>
        </row>
        <row r="314">
          <cell r="S314">
            <v>0</v>
          </cell>
          <cell r="T314">
            <v>1</v>
          </cell>
        </row>
        <row r="315">
          <cell r="S315">
            <v>0</v>
          </cell>
          <cell r="T315">
            <v>1</v>
          </cell>
        </row>
        <row r="316">
          <cell r="S316">
            <v>0</v>
          </cell>
          <cell r="T316">
            <v>1</v>
          </cell>
        </row>
        <row r="317">
          <cell r="S317">
            <v>0</v>
          </cell>
          <cell r="T317">
            <v>1</v>
          </cell>
        </row>
        <row r="318">
          <cell r="S318">
            <v>0</v>
          </cell>
          <cell r="T318">
            <v>1</v>
          </cell>
        </row>
        <row r="319">
          <cell r="S319">
            <v>0</v>
          </cell>
          <cell r="T319">
            <v>1</v>
          </cell>
        </row>
        <row r="320">
          <cell r="S320">
            <v>0</v>
          </cell>
          <cell r="T320">
            <v>1</v>
          </cell>
        </row>
        <row r="321">
          <cell r="S321">
            <v>0</v>
          </cell>
          <cell r="T321">
            <v>1</v>
          </cell>
        </row>
        <row r="322">
          <cell r="S322">
            <v>0</v>
          </cell>
          <cell r="T322">
            <v>1</v>
          </cell>
        </row>
        <row r="323">
          <cell r="S323">
            <v>0</v>
          </cell>
          <cell r="T323">
            <v>1</v>
          </cell>
        </row>
        <row r="324">
          <cell r="C324">
            <v>17</v>
          </cell>
          <cell r="F324" t="str">
            <v xml:space="preserve"> 소     계</v>
          </cell>
          <cell r="K324">
            <v>600000</v>
          </cell>
          <cell r="M324">
            <v>0</v>
          </cell>
          <cell r="O324">
            <v>0</v>
          </cell>
          <cell r="P324">
            <v>600000</v>
          </cell>
          <cell r="S324">
            <v>0</v>
          </cell>
          <cell r="T324">
            <v>1</v>
          </cell>
        </row>
        <row r="325">
          <cell r="B325">
            <v>424</v>
          </cell>
          <cell r="D325">
            <v>18</v>
          </cell>
          <cell r="F325">
            <v>18</v>
          </cell>
          <cell r="G325" t="str">
            <v xml:space="preserve"> 캐비넷랙 19" 설치공사</v>
          </cell>
          <cell r="J325" t="str">
            <v xml:space="preserve"> H:1800</v>
          </cell>
          <cell r="N325" t="str">
            <v>통신:8-5-(다),5-78-(다),전기:7-12</v>
          </cell>
          <cell r="Q325" t="str">
            <v>대</v>
          </cell>
          <cell r="R325" t="str">
            <v>수량</v>
          </cell>
          <cell r="S325" t="str">
            <v>수량</v>
          </cell>
          <cell r="T325">
            <v>1</v>
          </cell>
        </row>
        <row r="326">
          <cell r="F326" t="str">
            <v>품         명</v>
          </cell>
          <cell r="G326" t="str">
            <v>규    격</v>
          </cell>
          <cell r="H326" t="str">
            <v>단위</v>
          </cell>
          <cell r="I326" t="str">
            <v>수량</v>
          </cell>
          <cell r="J326" t="str">
            <v>직접재료비</v>
          </cell>
          <cell r="L326" t="str">
            <v>직 접 노 무 비</v>
          </cell>
          <cell r="N326" t="str">
            <v>경    비</v>
          </cell>
          <cell r="P326" t="str">
            <v>계</v>
          </cell>
          <cell r="Q326" t="str">
            <v>산 출 근 거</v>
          </cell>
          <cell r="R326">
            <v>1</v>
          </cell>
          <cell r="T326">
            <v>1</v>
          </cell>
        </row>
        <row r="327">
          <cell r="J327" t="str">
            <v>단   가</v>
          </cell>
          <cell r="K327" t="str">
            <v>금   액</v>
          </cell>
          <cell r="L327" t="str">
            <v>단   가</v>
          </cell>
          <cell r="M327" t="str">
            <v>금   액</v>
          </cell>
          <cell r="N327" t="str">
            <v>단가</v>
          </cell>
          <cell r="O327" t="str">
            <v>금   액</v>
          </cell>
          <cell r="P327" t="str">
            <v>금   액</v>
          </cell>
          <cell r="S327">
            <v>0</v>
          </cell>
          <cell r="T327">
            <v>1</v>
          </cell>
        </row>
        <row r="328">
          <cell r="A328" t="str">
            <v>18 통신설비공</v>
          </cell>
          <cell r="E328" t="str">
            <v>I2</v>
          </cell>
          <cell r="F328" t="str">
            <v xml:space="preserve"> 통신설비공</v>
          </cell>
          <cell r="G328">
            <v>0</v>
          </cell>
          <cell r="H328" t="str">
            <v>인</v>
          </cell>
          <cell r="I328">
            <v>1.5</v>
          </cell>
          <cell r="J328">
            <v>0</v>
          </cell>
          <cell r="K328">
            <v>0</v>
          </cell>
          <cell r="L328">
            <v>77401</v>
          </cell>
          <cell r="M328">
            <v>116101</v>
          </cell>
          <cell r="N328">
            <v>0</v>
          </cell>
          <cell r="O328">
            <v>0</v>
          </cell>
          <cell r="P328">
            <v>116101</v>
          </cell>
          <cell r="S328">
            <v>1.5</v>
          </cell>
          <cell r="T328">
            <v>1</v>
          </cell>
        </row>
        <row r="329">
          <cell r="A329" t="str">
            <v>18 보통인부</v>
          </cell>
          <cell r="E329" t="str">
            <v>I3</v>
          </cell>
          <cell r="F329" t="str">
            <v xml:space="preserve"> 보통인부</v>
          </cell>
          <cell r="G329">
            <v>0</v>
          </cell>
          <cell r="H329" t="str">
            <v>인</v>
          </cell>
          <cell r="I329">
            <v>0.5</v>
          </cell>
          <cell r="J329">
            <v>0</v>
          </cell>
          <cell r="K329">
            <v>0</v>
          </cell>
          <cell r="L329">
            <v>40922</v>
          </cell>
          <cell r="M329">
            <v>20461</v>
          </cell>
          <cell r="N329">
            <v>0</v>
          </cell>
          <cell r="O329">
            <v>0</v>
          </cell>
          <cell r="P329">
            <v>20461</v>
          </cell>
          <cell r="S329">
            <v>0.5</v>
          </cell>
          <cell r="T329">
            <v>1</v>
          </cell>
        </row>
        <row r="330">
          <cell r="A330" t="str">
            <v>18 통신기사2급</v>
          </cell>
          <cell r="E330" t="str">
            <v>I23</v>
          </cell>
          <cell r="F330" t="str">
            <v xml:space="preserve"> 통신기사2급</v>
          </cell>
          <cell r="G330">
            <v>0</v>
          </cell>
          <cell r="H330" t="str">
            <v>인</v>
          </cell>
          <cell r="I330">
            <v>0.3</v>
          </cell>
          <cell r="J330">
            <v>0</v>
          </cell>
          <cell r="K330">
            <v>0</v>
          </cell>
          <cell r="L330">
            <v>91949</v>
          </cell>
          <cell r="M330">
            <v>27584</v>
          </cell>
          <cell r="N330">
            <v>0</v>
          </cell>
          <cell r="O330">
            <v>0</v>
          </cell>
          <cell r="P330">
            <v>27584</v>
          </cell>
          <cell r="S330">
            <v>0.3</v>
          </cell>
          <cell r="T330">
            <v>1</v>
          </cell>
        </row>
        <row r="331">
          <cell r="A331" t="str">
            <v>18 내선전공</v>
          </cell>
          <cell r="E331" t="str">
            <v>I21</v>
          </cell>
          <cell r="F331" t="str">
            <v xml:space="preserve"> 내선전공</v>
          </cell>
          <cell r="G331">
            <v>0</v>
          </cell>
          <cell r="H331" t="str">
            <v>인</v>
          </cell>
          <cell r="I331">
            <v>0.26</v>
          </cell>
          <cell r="J331">
            <v>0</v>
          </cell>
          <cell r="K331">
            <v>0</v>
          </cell>
          <cell r="L331">
            <v>56143</v>
          </cell>
          <cell r="M331">
            <v>14597</v>
          </cell>
          <cell r="N331">
            <v>0</v>
          </cell>
          <cell r="O331">
            <v>0</v>
          </cell>
          <cell r="P331">
            <v>14597</v>
          </cell>
          <cell r="S331">
            <v>0.26</v>
          </cell>
          <cell r="T331">
            <v>1</v>
          </cell>
        </row>
        <row r="332">
          <cell r="A332" t="str">
            <v>18 배선용 차단기</v>
          </cell>
          <cell r="E332" t="str">
            <v>J185</v>
          </cell>
          <cell r="F332" t="str">
            <v xml:space="preserve"> 배선용 차단기</v>
          </cell>
          <cell r="G332" t="str">
            <v xml:space="preserve"> 110V/220V, 50(A)3극</v>
          </cell>
          <cell r="H332" t="str">
            <v>개</v>
          </cell>
          <cell r="I332">
            <v>1</v>
          </cell>
          <cell r="J332">
            <v>59800</v>
          </cell>
          <cell r="K332">
            <v>59800</v>
          </cell>
          <cell r="L332">
            <v>0</v>
          </cell>
          <cell r="M332">
            <v>0</v>
          </cell>
          <cell r="N332">
            <v>0</v>
          </cell>
          <cell r="O332">
            <v>0</v>
          </cell>
          <cell r="P332">
            <v>59800</v>
          </cell>
          <cell r="S332">
            <v>1</v>
          </cell>
          <cell r="T332">
            <v>1</v>
          </cell>
        </row>
        <row r="333">
          <cell r="A333" t="str">
            <v>18 캐비넷랙 19"</v>
          </cell>
          <cell r="E333" t="str">
            <v>J3</v>
          </cell>
          <cell r="F333" t="str">
            <v xml:space="preserve"> 캐비넷랙 19"</v>
          </cell>
          <cell r="G333" t="str">
            <v xml:space="preserve"> H:1800</v>
          </cell>
          <cell r="H333" t="str">
            <v>대</v>
          </cell>
          <cell r="I333">
            <v>1</v>
          </cell>
          <cell r="J333">
            <v>585000</v>
          </cell>
          <cell r="K333">
            <v>585000</v>
          </cell>
          <cell r="L333">
            <v>0</v>
          </cell>
          <cell r="M333">
            <v>0</v>
          </cell>
          <cell r="N333">
            <v>0</v>
          </cell>
          <cell r="O333">
            <v>0</v>
          </cell>
          <cell r="P333">
            <v>585000</v>
          </cell>
          <cell r="S333">
            <v>1</v>
          </cell>
          <cell r="T333">
            <v>1</v>
          </cell>
        </row>
        <row r="334">
          <cell r="S334">
            <v>0</v>
          </cell>
          <cell r="T334">
            <v>1</v>
          </cell>
        </row>
        <row r="335">
          <cell r="S335">
            <v>0</v>
          </cell>
          <cell r="T335">
            <v>1</v>
          </cell>
        </row>
        <row r="336">
          <cell r="S336">
            <v>0</v>
          </cell>
          <cell r="T336">
            <v>1</v>
          </cell>
        </row>
        <row r="337">
          <cell r="S337">
            <v>0</v>
          </cell>
          <cell r="T337">
            <v>1</v>
          </cell>
        </row>
        <row r="338">
          <cell r="S338">
            <v>0</v>
          </cell>
          <cell r="T338">
            <v>1</v>
          </cell>
        </row>
        <row r="339">
          <cell r="S339">
            <v>0</v>
          </cell>
          <cell r="T339">
            <v>1</v>
          </cell>
        </row>
        <row r="340">
          <cell r="S340">
            <v>0</v>
          </cell>
          <cell r="T340">
            <v>1</v>
          </cell>
        </row>
        <row r="341">
          <cell r="S341">
            <v>0</v>
          </cell>
          <cell r="T341">
            <v>1</v>
          </cell>
        </row>
        <row r="342">
          <cell r="S342">
            <v>0</v>
          </cell>
          <cell r="T342">
            <v>1</v>
          </cell>
        </row>
        <row r="343">
          <cell r="C343">
            <v>18</v>
          </cell>
          <cell r="F343" t="str">
            <v xml:space="preserve"> 소     계</v>
          </cell>
          <cell r="K343">
            <v>644800</v>
          </cell>
          <cell r="M343">
            <v>178743</v>
          </cell>
          <cell r="O343">
            <v>0</v>
          </cell>
          <cell r="P343">
            <v>823543</v>
          </cell>
          <cell r="S343">
            <v>0</v>
          </cell>
          <cell r="T343">
            <v>1</v>
          </cell>
        </row>
        <row r="344">
          <cell r="B344">
            <v>426</v>
          </cell>
          <cell r="D344">
            <v>19</v>
          </cell>
          <cell r="F344">
            <v>19</v>
          </cell>
          <cell r="G344" t="str">
            <v xml:space="preserve"> 냉난방기 설치</v>
          </cell>
          <cell r="J344" t="str">
            <v xml:space="preserve"> 설치비 포함</v>
          </cell>
          <cell r="Q344" t="str">
            <v>대</v>
          </cell>
          <cell r="R344" t="str">
            <v>수량</v>
          </cell>
          <cell r="S344" t="str">
            <v>수량</v>
          </cell>
          <cell r="T344">
            <v>1</v>
          </cell>
        </row>
        <row r="345">
          <cell r="F345" t="str">
            <v>품         명</v>
          </cell>
          <cell r="G345" t="str">
            <v>규    격</v>
          </cell>
          <cell r="H345" t="str">
            <v>단위</v>
          </cell>
          <cell r="I345" t="str">
            <v>수량</v>
          </cell>
          <cell r="J345" t="str">
            <v>직접재료비</v>
          </cell>
          <cell r="L345" t="str">
            <v>직 접 노 무 비</v>
          </cell>
          <cell r="N345" t="str">
            <v>경    비</v>
          </cell>
          <cell r="P345" t="str">
            <v>계</v>
          </cell>
          <cell r="Q345" t="str">
            <v>산 출 근 거</v>
          </cell>
          <cell r="R345">
            <v>1</v>
          </cell>
          <cell r="T345">
            <v>1</v>
          </cell>
        </row>
        <row r="346">
          <cell r="J346" t="str">
            <v>단   가</v>
          </cell>
          <cell r="K346" t="str">
            <v>금   액</v>
          </cell>
          <cell r="L346" t="str">
            <v>단   가</v>
          </cell>
          <cell r="M346" t="str">
            <v>금   액</v>
          </cell>
          <cell r="N346" t="str">
            <v>단가</v>
          </cell>
          <cell r="O346" t="str">
            <v>금   액</v>
          </cell>
          <cell r="P346" t="str">
            <v>금   액</v>
          </cell>
          <cell r="S346">
            <v>0</v>
          </cell>
          <cell r="T346">
            <v>1</v>
          </cell>
        </row>
        <row r="347">
          <cell r="A347" t="str">
            <v>19 냉난방기 설치</v>
          </cell>
          <cell r="E347" t="str">
            <v>J11</v>
          </cell>
          <cell r="F347" t="str">
            <v xml:space="preserve"> 냉난방기 설치</v>
          </cell>
          <cell r="G347" t="str">
            <v xml:space="preserve"> LH-203T급(설치비 포함)</v>
          </cell>
          <cell r="H347" t="str">
            <v>대</v>
          </cell>
          <cell r="I347">
            <v>1</v>
          </cell>
          <cell r="J347">
            <v>2550000</v>
          </cell>
          <cell r="K347">
            <v>2550000</v>
          </cell>
          <cell r="L347">
            <v>0</v>
          </cell>
          <cell r="M347">
            <v>0</v>
          </cell>
          <cell r="N347">
            <v>0</v>
          </cell>
          <cell r="O347">
            <v>0</v>
          </cell>
          <cell r="P347">
            <v>2550000</v>
          </cell>
          <cell r="S347">
            <v>1</v>
          </cell>
          <cell r="T347">
            <v>1</v>
          </cell>
        </row>
        <row r="348">
          <cell r="S348">
            <v>0</v>
          </cell>
          <cell r="T348">
            <v>1</v>
          </cell>
        </row>
        <row r="349">
          <cell r="S349">
            <v>0</v>
          </cell>
          <cell r="T349">
            <v>1</v>
          </cell>
        </row>
        <row r="350">
          <cell r="S350">
            <v>0</v>
          </cell>
          <cell r="T350">
            <v>1</v>
          </cell>
        </row>
        <row r="351">
          <cell r="S351">
            <v>0</v>
          </cell>
          <cell r="T351">
            <v>1</v>
          </cell>
        </row>
        <row r="352">
          <cell r="S352">
            <v>0</v>
          </cell>
          <cell r="T352">
            <v>1</v>
          </cell>
        </row>
        <row r="353">
          <cell r="S353">
            <v>0</v>
          </cell>
          <cell r="T353">
            <v>1</v>
          </cell>
        </row>
        <row r="354">
          <cell r="S354">
            <v>0</v>
          </cell>
          <cell r="T354">
            <v>1</v>
          </cell>
        </row>
        <row r="355">
          <cell r="S355">
            <v>0</v>
          </cell>
          <cell r="T355">
            <v>1</v>
          </cell>
        </row>
        <row r="356">
          <cell r="S356">
            <v>0</v>
          </cell>
          <cell r="T356">
            <v>1</v>
          </cell>
        </row>
        <row r="357">
          <cell r="S357">
            <v>0</v>
          </cell>
          <cell r="T357">
            <v>1</v>
          </cell>
        </row>
        <row r="358">
          <cell r="S358">
            <v>0</v>
          </cell>
          <cell r="T358">
            <v>1</v>
          </cell>
        </row>
        <row r="359">
          <cell r="S359">
            <v>0</v>
          </cell>
          <cell r="T359">
            <v>1</v>
          </cell>
        </row>
        <row r="360">
          <cell r="S360">
            <v>0</v>
          </cell>
          <cell r="T360">
            <v>1</v>
          </cell>
        </row>
        <row r="361">
          <cell r="S361">
            <v>0</v>
          </cell>
          <cell r="T361">
            <v>1</v>
          </cell>
        </row>
        <row r="362">
          <cell r="C362">
            <v>19</v>
          </cell>
          <cell r="F362" t="str">
            <v xml:space="preserve"> 소     계</v>
          </cell>
          <cell r="K362">
            <v>2550000</v>
          </cell>
          <cell r="M362">
            <v>0</v>
          </cell>
          <cell r="O362">
            <v>0</v>
          </cell>
          <cell r="P362">
            <v>2550000</v>
          </cell>
          <cell r="S362">
            <v>0</v>
          </cell>
          <cell r="T362">
            <v>1</v>
          </cell>
        </row>
        <row r="363">
          <cell r="B363">
            <v>500</v>
          </cell>
          <cell r="D363">
            <v>20</v>
          </cell>
          <cell r="F363">
            <v>20</v>
          </cell>
          <cell r="G363" t="str">
            <v xml:space="preserve"> 광 점퍼코드 설치및 정리</v>
          </cell>
          <cell r="J363" t="str">
            <v xml:space="preserve"> SM, 3M</v>
          </cell>
          <cell r="N363" t="str">
            <v>통신:8-5-(다)</v>
          </cell>
          <cell r="Q363" t="str">
            <v>개</v>
          </cell>
          <cell r="R363" t="str">
            <v>수량</v>
          </cell>
          <cell r="S363" t="str">
            <v>수량</v>
          </cell>
          <cell r="T363">
            <v>28</v>
          </cell>
        </row>
        <row r="364">
          <cell r="F364" t="str">
            <v>품         명</v>
          </cell>
          <cell r="G364" t="str">
            <v>규    격</v>
          </cell>
          <cell r="H364" t="str">
            <v>단위</v>
          </cell>
          <cell r="I364" t="str">
            <v>수량</v>
          </cell>
          <cell r="J364" t="str">
            <v>직접재료비</v>
          </cell>
          <cell r="L364" t="str">
            <v>직 접 노 무 비</v>
          </cell>
          <cell r="N364" t="str">
            <v>경    비</v>
          </cell>
          <cell r="P364" t="str">
            <v>계</v>
          </cell>
          <cell r="Q364" t="str">
            <v>산 출 근 거</v>
          </cell>
          <cell r="R364">
            <v>28</v>
          </cell>
          <cell r="T364">
            <v>28</v>
          </cell>
        </row>
        <row r="365">
          <cell r="J365" t="str">
            <v>단   가</v>
          </cell>
          <cell r="K365" t="str">
            <v>금   액</v>
          </cell>
          <cell r="L365" t="str">
            <v>단   가</v>
          </cell>
          <cell r="M365" t="str">
            <v>금   액</v>
          </cell>
          <cell r="N365" t="str">
            <v>단가</v>
          </cell>
          <cell r="O365" t="str">
            <v>금   액</v>
          </cell>
          <cell r="P365" t="str">
            <v>금   액</v>
          </cell>
          <cell r="S365">
            <v>0</v>
          </cell>
          <cell r="T365">
            <v>28</v>
          </cell>
        </row>
        <row r="366">
          <cell r="A366" t="str">
            <v>20 광 점퍼 코드</v>
          </cell>
          <cell r="E366" t="str">
            <v>J70</v>
          </cell>
          <cell r="F366" t="str">
            <v xml:space="preserve"> 광 점퍼 코드</v>
          </cell>
          <cell r="G366" t="str">
            <v xml:space="preserve"> SM-SC/PC-SC/PC, 3M</v>
          </cell>
          <cell r="H366" t="str">
            <v>개</v>
          </cell>
          <cell r="I366">
            <v>1</v>
          </cell>
          <cell r="J366">
            <v>12000</v>
          </cell>
          <cell r="K366">
            <v>12000</v>
          </cell>
          <cell r="L366">
            <v>0</v>
          </cell>
          <cell r="M366">
            <v>0</v>
          </cell>
          <cell r="N366">
            <v>0</v>
          </cell>
          <cell r="O366">
            <v>0</v>
          </cell>
          <cell r="P366">
            <v>12000</v>
          </cell>
          <cell r="S366">
            <v>28</v>
          </cell>
          <cell r="T366">
            <v>28</v>
          </cell>
        </row>
        <row r="367">
          <cell r="A367" t="str">
            <v>20</v>
          </cell>
          <cell r="S367">
            <v>0</v>
          </cell>
          <cell r="T367">
            <v>28</v>
          </cell>
        </row>
        <row r="368">
          <cell r="A368" t="str">
            <v>20</v>
          </cell>
          <cell r="S368">
            <v>0</v>
          </cell>
          <cell r="T368">
            <v>28</v>
          </cell>
        </row>
        <row r="369">
          <cell r="A369" t="str">
            <v>20</v>
          </cell>
          <cell r="S369">
            <v>0</v>
          </cell>
          <cell r="T369">
            <v>28</v>
          </cell>
        </row>
        <row r="370">
          <cell r="S370">
            <v>0</v>
          </cell>
          <cell r="T370">
            <v>28</v>
          </cell>
        </row>
        <row r="371">
          <cell r="S371">
            <v>0</v>
          </cell>
          <cell r="T371">
            <v>28</v>
          </cell>
        </row>
        <row r="372">
          <cell r="S372">
            <v>0</v>
          </cell>
          <cell r="T372">
            <v>28</v>
          </cell>
        </row>
        <row r="373">
          <cell r="S373">
            <v>0</v>
          </cell>
          <cell r="T373">
            <v>28</v>
          </cell>
        </row>
        <row r="374">
          <cell r="S374">
            <v>0</v>
          </cell>
          <cell r="T374">
            <v>28</v>
          </cell>
        </row>
        <row r="375">
          <cell r="S375">
            <v>0</v>
          </cell>
          <cell r="T375">
            <v>28</v>
          </cell>
        </row>
        <row r="376">
          <cell r="S376">
            <v>0</v>
          </cell>
          <cell r="T376">
            <v>28</v>
          </cell>
        </row>
        <row r="377">
          <cell r="S377">
            <v>0</v>
          </cell>
          <cell r="T377">
            <v>28</v>
          </cell>
        </row>
        <row r="378">
          <cell r="S378">
            <v>0</v>
          </cell>
          <cell r="T378">
            <v>28</v>
          </cell>
        </row>
        <row r="379">
          <cell r="S379">
            <v>0</v>
          </cell>
          <cell r="T379">
            <v>28</v>
          </cell>
        </row>
        <row r="380">
          <cell r="S380">
            <v>0</v>
          </cell>
          <cell r="T380">
            <v>28</v>
          </cell>
        </row>
        <row r="381">
          <cell r="C381">
            <v>20</v>
          </cell>
          <cell r="F381" t="str">
            <v xml:space="preserve"> 소     계</v>
          </cell>
          <cell r="K381">
            <v>12000</v>
          </cell>
          <cell r="M381">
            <v>0</v>
          </cell>
          <cell r="O381">
            <v>0</v>
          </cell>
          <cell r="P381">
            <v>12000</v>
          </cell>
          <cell r="S381">
            <v>0</v>
          </cell>
          <cell r="T381">
            <v>28</v>
          </cell>
        </row>
        <row r="382">
          <cell r="B382">
            <v>502</v>
          </cell>
          <cell r="D382">
            <v>21</v>
          </cell>
          <cell r="F382">
            <v>21</v>
          </cell>
          <cell r="G382" t="str">
            <v xml:space="preserve"> 광 점퍼코드 설치및 정리</v>
          </cell>
          <cell r="J382" t="str">
            <v xml:space="preserve"> SM, 5M</v>
          </cell>
          <cell r="N382" t="str">
            <v>통신:8-5-(다)</v>
          </cell>
          <cell r="Q382" t="str">
            <v>개</v>
          </cell>
          <cell r="R382" t="str">
            <v>수량</v>
          </cell>
          <cell r="S382" t="str">
            <v>수량</v>
          </cell>
          <cell r="T382">
            <v>28</v>
          </cell>
        </row>
        <row r="383">
          <cell r="F383" t="str">
            <v>품         명</v>
          </cell>
          <cell r="G383" t="str">
            <v>규    격</v>
          </cell>
          <cell r="H383" t="str">
            <v>단위</v>
          </cell>
          <cell r="I383" t="str">
            <v>수량</v>
          </cell>
          <cell r="J383" t="str">
            <v>직접재료비</v>
          </cell>
          <cell r="L383" t="str">
            <v>직 접 노 무 비</v>
          </cell>
          <cell r="N383" t="str">
            <v>경    비</v>
          </cell>
          <cell r="P383" t="str">
            <v>계</v>
          </cell>
          <cell r="Q383" t="str">
            <v>산 출 근 거</v>
          </cell>
          <cell r="R383">
            <v>28</v>
          </cell>
          <cell r="T383">
            <v>28</v>
          </cell>
        </row>
        <row r="384">
          <cell r="J384" t="str">
            <v>단   가</v>
          </cell>
          <cell r="K384" t="str">
            <v>금   액</v>
          </cell>
          <cell r="L384" t="str">
            <v>단   가</v>
          </cell>
          <cell r="M384" t="str">
            <v>금   액</v>
          </cell>
          <cell r="N384" t="str">
            <v>단가</v>
          </cell>
          <cell r="O384" t="str">
            <v>금   액</v>
          </cell>
          <cell r="P384" t="str">
            <v>금   액</v>
          </cell>
          <cell r="S384">
            <v>0</v>
          </cell>
          <cell r="T384">
            <v>28</v>
          </cell>
        </row>
        <row r="385">
          <cell r="A385" t="str">
            <v>21 광 점퍼 코드</v>
          </cell>
          <cell r="E385" t="str">
            <v>J184</v>
          </cell>
          <cell r="F385" t="str">
            <v xml:space="preserve"> 광 점퍼 코드</v>
          </cell>
          <cell r="G385" t="str">
            <v xml:space="preserve"> SM-SC/PC-SC/PC, 5M</v>
          </cell>
          <cell r="H385" t="str">
            <v>개</v>
          </cell>
          <cell r="I385">
            <v>1</v>
          </cell>
          <cell r="J385">
            <v>13200</v>
          </cell>
          <cell r="K385">
            <v>13200</v>
          </cell>
          <cell r="L385">
            <v>0</v>
          </cell>
          <cell r="M385">
            <v>0</v>
          </cell>
          <cell r="N385">
            <v>0</v>
          </cell>
          <cell r="O385">
            <v>0</v>
          </cell>
          <cell r="P385">
            <v>13200</v>
          </cell>
          <cell r="S385">
            <v>28</v>
          </cell>
          <cell r="T385">
            <v>28</v>
          </cell>
        </row>
        <row r="386">
          <cell r="A386" t="str">
            <v>21</v>
          </cell>
          <cell r="S386">
            <v>0</v>
          </cell>
          <cell r="T386">
            <v>28</v>
          </cell>
        </row>
        <row r="387">
          <cell r="A387" t="str">
            <v>21</v>
          </cell>
          <cell r="S387">
            <v>0</v>
          </cell>
          <cell r="T387">
            <v>28</v>
          </cell>
        </row>
        <row r="388">
          <cell r="A388" t="str">
            <v>21</v>
          </cell>
          <cell r="S388">
            <v>0</v>
          </cell>
          <cell r="T388">
            <v>28</v>
          </cell>
        </row>
        <row r="389">
          <cell r="S389">
            <v>0</v>
          </cell>
          <cell r="T389">
            <v>28</v>
          </cell>
        </row>
        <row r="390">
          <cell r="S390">
            <v>0</v>
          </cell>
          <cell r="T390">
            <v>28</v>
          </cell>
        </row>
        <row r="391">
          <cell r="S391">
            <v>0</v>
          </cell>
          <cell r="T391">
            <v>28</v>
          </cell>
        </row>
        <row r="392">
          <cell r="S392">
            <v>0</v>
          </cell>
          <cell r="T392">
            <v>28</v>
          </cell>
        </row>
        <row r="393">
          <cell r="S393">
            <v>0</v>
          </cell>
          <cell r="T393">
            <v>28</v>
          </cell>
        </row>
        <row r="394">
          <cell r="S394">
            <v>0</v>
          </cell>
          <cell r="T394">
            <v>28</v>
          </cell>
        </row>
        <row r="395">
          <cell r="S395">
            <v>0</v>
          </cell>
          <cell r="T395">
            <v>28</v>
          </cell>
        </row>
        <row r="396">
          <cell r="S396">
            <v>0</v>
          </cell>
          <cell r="T396">
            <v>28</v>
          </cell>
        </row>
        <row r="397">
          <cell r="S397">
            <v>0</v>
          </cell>
          <cell r="T397">
            <v>28</v>
          </cell>
        </row>
        <row r="398">
          <cell r="S398">
            <v>0</v>
          </cell>
          <cell r="T398">
            <v>28</v>
          </cell>
        </row>
        <row r="399">
          <cell r="S399">
            <v>0</v>
          </cell>
          <cell r="T399">
            <v>28</v>
          </cell>
        </row>
        <row r="400">
          <cell r="C400">
            <v>21</v>
          </cell>
          <cell r="F400" t="str">
            <v xml:space="preserve"> 소     계</v>
          </cell>
          <cell r="K400">
            <v>13200</v>
          </cell>
          <cell r="M400">
            <v>0</v>
          </cell>
          <cell r="O400">
            <v>0</v>
          </cell>
          <cell r="P400">
            <v>13200</v>
          </cell>
          <cell r="S400">
            <v>0</v>
          </cell>
          <cell r="T400">
            <v>28</v>
          </cell>
        </row>
        <row r="401">
          <cell r="B401">
            <v>508</v>
          </cell>
          <cell r="D401">
            <v>22</v>
          </cell>
          <cell r="F401">
            <v>22</v>
          </cell>
          <cell r="G401" t="str">
            <v xml:space="preserve"> PATCH CORD 설치및 정리</v>
          </cell>
          <cell r="J401" t="str">
            <v xml:space="preserve"> UTP CAT.5</v>
          </cell>
          <cell r="N401" t="str">
            <v>통신:8-5-(다)</v>
          </cell>
          <cell r="Q401" t="str">
            <v>개</v>
          </cell>
          <cell r="R401" t="str">
            <v>수량</v>
          </cell>
          <cell r="S401" t="str">
            <v>수량</v>
          </cell>
          <cell r="T401">
            <v>95</v>
          </cell>
        </row>
        <row r="402">
          <cell r="F402" t="str">
            <v>품         명</v>
          </cell>
          <cell r="G402" t="str">
            <v>규    격</v>
          </cell>
          <cell r="H402" t="str">
            <v>단위</v>
          </cell>
          <cell r="I402" t="str">
            <v>수량</v>
          </cell>
          <cell r="J402" t="str">
            <v>직접재료비</v>
          </cell>
          <cell r="L402" t="str">
            <v>직 접 노 무 비</v>
          </cell>
          <cell r="N402" t="str">
            <v>경    비</v>
          </cell>
          <cell r="P402" t="str">
            <v>계</v>
          </cell>
          <cell r="Q402" t="str">
            <v>산 출 근 거</v>
          </cell>
          <cell r="R402">
            <v>95</v>
          </cell>
          <cell r="T402">
            <v>95</v>
          </cell>
        </row>
        <row r="403">
          <cell r="J403" t="str">
            <v>단   가</v>
          </cell>
          <cell r="K403" t="str">
            <v>금   액</v>
          </cell>
          <cell r="L403" t="str">
            <v>단   가</v>
          </cell>
          <cell r="M403" t="str">
            <v>금   액</v>
          </cell>
          <cell r="N403" t="str">
            <v>단가</v>
          </cell>
          <cell r="O403" t="str">
            <v>금   액</v>
          </cell>
          <cell r="P403" t="str">
            <v>금   액</v>
          </cell>
          <cell r="S403">
            <v>0</v>
          </cell>
          <cell r="T403">
            <v>95</v>
          </cell>
        </row>
        <row r="404">
          <cell r="A404" t="str">
            <v>22 보통인부</v>
          </cell>
          <cell r="E404" t="str">
            <v>I3</v>
          </cell>
          <cell r="F404" t="str">
            <v xml:space="preserve"> 보통인부</v>
          </cell>
          <cell r="G404">
            <v>0</v>
          </cell>
          <cell r="H404" t="str">
            <v>인</v>
          </cell>
          <cell r="I404">
            <v>5.3999999999999999E-2</v>
          </cell>
          <cell r="J404">
            <v>0</v>
          </cell>
          <cell r="K404">
            <v>0</v>
          </cell>
          <cell r="L404">
            <v>40922</v>
          </cell>
          <cell r="M404">
            <v>2209</v>
          </cell>
          <cell r="N404">
            <v>0</v>
          </cell>
          <cell r="O404">
            <v>0</v>
          </cell>
          <cell r="P404">
            <v>2209</v>
          </cell>
          <cell r="S404">
            <v>5.13</v>
          </cell>
          <cell r="T404">
            <v>95</v>
          </cell>
        </row>
        <row r="405">
          <cell r="A405" t="str">
            <v>22 통신케이블공</v>
          </cell>
          <cell r="E405" t="str">
            <v>I14</v>
          </cell>
          <cell r="F405" t="str">
            <v xml:space="preserve"> 통신케이블공</v>
          </cell>
          <cell r="G405">
            <v>0</v>
          </cell>
          <cell r="H405" t="str">
            <v>인</v>
          </cell>
          <cell r="I405">
            <v>0.04</v>
          </cell>
          <cell r="J405">
            <v>0</v>
          </cell>
          <cell r="K405">
            <v>0</v>
          </cell>
          <cell r="L405">
            <v>90922</v>
          </cell>
          <cell r="M405">
            <v>3636</v>
          </cell>
          <cell r="N405">
            <v>0</v>
          </cell>
          <cell r="O405">
            <v>0</v>
          </cell>
          <cell r="P405">
            <v>3636</v>
          </cell>
          <cell r="S405">
            <v>3.8</v>
          </cell>
          <cell r="T405">
            <v>95</v>
          </cell>
        </row>
        <row r="406">
          <cell r="A406" t="str">
            <v>22 UTP PATCH CORD</v>
          </cell>
          <cell r="E406" t="str">
            <v>J71</v>
          </cell>
          <cell r="F406" t="str">
            <v xml:space="preserve"> UTP PATCH CORD</v>
          </cell>
          <cell r="G406" t="str">
            <v xml:space="preserve"> CAT.5, 3M</v>
          </cell>
          <cell r="H406" t="str">
            <v>개</v>
          </cell>
          <cell r="I406">
            <v>1</v>
          </cell>
          <cell r="J406">
            <v>2000</v>
          </cell>
          <cell r="K406">
            <v>2000</v>
          </cell>
          <cell r="L406">
            <v>0</v>
          </cell>
          <cell r="M406">
            <v>0</v>
          </cell>
          <cell r="N406">
            <v>0</v>
          </cell>
          <cell r="O406">
            <v>0</v>
          </cell>
          <cell r="P406">
            <v>2000</v>
          </cell>
          <cell r="S406">
            <v>95</v>
          </cell>
          <cell r="T406">
            <v>95</v>
          </cell>
        </row>
        <row r="407">
          <cell r="S407">
            <v>0</v>
          </cell>
          <cell r="T407">
            <v>95</v>
          </cell>
        </row>
        <row r="408">
          <cell r="S408">
            <v>0</v>
          </cell>
          <cell r="T408">
            <v>95</v>
          </cell>
        </row>
        <row r="409">
          <cell r="S409">
            <v>0</v>
          </cell>
          <cell r="T409">
            <v>95</v>
          </cell>
        </row>
        <row r="410">
          <cell r="S410">
            <v>0</v>
          </cell>
          <cell r="T410">
            <v>95</v>
          </cell>
        </row>
        <row r="411">
          <cell r="S411">
            <v>0</v>
          </cell>
          <cell r="T411">
            <v>95</v>
          </cell>
        </row>
        <row r="412">
          <cell r="S412">
            <v>0</v>
          </cell>
          <cell r="T412">
            <v>95</v>
          </cell>
        </row>
        <row r="413">
          <cell r="S413">
            <v>0</v>
          </cell>
          <cell r="T413">
            <v>95</v>
          </cell>
        </row>
        <row r="414">
          <cell r="S414">
            <v>0</v>
          </cell>
          <cell r="T414">
            <v>95</v>
          </cell>
        </row>
        <row r="415">
          <cell r="S415">
            <v>0</v>
          </cell>
          <cell r="T415">
            <v>95</v>
          </cell>
        </row>
        <row r="416">
          <cell r="S416">
            <v>0</v>
          </cell>
          <cell r="T416">
            <v>95</v>
          </cell>
        </row>
        <row r="417">
          <cell r="S417">
            <v>0</v>
          </cell>
          <cell r="T417">
            <v>95</v>
          </cell>
        </row>
        <row r="418">
          <cell r="S418">
            <v>0</v>
          </cell>
          <cell r="T418">
            <v>95</v>
          </cell>
        </row>
        <row r="419">
          <cell r="C419">
            <v>22</v>
          </cell>
          <cell r="F419" t="str">
            <v xml:space="preserve"> 소     계</v>
          </cell>
          <cell r="K419">
            <v>2000</v>
          </cell>
          <cell r="M419">
            <v>5845</v>
          </cell>
          <cell r="O419">
            <v>0</v>
          </cell>
          <cell r="P419">
            <v>7845</v>
          </cell>
          <cell r="S419">
            <v>0</v>
          </cell>
          <cell r="T419">
            <v>95</v>
          </cell>
        </row>
        <row r="420">
          <cell r="B420">
            <v>510</v>
          </cell>
          <cell r="D420">
            <v>23</v>
          </cell>
          <cell r="F420">
            <v>23</v>
          </cell>
          <cell r="G420" t="str">
            <v xml:space="preserve"> PATCH PANEL 설치</v>
          </cell>
          <cell r="J420" t="str">
            <v xml:space="preserve"> 24PORT</v>
          </cell>
          <cell r="N420" t="str">
            <v>통신:8-5-(다)</v>
          </cell>
          <cell r="Q420" t="str">
            <v>대</v>
          </cell>
          <cell r="R420" t="str">
            <v>수량</v>
          </cell>
          <cell r="S420" t="str">
            <v>수량</v>
          </cell>
          <cell r="T420">
            <v>14</v>
          </cell>
        </row>
        <row r="421">
          <cell r="F421" t="str">
            <v>품         명</v>
          </cell>
          <cell r="G421" t="str">
            <v>규    격</v>
          </cell>
          <cell r="H421" t="str">
            <v>단위</v>
          </cell>
          <cell r="I421" t="str">
            <v>수량</v>
          </cell>
          <cell r="J421" t="str">
            <v>직접재료비</v>
          </cell>
          <cell r="L421" t="str">
            <v>직 접 노 무 비</v>
          </cell>
          <cell r="N421" t="str">
            <v>경    비</v>
          </cell>
          <cell r="P421" t="str">
            <v>계</v>
          </cell>
          <cell r="Q421" t="str">
            <v>산 출 근 거</v>
          </cell>
          <cell r="R421">
            <v>14</v>
          </cell>
          <cell r="T421">
            <v>14</v>
          </cell>
        </row>
        <row r="422">
          <cell r="J422" t="str">
            <v>단   가</v>
          </cell>
          <cell r="K422" t="str">
            <v>금   액</v>
          </cell>
          <cell r="L422" t="str">
            <v>단   가</v>
          </cell>
          <cell r="M422" t="str">
            <v>금   액</v>
          </cell>
          <cell r="N422" t="str">
            <v>단가</v>
          </cell>
          <cell r="O422" t="str">
            <v>금   액</v>
          </cell>
          <cell r="P422" t="str">
            <v>금   액</v>
          </cell>
          <cell r="S422">
            <v>0</v>
          </cell>
          <cell r="T422">
            <v>14</v>
          </cell>
        </row>
        <row r="423">
          <cell r="A423" t="str">
            <v>23 통신설비공</v>
          </cell>
          <cell r="E423" t="str">
            <v>I2</v>
          </cell>
          <cell r="F423" t="str">
            <v xml:space="preserve"> 통신설비공</v>
          </cell>
          <cell r="G423">
            <v>0</v>
          </cell>
          <cell r="H423" t="str">
            <v>인</v>
          </cell>
          <cell r="I423">
            <v>0.28000000000000003</v>
          </cell>
          <cell r="J423">
            <v>0</v>
          </cell>
          <cell r="K423">
            <v>0</v>
          </cell>
          <cell r="L423">
            <v>77401</v>
          </cell>
          <cell r="M423">
            <v>21672</v>
          </cell>
          <cell r="N423">
            <v>0</v>
          </cell>
          <cell r="O423">
            <v>0</v>
          </cell>
          <cell r="P423">
            <v>21672</v>
          </cell>
          <cell r="S423">
            <v>3.92</v>
          </cell>
          <cell r="T423">
            <v>14</v>
          </cell>
        </row>
        <row r="424">
          <cell r="A424" t="str">
            <v>23 보통인부</v>
          </cell>
          <cell r="E424" t="str">
            <v>I3</v>
          </cell>
          <cell r="F424" t="str">
            <v xml:space="preserve"> 보통인부</v>
          </cell>
          <cell r="G424">
            <v>0</v>
          </cell>
          <cell r="H424" t="str">
            <v>인</v>
          </cell>
          <cell r="I424">
            <v>0.2</v>
          </cell>
          <cell r="J424">
            <v>0</v>
          </cell>
          <cell r="K424">
            <v>0</v>
          </cell>
          <cell r="L424">
            <v>40922</v>
          </cell>
          <cell r="M424">
            <v>8184</v>
          </cell>
          <cell r="N424">
            <v>0</v>
          </cell>
          <cell r="O424">
            <v>0</v>
          </cell>
          <cell r="P424">
            <v>8184</v>
          </cell>
          <cell r="S424">
            <v>2.8</v>
          </cell>
          <cell r="T424">
            <v>14</v>
          </cell>
        </row>
        <row r="425">
          <cell r="A425" t="str">
            <v>23 PATCH PANEL</v>
          </cell>
          <cell r="E425" t="str">
            <v>J77</v>
          </cell>
          <cell r="F425" t="str">
            <v xml:space="preserve"> PATCH PANEL</v>
          </cell>
          <cell r="G425" t="str">
            <v xml:space="preserve"> CAT.5 / 24PORT</v>
          </cell>
          <cell r="H425" t="str">
            <v>대</v>
          </cell>
          <cell r="I425">
            <v>1</v>
          </cell>
          <cell r="J425">
            <v>143500</v>
          </cell>
          <cell r="K425">
            <v>143500</v>
          </cell>
          <cell r="L425">
            <v>0</v>
          </cell>
          <cell r="M425">
            <v>0</v>
          </cell>
          <cell r="N425">
            <v>0</v>
          </cell>
          <cell r="O425">
            <v>0</v>
          </cell>
          <cell r="P425">
            <v>143500</v>
          </cell>
          <cell r="S425">
            <v>14</v>
          </cell>
          <cell r="T425">
            <v>14</v>
          </cell>
        </row>
        <row r="426">
          <cell r="S426">
            <v>0</v>
          </cell>
          <cell r="T426">
            <v>14</v>
          </cell>
        </row>
        <row r="427">
          <cell r="S427">
            <v>0</v>
          </cell>
          <cell r="T427">
            <v>14</v>
          </cell>
        </row>
        <row r="428">
          <cell r="S428">
            <v>0</v>
          </cell>
          <cell r="T428">
            <v>14</v>
          </cell>
        </row>
        <row r="429">
          <cell r="S429">
            <v>0</v>
          </cell>
          <cell r="T429">
            <v>14</v>
          </cell>
        </row>
        <row r="430">
          <cell r="S430">
            <v>0</v>
          </cell>
          <cell r="T430">
            <v>14</v>
          </cell>
        </row>
        <row r="431">
          <cell r="S431">
            <v>0</v>
          </cell>
          <cell r="T431">
            <v>14</v>
          </cell>
        </row>
        <row r="432">
          <cell r="S432">
            <v>0</v>
          </cell>
          <cell r="T432">
            <v>14</v>
          </cell>
        </row>
        <row r="433">
          <cell r="S433">
            <v>0</v>
          </cell>
          <cell r="T433">
            <v>14</v>
          </cell>
        </row>
        <row r="434">
          <cell r="S434">
            <v>0</v>
          </cell>
          <cell r="T434">
            <v>14</v>
          </cell>
        </row>
        <row r="435">
          <cell r="S435">
            <v>0</v>
          </cell>
          <cell r="T435">
            <v>14</v>
          </cell>
        </row>
        <row r="436">
          <cell r="S436">
            <v>0</v>
          </cell>
          <cell r="T436">
            <v>14</v>
          </cell>
        </row>
        <row r="437">
          <cell r="S437">
            <v>0</v>
          </cell>
          <cell r="T437">
            <v>14</v>
          </cell>
        </row>
        <row r="438">
          <cell r="C438">
            <v>23</v>
          </cell>
          <cell r="F438" t="str">
            <v xml:space="preserve"> 소     계</v>
          </cell>
          <cell r="K438">
            <v>143500</v>
          </cell>
          <cell r="M438">
            <v>29856</v>
          </cell>
          <cell r="O438">
            <v>0</v>
          </cell>
          <cell r="P438">
            <v>173356</v>
          </cell>
          <cell r="S438">
            <v>0</v>
          </cell>
          <cell r="T438">
            <v>14</v>
          </cell>
        </row>
        <row r="439">
          <cell r="B439">
            <v>514</v>
          </cell>
          <cell r="D439">
            <v>24</v>
          </cell>
          <cell r="F439">
            <v>24</v>
          </cell>
          <cell r="G439" t="str">
            <v xml:space="preserve"> OUTLET 설치</v>
          </cell>
          <cell r="J439" t="str">
            <v xml:space="preserve"> 2구</v>
          </cell>
          <cell r="N439" t="str">
            <v>통신:8-5-(나,다)</v>
          </cell>
          <cell r="Q439" t="str">
            <v>개</v>
          </cell>
          <cell r="R439" t="str">
            <v>수량</v>
          </cell>
          <cell r="S439" t="str">
            <v>수량</v>
          </cell>
          <cell r="T439">
            <v>35</v>
          </cell>
        </row>
        <row r="440">
          <cell r="F440" t="str">
            <v>품         명</v>
          </cell>
          <cell r="G440" t="str">
            <v>규    격</v>
          </cell>
          <cell r="H440" t="str">
            <v>단위</v>
          </cell>
          <cell r="I440" t="str">
            <v>수량</v>
          </cell>
          <cell r="J440" t="str">
            <v>직접재료비</v>
          </cell>
          <cell r="L440" t="str">
            <v>직 접 노 무 비</v>
          </cell>
          <cell r="N440" t="str">
            <v>경    비</v>
          </cell>
          <cell r="P440" t="str">
            <v>계</v>
          </cell>
          <cell r="Q440" t="str">
            <v>산 출 근 거</v>
          </cell>
          <cell r="R440">
            <v>35</v>
          </cell>
          <cell r="T440">
            <v>35</v>
          </cell>
        </row>
        <row r="441">
          <cell r="J441" t="str">
            <v>단   가</v>
          </cell>
          <cell r="K441" t="str">
            <v>금   액</v>
          </cell>
          <cell r="L441" t="str">
            <v>단   가</v>
          </cell>
          <cell r="M441" t="str">
            <v>금   액</v>
          </cell>
          <cell r="N441" t="str">
            <v>단가</v>
          </cell>
          <cell r="O441" t="str">
            <v>금   액</v>
          </cell>
          <cell r="P441" t="str">
            <v>금   액</v>
          </cell>
          <cell r="S441">
            <v>0</v>
          </cell>
          <cell r="T441">
            <v>35</v>
          </cell>
        </row>
        <row r="442">
          <cell r="A442" t="str">
            <v>24 통신내선공</v>
          </cell>
          <cell r="E442" t="str">
            <v>I11</v>
          </cell>
          <cell r="F442" t="str">
            <v xml:space="preserve"> 통신내선공</v>
          </cell>
          <cell r="G442">
            <v>0</v>
          </cell>
          <cell r="H442" t="str">
            <v>인</v>
          </cell>
          <cell r="I442">
            <v>0.35</v>
          </cell>
          <cell r="J442">
            <v>0</v>
          </cell>
          <cell r="K442">
            <v>0</v>
          </cell>
          <cell r="L442">
            <v>63806</v>
          </cell>
          <cell r="M442">
            <v>22332</v>
          </cell>
          <cell r="N442">
            <v>0</v>
          </cell>
          <cell r="O442">
            <v>0</v>
          </cell>
          <cell r="P442">
            <v>22332</v>
          </cell>
          <cell r="Q442" t="str">
            <v>0.17+(0.09*2)</v>
          </cell>
          <cell r="S442">
            <v>12.25</v>
          </cell>
          <cell r="T442">
            <v>35</v>
          </cell>
        </row>
        <row r="443">
          <cell r="A443" t="str">
            <v>24 시건장치(2구)</v>
          </cell>
          <cell r="E443" t="str">
            <v>J24</v>
          </cell>
          <cell r="F443" t="str">
            <v xml:space="preserve"> 시건장치(2구)</v>
          </cell>
          <cell r="G443" t="str">
            <v xml:space="preserve"> 130 × 90  × 85</v>
          </cell>
          <cell r="H443" t="str">
            <v>개</v>
          </cell>
          <cell r="I443">
            <v>1</v>
          </cell>
          <cell r="J443">
            <v>19000</v>
          </cell>
          <cell r="K443">
            <v>19000</v>
          </cell>
          <cell r="L443">
            <v>0</v>
          </cell>
          <cell r="M443">
            <v>0</v>
          </cell>
          <cell r="N443">
            <v>0</v>
          </cell>
          <cell r="O443">
            <v>0</v>
          </cell>
          <cell r="P443">
            <v>19000</v>
          </cell>
          <cell r="S443">
            <v>35</v>
          </cell>
          <cell r="T443">
            <v>35</v>
          </cell>
        </row>
        <row r="444">
          <cell r="A444" t="str">
            <v>24 PLATE</v>
          </cell>
          <cell r="E444" t="str">
            <v>J79</v>
          </cell>
          <cell r="F444" t="str">
            <v xml:space="preserve"> PLATE</v>
          </cell>
          <cell r="G444" t="str">
            <v xml:space="preserve"> 노출/2구</v>
          </cell>
          <cell r="H444" t="str">
            <v>개</v>
          </cell>
          <cell r="I444">
            <v>1</v>
          </cell>
          <cell r="J444">
            <v>1950</v>
          </cell>
          <cell r="K444">
            <v>1950</v>
          </cell>
          <cell r="L444">
            <v>0</v>
          </cell>
          <cell r="M444">
            <v>0</v>
          </cell>
          <cell r="N444">
            <v>0</v>
          </cell>
          <cell r="O444">
            <v>0</v>
          </cell>
          <cell r="P444">
            <v>1950</v>
          </cell>
          <cell r="S444">
            <v>35</v>
          </cell>
          <cell r="T444">
            <v>35</v>
          </cell>
        </row>
        <row r="445">
          <cell r="A445" t="str">
            <v>24 RJ45 MODULAR</v>
          </cell>
          <cell r="E445" t="str">
            <v>J74</v>
          </cell>
          <cell r="F445" t="str">
            <v xml:space="preserve"> RJ45 MODULAR</v>
          </cell>
          <cell r="G445" t="str">
            <v xml:space="preserve"> JACK(CAT.5)</v>
          </cell>
          <cell r="H445" t="str">
            <v>개</v>
          </cell>
          <cell r="I445">
            <v>2</v>
          </cell>
          <cell r="J445">
            <v>4500</v>
          </cell>
          <cell r="K445">
            <v>9000</v>
          </cell>
          <cell r="L445">
            <v>0</v>
          </cell>
          <cell r="M445">
            <v>0</v>
          </cell>
          <cell r="N445">
            <v>0</v>
          </cell>
          <cell r="O445">
            <v>0</v>
          </cell>
          <cell r="P445">
            <v>9000</v>
          </cell>
          <cell r="S445">
            <v>70</v>
          </cell>
          <cell r="T445">
            <v>35</v>
          </cell>
        </row>
        <row r="446">
          <cell r="S446">
            <v>0</v>
          </cell>
          <cell r="T446">
            <v>35</v>
          </cell>
        </row>
        <row r="447">
          <cell r="S447">
            <v>0</v>
          </cell>
          <cell r="T447">
            <v>35</v>
          </cell>
        </row>
        <row r="448">
          <cell r="S448">
            <v>0</v>
          </cell>
          <cell r="T448">
            <v>35</v>
          </cell>
        </row>
        <row r="449">
          <cell r="S449">
            <v>0</v>
          </cell>
          <cell r="T449">
            <v>35</v>
          </cell>
        </row>
        <row r="450">
          <cell r="S450">
            <v>0</v>
          </cell>
          <cell r="T450">
            <v>35</v>
          </cell>
        </row>
        <row r="451">
          <cell r="S451">
            <v>0</v>
          </cell>
          <cell r="T451">
            <v>35</v>
          </cell>
        </row>
        <row r="452">
          <cell r="S452">
            <v>0</v>
          </cell>
          <cell r="T452">
            <v>35</v>
          </cell>
        </row>
        <row r="453">
          <cell r="S453">
            <v>0</v>
          </cell>
          <cell r="T453">
            <v>35</v>
          </cell>
        </row>
        <row r="454">
          <cell r="S454">
            <v>0</v>
          </cell>
          <cell r="T454">
            <v>35</v>
          </cell>
        </row>
        <row r="455">
          <cell r="S455">
            <v>0</v>
          </cell>
          <cell r="T455">
            <v>35</v>
          </cell>
        </row>
        <row r="456">
          <cell r="S456">
            <v>0</v>
          </cell>
          <cell r="T456">
            <v>35</v>
          </cell>
        </row>
        <row r="457">
          <cell r="C457">
            <v>24</v>
          </cell>
          <cell r="F457" t="str">
            <v xml:space="preserve"> 소     계</v>
          </cell>
          <cell r="K457">
            <v>29950</v>
          </cell>
          <cell r="M457">
            <v>22332</v>
          </cell>
          <cell r="O457">
            <v>0</v>
          </cell>
          <cell r="P457">
            <v>52282</v>
          </cell>
          <cell r="S457">
            <v>0</v>
          </cell>
          <cell r="T457">
            <v>35</v>
          </cell>
        </row>
        <row r="458">
          <cell r="B458">
            <v>516</v>
          </cell>
          <cell r="D458">
            <v>25</v>
          </cell>
          <cell r="F458">
            <v>25</v>
          </cell>
          <cell r="G458" t="str">
            <v xml:space="preserve"> OUTLET 설치</v>
          </cell>
          <cell r="J458" t="str">
            <v xml:space="preserve"> 4구</v>
          </cell>
          <cell r="N458" t="str">
            <v>통신:8-5-(나,다)</v>
          </cell>
          <cell r="Q458" t="str">
            <v>개</v>
          </cell>
          <cell r="R458" t="str">
            <v>수량</v>
          </cell>
          <cell r="S458" t="str">
            <v>수량</v>
          </cell>
          <cell r="T458">
            <v>10</v>
          </cell>
        </row>
        <row r="459">
          <cell r="F459" t="str">
            <v>품         명</v>
          </cell>
          <cell r="G459" t="str">
            <v>규    격</v>
          </cell>
          <cell r="H459" t="str">
            <v>단위</v>
          </cell>
          <cell r="I459" t="str">
            <v>수량</v>
          </cell>
          <cell r="J459" t="str">
            <v>직접재료비</v>
          </cell>
          <cell r="L459" t="str">
            <v>직 접 노 무 비</v>
          </cell>
          <cell r="N459" t="str">
            <v>경    비</v>
          </cell>
          <cell r="P459" t="str">
            <v>계</v>
          </cell>
          <cell r="Q459" t="str">
            <v>산 출 근 거</v>
          </cell>
          <cell r="R459">
            <v>10</v>
          </cell>
          <cell r="T459">
            <v>10</v>
          </cell>
        </row>
        <row r="460">
          <cell r="J460" t="str">
            <v>단   가</v>
          </cell>
          <cell r="K460" t="str">
            <v>금   액</v>
          </cell>
          <cell r="L460" t="str">
            <v>단   가</v>
          </cell>
          <cell r="M460" t="str">
            <v>금   액</v>
          </cell>
          <cell r="N460" t="str">
            <v>단가</v>
          </cell>
          <cell r="O460" t="str">
            <v>금   액</v>
          </cell>
          <cell r="P460" t="str">
            <v>금   액</v>
          </cell>
          <cell r="S460">
            <v>0</v>
          </cell>
          <cell r="T460">
            <v>10</v>
          </cell>
        </row>
        <row r="461">
          <cell r="A461" t="str">
            <v>25 통신내선공</v>
          </cell>
          <cell r="E461" t="str">
            <v>I11</v>
          </cell>
          <cell r="F461" t="str">
            <v xml:space="preserve"> 통신내선공</v>
          </cell>
          <cell r="G461">
            <v>0</v>
          </cell>
          <cell r="H461" t="str">
            <v>인</v>
          </cell>
          <cell r="I461">
            <v>0.53</v>
          </cell>
          <cell r="J461">
            <v>0</v>
          </cell>
          <cell r="K461">
            <v>0</v>
          </cell>
          <cell r="L461">
            <v>63806</v>
          </cell>
          <cell r="M461">
            <v>33817</v>
          </cell>
          <cell r="N461">
            <v>0</v>
          </cell>
          <cell r="O461">
            <v>0</v>
          </cell>
          <cell r="P461">
            <v>33817</v>
          </cell>
          <cell r="Q461" t="str">
            <v>0.17+(0.09*4)</v>
          </cell>
          <cell r="S461">
            <v>5.3</v>
          </cell>
          <cell r="T461">
            <v>10</v>
          </cell>
        </row>
        <row r="462">
          <cell r="A462" t="str">
            <v>25 시건장치(4구)</v>
          </cell>
          <cell r="E462" t="str">
            <v>J25</v>
          </cell>
          <cell r="F462" t="str">
            <v xml:space="preserve"> 시건장치(4구)</v>
          </cell>
          <cell r="G462" t="str">
            <v xml:space="preserve"> 200 × 130  × 90</v>
          </cell>
          <cell r="H462" t="str">
            <v>개</v>
          </cell>
          <cell r="I462">
            <v>1</v>
          </cell>
          <cell r="J462">
            <v>20000</v>
          </cell>
          <cell r="K462">
            <v>20000</v>
          </cell>
          <cell r="L462">
            <v>0</v>
          </cell>
          <cell r="M462">
            <v>0</v>
          </cell>
          <cell r="N462">
            <v>0</v>
          </cell>
          <cell r="O462">
            <v>0</v>
          </cell>
          <cell r="P462">
            <v>20000</v>
          </cell>
          <cell r="S462">
            <v>10</v>
          </cell>
          <cell r="T462">
            <v>10</v>
          </cell>
        </row>
        <row r="463">
          <cell r="A463" t="str">
            <v>25 PLATE</v>
          </cell>
          <cell r="E463" t="str">
            <v>J80</v>
          </cell>
          <cell r="F463" t="str">
            <v xml:space="preserve"> PLATE</v>
          </cell>
          <cell r="G463" t="str">
            <v xml:space="preserve"> 노출/4구</v>
          </cell>
          <cell r="H463" t="str">
            <v>개</v>
          </cell>
          <cell r="I463">
            <v>1</v>
          </cell>
          <cell r="J463">
            <v>1950</v>
          </cell>
          <cell r="K463">
            <v>1950</v>
          </cell>
          <cell r="L463">
            <v>0</v>
          </cell>
          <cell r="M463">
            <v>0</v>
          </cell>
          <cell r="N463">
            <v>0</v>
          </cell>
          <cell r="O463">
            <v>0</v>
          </cell>
          <cell r="P463">
            <v>1950</v>
          </cell>
          <cell r="S463">
            <v>10</v>
          </cell>
          <cell r="T463">
            <v>10</v>
          </cell>
        </row>
        <row r="464">
          <cell r="A464" t="str">
            <v>25 RJ45 MODULAR</v>
          </cell>
          <cell r="E464" t="str">
            <v>J74</v>
          </cell>
          <cell r="F464" t="str">
            <v xml:space="preserve"> RJ45 MODULAR</v>
          </cell>
          <cell r="G464" t="str">
            <v xml:space="preserve"> JACK(CAT.5)</v>
          </cell>
          <cell r="H464" t="str">
            <v>개</v>
          </cell>
          <cell r="I464">
            <v>4</v>
          </cell>
          <cell r="J464">
            <v>4500</v>
          </cell>
          <cell r="K464">
            <v>18000</v>
          </cell>
          <cell r="L464">
            <v>0</v>
          </cell>
          <cell r="M464">
            <v>0</v>
          </cell>
          <cell r="N464">
            <v>0</v>
          </cell>
          <cell r="O464">
            <v>0</v>
          </cell>
          <cell r="P464">
            <v>18000</v>
          </cell>
          <cell r="S464">
            <v>40</v>
          </cell>
          <cell r="T464">
            <v>10</v>
          </cell>
        </row>
        <row r="465">
          <cell r="S465">
            <v>0</v>
          </cell>
          <cell r="T465">
            <v>10</v>
          </cell>
        </row>
        <row r="466">
          <cell r="S466">
            <v>0</v>
          </cell>
          <cell r="T466">
            <v>10</v>
          </cell>
        </row>
        <row r="467">
          <cell r="S467">
            <v>0</v>
          </cell>
          <cell r="T467">
            <v>10</v>
          </cell>
        </row>
        <row r="468">
          <cell r="S468">
            <v>0</v>
          </cell>
          <cell r="T468">
            <v>10</v>
          </cell>
        </row>
        <row r="469">
          <cell r="S469">
            <v>0</v>
          </cell>
          <cell r="T469">
            <v>10</v>
          </cell>
        </row>
        <row r="470">
          <cell r="S470">
            <v>0</v>
          </cell>
          <cell r="T470">
            <v>10</v>
          </cell>
        </row>
        <row r="471">
          <cell r="S471">
            <v>0</v>
          </cell>
          <cell r="T471">
            <v>10</v>
          </cell>
        </row>
        <row r="472">
          <cell r="S472">
            <v>0</v>
          </cell>
          <cell r="T472">
            <v>10</v>
          </cell>
        </row>
        <row r="473">
          <cell r="S473">
            <v>0</v>
          </cell>
          <cell r="T473">
            <v>10</v>
          </cell>
        </row>
        <row r="474">
          <cell r="S474">
            <v>0</v>
          </cell>
          <cell r="T474">
            <v>10</v>
          </cell>
        </row>
        <row r="475">
          <cell r="S475">
            <v>0</v>
          </cell>
          <cell r="T475">
            <v>10</v>
          </cell>
        </row>
        <row r="476">
          <cell r="C476">
            <v>25</v>
          </cell>
          <cell r="F476" t="str">
            <v xml:space="preserve"> 소     계</v>
          </cell>
          <cell r="K476">
            <v>39950</v>
          </cell>
          <cell r="M476">
            <v>33817</v>
          </cell>
          <cell r="O476">
            <v>0</v>
          </cell>
          <cell r="P476">
            <v>73767</v>
          </cell>
          <cell r="S476">
            <v>0</v>
          </cell>
          <cell r="T476">
            <v>10</v>
          </cell>
        </row>
        <row r="477">
          <cell r="B477">
            <v>520</v>
          </cell>
          <cell r="D477">
            <v>26</v>
          </cell>
          <cell r="F477">
            <v>26</v>
          </cell>
          <cell r="G477" t="str">
            <v xml:space="preserve"> PULL BOX 설치</v>
          </cell>
          <cell r="J477" t="str">
            <v>150 × 150  × 100(천정)</v>
          </cell>
          <cell r="N477" t="str">
            <v>통신:3-61-(가,라,사)</v>
          </cell>
          <cell r="Q477" t="str">
            <v>개</v>
          </cell>
          <cell r="R477" t="str">
            <v>수량</v>
          </cell>
          <cell r="S477" t="str">
            <v>수량</v>
          </cell>
          <cell r="T477">
            <v>3</v>
          </cell>
        </row>
        <row r="478">
          <cell r="F478" t="str">
            <v>품         명</v>
          </cell>
          <cell r="G478" t="str">
            <v>규    격</v>
          </cell>
          <cell r="H478" t="str">
            <v>단위</v>
          </cell>
          <cell r="I478" t="str">
            <v>수량</v>
          </cell>
          <cell r="J478" t="str">
            <v>직접재료비</v>
          </cell>
          <cell r="L478" t="str">
            <v>직 접 노 무 비</v>
          </cell>
          <cell r="N478" t="str">
            <v>경    비</v>
          </cell>
          <cell r="P478" t="str">
            <v>계</v>
          </cell>
          <cell r="Q478" t="str">
            <v>산 출 근 거</v>
          </cell>
          <cell r="R478">
            <v>3</v>
          </cell>
          <cell r="T478">
            <v>3</v>
          </cell>
        </row>
        <row r="479">
          <cell r="J479" t="str">
            <v>단   가</v>
          </cell>
          <cell r="K479" t="str">
            <v>금   액</v>
          </cell>
          <cell r="L479" t="str">
            <v>단   가</v>
          </cell>
          <cell r="M479" t="str">
            <v>금   액</v>
          </cell>
          <cell r="N479" t="str">
            <v>단가</v>
          </cell>
          <cell r="O479" t="str">
            <v>금   액</v>
          </cell>
          <cell r="P479" t="str">
            <v>금   액</v>
          </cell>
          <cell r="S479">
            <v>0</v>
          </cell>
          <cell r="T479">
            <v>3</v>
          </cell>
        </row>
        <row r="480">
          <cell r="A480" t="str">
            <v>26 통신내선공</v>
          </cell>
          <cell r="E480" t="str">
            <v>I11</v>
          </cell>
          <cell r="F480" t="str">
            <v xml:space="preserve"> 통신내선공</v>
          </cell>
          <cell r="G480">
            <v>0</v>
          </cell>
          <cell r="H480" t="str">
            <v>인</v>
          </cell>
          <cell r="I480">
            <v>0.59</v>
          </cell>
          <cell r="J480">
            <v>0</v>
          </cell>
          <cell r="K480">
            <v>0</v>
          </cell>
          <cell r="L480">
            <v>63806</v>
          </cell>
          <cell r="M480">
            <v>37645</v>
          </cell>
          <cell r="N480">
            <v>0</v>
          </cell>
          <cell r="O480">
            <v>0</v>
          </cell>
          <cell r="P480">
            <v>37645</v>
          </cell>
          <cell r="Q480" t="str">
            <v>0.35+(0.08*2*1.5)</v>
          </cell>
          <cell r="S480">
            <v>1.77</v>
          </cell>
          <cell r="T480">
            <v>3</v>
          </cell>
        </row>
        <row r="481">
          <cell r="A481" t="str">
            <v>26 보통인부</v>
          </cell>
          <cell r="E481" t="str">
            <v>I3</v>
          </cell>
          <cell r="F481" t="str">
            <v xml:space="preserve"> 보통인부</v>
          </cell>
          <cell r="G481">
            <v>0</v>
          </cell>
          <cell r="H481" t="str">
            <v>인</v>
          </cell>
          <cell r="I481">
            <v>0.108</v>
          </cell>
          <cell r="J481">
            <v>0</v>
          </cell>
          <cell r="K481">
            <v>0</v>
          </cell>
          <cell r="L481">
            <v>40922</v>
          </cell>
          <cell r="M481">
            <v>4419</v>
          </cell>
          <cell r="N481">
            <v>0</v>
          </cell>
          <cell r="O481">
            <v>0</v>
          </cell>
          <cell r="P481">
            <v>4419</v>
          </cell>
          <cell r="Q481" t="str">
            <v>0.036*2*1.5</v>
          </cell>
          <cell r="S481">
            <v>0.32400000000000001</v>
          </cell>
          <cell r="T481">
            <v>3</v>
          </cell>
        </row>
        <row r="482">
          <cell r="A482" t="str">
            <v>26 풀박스(STEEL 1.2T)</v>
          </cell>
          <cell r="E482" t="str">
            <v>J51</v>
          </cell>
          <cell r="F482" t="str">
            <v xml:space="preserve"> 풀박스(STEEL 1.2T)</v>
          </cell>
          <cell r="G482" t="str">
            <v xml:space="preserve"> 150 × 150  × 100</v>
          </cell>
          <cell r="H482" t="str">
            <v>개</v>
          </cell>
          <cell r="I482">
            <v>1</v>
          </cell>
          <cell r="J482">
            <v>2330</v>
          </cell>
          <cell r="K482">
            <v>2330</v>
          </cell>
          <cell r="L482">
            <v>0</v>
          </cell>
          <cell r="M482">
            <v>0</v>
          </cell>
          <cell r="N482">
            <v>0</v>
          </cell>
          <cell r="O482">
            <v>0</v>
          </cell>
          <cell r="P482">
            <v>2330</v>
          </cell>
          <cell r="S482">
            <v>3</v>
          </cell>
          <cell r="T482">
            <v>3</v>
          </cell>
        </row>
        <row r="483">
          <cell r="A483" t="str">
            <v>26 스트롱 앵커</v>
          </cell>
          <cell r="E483" t="str">
            <v>J142</v>
          </cell>
          <cell r="F483" t="str">
            <v xml:space="preserve"> 스트롱 앵커</v>
          </cell>
          <cell r="G483" t="str">
            <v xml:space="preserve"> 1/2"</v>
          </cell>
          <cell r="H483" t="str">
            <v>개</v>
          </cell>
          <cell r="I483">
            <v>2</v>
          </cell>
          <cell r="J483">
            <v>117</v>
          </cell>
          <cell r="K483">
            <v>234</v>
          </cell>
          <cell r="L483">
            <v>0</v>
          </cell>
          <cell r="M483">
            <v>0</v>
          </cell>
          <cell r="N483">
            <v>0</v>
          </cell>
          <cell r="O483">
            <v>0</v>
          </cell>
          <cell r="P483">
            <v>234</v>
          </cell>
          <cell r="S483">
            <v>6</v>
          </cell>
          <cell r="T483">
            <v>3</v>
          </cell>
        </row>
        <row r="484">
          <cell r="A484" t="str">
            <v>26 전산볼트(스텐)</v>
          </cell>
          <cell r="E484" t="str">
            <v>J143</v>
          </cell>
          <cell r="F484" t="str">
            <v xml:space="preserve"> 전산볼트(스텐)</v>
          </cell>
          <cell r="G484" t="str">
            <v xml:space="preserve"> 1/2" × 1000mm</v>
          </cell>
          <cell r="H484" t="str">
            <v>개</v>
          </cell>
          <cell r="I484">
            <v>2</v>
          </cell>
          <cell r="J484">
            <v>3349</v>
          </cell>
          <cell r="K484">
            <v>6698</v>
          </cell>
          <cell r="L484">
            <v>0</v>
          </cell>
          <cell r="M484">
            <v>0</v>
          </cell>
          <cell r="N484">
            <v>0</v>
          </cell>
          <cell r="O484">
            <v>0</v>
          </cell>
          <cell r="P484">
            <v>6698</v>
          </cell>
          <cell r="S484">
            <v>6</v>
          </cell>
          <cell r="T484">
            <v>3</v>
          </cell>
        </row>
        <row r="485">
          <cell r="A485" t="str">
            <v>26 너트(스텐)</v>
          </cell>
          <cell r="E485" t="str">
            <v>J144</v>
          </cell>
          <cell r="F485" t="str">
            <v xml:space="preserve"> 너트(스텐)</v>
          </cell>
          <cell r="G485" t="str">
            <v xml:space="preserve"> 1/2"</v>
          </cell>
          <cell r="H485" t="str">
            <v>개</v>
          </cell>
          <cell r="I485">
            <v>4</v>
          </cell>
          <cell r="J485">
            <v>90</v>
          </cell>
          <cell r="K485">
            <v>360</v>
          </cell>
          <cell r="L485">
            <v>0</v>
          </cell>
          <cell r="M485">
            <v>0</v>
          </cell>
          <cell r="N485">
            <v>0</v>
          </cell>
          <cell r="O485">
            <v>0</v>
          </cell>
          <cell r="P485">
            <v>360</v>
          </cell>
          <cell r="S485">
            <v>12</v>
          </cell>
          <cell r="T485">
            <v>3</v>
          </cell>
        </row>
        <row r="486">
          <cell r="A486" t="str">
            <v>26 평와샤(스텐)</v>
          </cell>
          <cell r="E486" t="str">
            <v>J146</v>
          </cell>
          <cell r="F486" t="str">
            <v xml:space="preserve"> 평와샤(스텐)</v>
          </cell>
          <cell r="G486" t="str">
            <v xml:space="preserve"> 1/2"</v>
          </cell>
          <cell r="H486" t="str">
            <v>개</v>
          </cell>
          <cell r="I486">
            <v>4</v>
          </cell>
          <cell r="J486">
            <v>35</v>
          </cell>
          <cell r="K486">
            <v>140</v>
          </cell>
          <cell r="L486">
            <v>0</v>
          </cell>
          <cell r="M486">
            <v>0</v>
          </cell>
          <cell r="N486">
            <v>0</v>
          </cell>
          <cell r="O486">
            <v>0</v>
          </cell>
          <cell r="P486">
            <v>140</v>
          </cell>
          <cell r="S486">
            <v>12</v>
          </cell>
          <cell r="T486">
            <v>3</v>
          </cell>
        </row>
        <row r="487">
          <cell r="A487" t="str">
            <v>26</v>
          </cell>
          <cell r="S487">
            <v>0</v>
          </cell>
          <cell r="T487">
            <v>3</v>
          </cell>
        </row>
        <row r="488">
          <cell r="S488">
            <v>0</v>
          </cell>
          <cell r="T488">
            <v>0</v>
          </cell>
        </row>
        <row r="489">
          <cell r="S489">
            <v>0</v>
          </cell>
          <cell r="T489">
            <v>0</v>
          </cell>
        </row>
        <row r="490">
          <cell r="S490">
            <v>0</v>
          </cell>
          <cell r="T490">
            <v>0</v>
          </cell>
        </row>
        <row r="491">
          <cell r="S491">
            <v>0</v>
          </cell>
          <cell r="T491">
            <v>0</v>
          </cell>
        </row>
        <row r="492">
          <cell r="S492">
            <v>0</v>
          </cell>
          <cell r="T492">
            <v>3</v>
          </cell>
        </row>
        <row r="493">
          <cell r="S493">
            <v>0</v>
          </cell>
          <cell r="T493">
            <v>3</v>
          </cell>
        </row>
        <row r="494">
          <cell r="S494">
            <v>0</v>
          </cell>
          <cell r="T494">
            <v>3</v>
          </cell>
        </row>
        <row r="495">
          <cell r="C495">
            <v>26</v>
          </cell>
          <cell r="F495" t="str">
            <v xml:space="preserve"> 소     계</v>
          </cell>
          <cell r="K495">
            <v>9762</v>
          </cell>
          <cell r="M495">
            <v>42064</v>
          </cell>
          <cell r="O495">
            <v>0</v>
          </cell>
          <cell r="P495">
            <v>51826</v>
          </cell>
          <cell r="S495">
            <v>0</v>
          </cell>
          <cell r="T495">
            <v>3</v>
          </cell>
        </row>
        <row r="496">
          <cell r="B496">
            <v>522</v>
          </cell>
          <cell r="D496">
            <v>27</v>
          </cell>
          <cell r="F496">
            <v>27</v>
          </cell>
          <cell r="G496" t="str">
            <v xml:space="preserve"> PULL BOX 설치</v>
          </cell>
          <cell r="J496" t="str">
            <v>200 × 200  × 200(천정)</v>
          </cell>
          <cell r="N496" t="str">
            <v>통신:3-61-(가,라,사)</v>
          </cell>
          <cell r="Q496" t="str">
            <v>개</v>
          </cell>
          <cell r="R496" t="str">
            <v>수량</v>
          </cell>
          <cell r="S496" t="str">
            <v>수량</v>
          </cell>
          <cell r="T496">
            <v>17</v>
          </cell>
        </row>
        <row r="497">
          <cell r="F497" t="str">
            <v>품         명</v>
          </cell>
          <cell r="G497" t="str">
            <v>규    격</v>
          </cell>
          <cell r="H497" t="str">
            <v>단위</v>
          </cell>
          <cell r="I497" t="str">
            <v>수량</v>
          </cell>
          <cell r="J497" t="str">
            <v>직접재료비</v>
          </cell>
          <cell r="L497" t="str">
            <v>직 접 노 무 비</v>
          </cell>
          <cell r="N497" t="str">
            <v>경    비</v>
          </cell>
          <cell r="P497" t="str">
            <v>계</v>
          </cell>
          <cell r="Q497" t="str">
            <v>산 출 근 거</v>
          </cell>
          <cell r="R497">
            <v>17</v>
          </cell>
          <cell r="T497">
            <v>17</v>
          </cell>
        </row>
        <row r="498">
          <cell r="J498" t="str">
            <v>단   가</v>
          </cell>
          <cell r="K498" t="str">
            <v>금   액</v>
          </cell>
          <cell r="L498" t="str">
            <v>단   가</v>
          </cell>
          <cell r="M498" t="str">
            <v>금   액</v>
          </cell>
          <cell r="N498" t="str">
            <v>단가</v>
          </cell>
          <cell r="O498" t="str">
            <v>금   액</v>
          </cell>
          <cell r="P498" t="str">
            <v>금   액</v>
          </cell>
          <cell r="S498">
            <v>0</v>
          </cell>
          <cell r="T498">
            <v>17</v>
          </cell>
        </row>
        <row r="499">
          <cell r="A499" t="str">
            <v>27 통신내선공</v>
          </cell>
          <cell r="E499" t="str">
            <v>I11</v>
          </cell>
          <cell r="F499" t="str">
            <v xml:space="preserve"> 통신내선공</v>
          </cell>
          <cell r="G499">
            <v>0</v>
          </cell>
          <cell r="H499" t="str">
            <v>인</v>
          </cell>
          <cell r="I499">
            <v>0.59</v>
          </cell>
          <cell r="J499">
            <v>0</v>
          </cell>
          <cell r="K499">
            <v>0</v>
          </cell>
          <cell r="L499">
            <v>63806</v>
          </cell>
          <cell r="M499">
            <v>37645</v>
          </cell>
          <cell r="N499">
            <v>0</v>
          </cell>
          <cell r="O499">
            <v>0</v>
          </cell>
          <cell r="P499">
            <v>37645</v>
          </cell>
          <cell r="Q499" t="str">
            <v>0.35+(0.08*2*1.5)</v>
          </cell>
          <cell r="S499">
            <v>10.029999999999999</v>
          </cell>
          <cell r="T499">
            <v>17</v>
          </cell>
        </row>
        <row r="500">
          <cell r="A500" t="str">
            <v>27 보통인부</v>
          </cell>
          <cell r="E500" t="str">
            <v>I3</v>
          </cell>
          <cell r="F500" t="str">
            <v xml:space="preserve"> 보통인부</v>
          </cell>
          <cell r="G500">
            <v>0</v>
          </cell>
          <cell r="H500" t="str">
            <v>인</v>
          </cell>
          <cell r="I500">
            <v>0.108</v>
          </cell>
          <cell r="J500">
            <v>0</v>
          </cell>
          <cell r="K500">
            <v>0</v>
          </cell>
          <cell r="L500">
            <v>40922</v>
          </cell>
          <cell r="M500">
            <v>4419</v>
          </cell>
          <cell r="N500">
            <v>0</v>
          </cell>
          <cell r="O500">
            <v>0</v>
          </cell>
          <cell r="P500">
            <v>4419</v>
          </cell>
          <cell r="Q500" t="str">
            <v>0.036*2*1.5</v>
          </cell>
          <cell r="S500">
            <v>1.8360000000000001</v>
          </cell>
          <cell r="T500">
            <v>17</v>
          </cell>
        </row>
        <row r="501">
          <cell r="A501" t="str">
            <v>27 풀박스(STEEL 1.2T)</v>
          </cell>
          <cell r="E501" t="str">
            <v>J52</v>
          </cell>
          <cell r="F501" t="str">
            <v xml:space="preserve"> 풀박스(STEEL 1.2T)</v>
          </cell>
          <cell r="G501" t="str">
            <v xml:space="preserve"> 200 × 200  × 150</v>
          </cell>
          <cell r="H501" t="str">
            <v>개</v>
          </cell>
          <cell r="I501">
            <v>1</v>
          </cell>
          <cell r="J501">
            <v>3820</v>
          </cell>
          <cell r="K501">
            <v>3820</v>
          </cell>
          <cell r="L501">
            <v>0</v>
          </cell>
          <cell r="M501">
            <v>0</v>
          </cell>
          <cell r="N501">
            <v>0</v>
          </cell>
          <cell r="O501">
            <v>0</v>
          </cell>
          <cell r="P501">
            <v>3820</v>
          </cell>
          <cell r="S501">
            <v>17</v>
          </cell>
          <cell r="T501">
            <v>17</v>
          </cell>
        </row>
        <row r="502">
          <cell r="A502" t="str">
            <v>27 스트롱 앵커</v>
          </cell>
          <cell r="E502" t="str">
            <v>J142</v>
          </cell>
          <cell r="F502" t="str">
            <v xml:space="preserve"> 스트롱 앵커</v>
          </cell>
          <cell r="G502" t="str">
            <v xml:space="preserve"> 1/2"</v>
          </cell>
          <cell r="H502" t="str">
            <v>개</v>
          </cell>
          <cell r="I502">
            <v>2</v>
          </cell>
          <cell r="J502">
            <v>117</v>
          </cell>
          <cell r="K502">
            <v>234</v>
          </cell>
          <cell r="L502">
            <v>0</v>
          </cell>
          <cell r="M502">
            <v>0</v>
          </cell>
          <cell r="N502">
            <v>0</v>
          </cell>
          <cell r="O502">
            <v>0</v>
          </cell>
          <cell r="P502">
            <v>234</v>
          </cell>
          <cell r="S502">
            <v>34</v>
          </cell>
          <cell r="T502">
            <v>17</v>
          </cell>
        </row>
        <row r="503">
          <cell r="A503" t="str">
            <v>27 전산볼트(스텐)</v>
          </cell>
          <cell r="E503" t="str">
            <v>J143</v>
          </cell>
          <cell r="F503" t="str">
            <v xml:space="preserve"> 전산볼트(스텐)</v>
          </cell>
          <cell r="G503" t="str">
            <v xml:space="preserve"> 1/2" × 1000mm</v>
          </cell>
          <cell r="H503" t="str">
            <v>개</v>
          </cell>
          <cell r="I503">
            <v>2</v>
          </cell>
          <cell r="J503">
            <v>3349</v>
          </cell>
          <cell r="K503">
            <v>6698</v>
          </cell>
          <cell r="L503">
            <v>0</v>
          </cell>
          <cell r="M503">
            <v>0</v>
          </cell>
          <cell r="N503">
            <v>0</v>
          </cell>
          <cell r="O503">
            <v>0</v>
          </cell>
          <cell r="P503">
            <v>6698</v>
          </cell>
          <cell r="S503">
            <v>34</v>
          </cell>
          <cell r="T503">
            <v>17</v>
          </cell>
        </row>
        <row r="504">
          <cell r="A504" t="str">
            <v>27 너트(스텐)</v>
          </cell>
          <cell r="E504" t="str">
            <v>J144</v>
          </cell>
          <cell r="F504" t="str">
            <v xml:space="preserve"> 너트(스텐)</v>
          </cell>
          <cell r="G504" t="str">
            <v xml:space="preserve"> 1/2"</v>
          </cell>
          <cell r="H504" t="str">
            <v>개</v>
          </cell>
          <cell r="I504">
            <v>4</v>
          </cell>
          <cell r="J504">
            <v>90</v>
          </cell>
          <cell r="K504">
            <v>360</v>
          </cell>
          <cell r="L504">
            <v>0</v>
          </cell>
          <cell r="M504">
            <v>0</v>
          </cell>
          <cell r="N504">
            <v>0</v>
          </cell>
          <cell r="O504">
            <v>0</v>
          </cell>
          <cell r="P504">
            <v>360</v>
          </cell>
          <cell r="S504">
            <v>68</v>
          </cell>
          <cell r="T504">
            <v>17</v>
          </cell>
        </row>
        <row r="505">
          <cell r="A505" t="str">
            <v>27 평와샤(스텐)</v>
          </cell>
          <cell r="E505" t="str">
            <v>J146</v>
          </cell>
          <cell r="F505" t="str">
            <v xml:space="preserve"> 평와샤(스텐)</v>
          </cell>
          <cell r="G505" t="str">
            <v xml:space="preserve"> 1/2"</v>
          </cell>
          <cell r="H505" t="str">
            <v>개</v>
          </cell>
          <cell r="I505">
            <v>4</v>
          </cell>
          <cell r="J505">
            <v>35</v>
          </cell>
          <cell r="K505">
            <v>140</v>
          </cell>
          <cell r="L505">
            <v>0</v>
          </cell>
          <cell r="M505">
            <v>0</v>
          </cell>
          <cell r="N505">
            <v>0</v>
          </cell>
          <cell r="O505">
            <v>0</v>
          </cell>
          <cell r="P505">
            <v>140</v>
          </cell>
          <cell r="S505">
            <v>68</v>
          </cell>
          <cell r="T505">
            <v>17</v>
          </cell>
        </row>
        <row r="506">
          <cell r="A506" t="str">
            <v>27</v>
          </cell>
          <cell r="S506">
            <v>0</v>
          </cell>
          <cell r="T506">
            <v>17</v>
          </cell>
        </row>
        <row r="507">
          <cell r="S507">
            <v>0</v>
          </cell>
          <cell r="T507">
            <v>0</v>
          </cell>
        </row>
        <row r="508">
          <cell r="S508">
            <v>0</v>
          </cell>
          <cell r="T508">
            <v>0</v>
          </cell>
        </row>
        <row r="509">
          <cell r="S509">
            <v>0</v>
          </cell>
          <cell r="T509">
            <v>0</v>
          </cell>
        </row>
        <row r="510">
          <cell r="S510">
            <v>0</v>
          </cell>
          <cell r="T510">
            <v>0</v>
          </cell>
        </row>
        <row r="511">
          <cell r="S511">
            <v>0</v>
          </cell>
          <cell r="T511">
            <v>17</v>
          </cell>
        </row>
        <row r="512">
          <cell r="S512">
            <v>0</v>
          </cell>
          <cell r="T512">
            <v>17</v>
          </cell>
        </row>
        <row r="513">
          <cell r="S513">
            <v>0</v>
          </cell>
          <cell r="T513">
            <v>17</v>
          </cell>
        </row>
        <row r="514">
          <cell r="C514">
            <v>27</v>
          </cell>
          <cell r="F514" t="str">
            <v xml:space="preserve"> 소     계</v>
          </cell>
          <cell r="K514">
            <v>11252</v>
          </cell>
          <cell r="M514">
            <v>42064</v>
          </cell>
          <cell r="O514">
            <v>0</v>
          </cell>
          <cell r="P514">
            <v>53316</v>
          </cell>
          <cell r="S514">
            <v>0</v>
          </cell>
          <cell r="T514">
            <v>17</v>
          </cell>
        </row>
        <row r="515">
          <cell r="B515">
            <v>524</v>
          </cell>
          <cell r="D515">
            <v>28</v>
          </cell>
          <cell r="F515">
            <v>28</v>
          </cell>
          <cell r="G515" t="str">
            <v xml:space="preserve"> PULL BOX 설치</v>
          </cell>
          <cell r="J515" t="str">
            <v>300 × 300  × 200(천정)</v>
          </cell>
          <cell r="N515" t="str">
            <v>통신:3-61-(가,라,사)</v>
          </cell>
          <cell r="Q515" t="str">
            <v>개</v>
          </cell>
          <cell r="R515" t="str">
            <v>수량</v>
          </cell>
          <cell r="S515" t="str">
            <v>수량</v>
          </cell>
          <cell r="T515">
            <v>4</v>
          </cell>
        </row>
        <row r="516">
          <cell r="F516" t="str">
            <v>품         명</v>
          </cell>
          <cell r="G516" t="str">
            <v>규    격</v>
          </cell>
          <cell r="H516" t="str">
            <v>단위</v>
          </cell>
          <cell r="I516" t="str">
            <v>수량</v>
          </cell>
          <cell r="J516" t="str">
            <v>직접재료비</v>
          </cell>
          <cell r="L516" t="str">
            <v>직 접 노 무 비</v>
          </cell>
          <cell r="N516" t="str">
            <v>경    비</v>
          </cell>
          <cell r="P516" t="str">
            <v>계</v>
          </cell>
          <cell r="Q516" t="str">
            <v>산 출 근 거</v>
          </cell>
          <cell r="R516">
            <v>4</v>
          </cell>
          <cell r="T516">
            <v>4</v>
          </cell>
        </row>
        <row r="517">
          <cell r="J517" t="str">
            <v>단   가</v>
          </cell>
          <cell r="K517" t="str">
            <v>금   액</v>
          </cell>
          <cell r="L517" t="str">
            <v>단   가</v>
          </cell>
          <cell r="M517" t="str">
            <v>금   액</v>
          </cell>
          <cell r="N517" t="str">
            <v>단가</v>
          </cell>
          <cell r="O517" t="str">
            <v>금   액</v>
          </cell>
          <cell r="P517" t="str">
            <v>금   액</v>
          </cell>
          <cell r="S517">
            <v>0</v>
          </cell>
          <cell r="T517">
            <v>4</v>
          </cell>
        </row>
        <row r="518">
          <cell r="A518" t="str">
            <v>28 통신내선공</v>
          </cell>
          <cell r="E518" t="str">
            <v>I11</v>
          </cell>
          <cell r="F518" t="str">
            <v xml:space="preserve"> 통신내선공</v>
          </cell>
          <cell r="G518">
            <v>0</v>
          </cell>
          <cell r="H518" t="str">
            <v>인</v>
          </cell>
          <cell r="I518">
            <v>0.59</v>
          </cell>
          <cell r="J518">
            <v>0</v>
          </cell>
          <cell r="K518">
            <v>0</v>
          </cell>
          <cell r="L518">
            <v>63806</v>
          </cell>
          <cell r="M518">
            <v>37645</v>
          </cell>
          <cell r="N518">
            <v>0</v>
          </cell>
          <cell r="O518">
            <v>0</v>
          </cell>
          <cell r="P518">
            <v>37645</v>
          </cell>
          <cell r="Q518" t="str">
            <v>0.35+(0.08*2*1.5)</v>
          </cell>
          <cell r="S518">
            <v>2.36</v>
          </cell>
          <cell r="T518">
            <v>4</v>
          </cell>
        </row>
        <row r="519">
          <cell r="A519" t="str">
            <v>28 보통인부</v>
          </cell>
          <cell r="E519" t="str">
            <v>I3</v>
          </cell>
          <cell r="F519" t="str">
            <v xml:space="preserve"> 보통인부</v>
          </cell>
          <cell r="G519">
            <v>0</v>
          </cell>
          <cell r="H519" t="str">
            <v>인</v>
          </cell>
          <cell r="I519">
            <v>0.108</v>
          </cell>
          <cell r="J519">
            <v>0</v>
          </cell>
          <cell r="K519">
            <v>0</v>
          </cell>
          <cell r="L519">
            <v>40922</v>
          </cell>
          <cell r="M519">
            <v>4419</v>
          </cell>
          <cell r="N519">
            <v>0</v>
          </cell>
          <cell r="O519">
            <v>0</v>
          </cell>
          <cell r="P519">
            <v>4419</v>
          </cell>
          <cell r="Q519" t="str">
            <v>0.036*2*1.5</v>
          </cell>
          <cell r="S519">
            <v>0.432</v>
          </cell>
          <cell r="T519">
            <v>4</v>
          </cell>
        </row>
        <row r="520">
          <cell r="A520" t="str">
            <v>28 풀박스(STEEL 1.2T)</v>
          </cell>
          <cell r="E520" t="str">
            <v>J53</v>
          </cell>
          <cell r="F520" t="str">
            <v xml:space="preserve"> 풀박스(STEEL 1.2T)</v>
          </cell>
          <cell r="G520" t="str">
            <v xml:space="preserve"> 300 × 300  × 150</v>
          </cell>
          <cell r="H520" t="str">
            <v>개</v>
          </cell>
          <cell r="I520">
            <v>1</v>
          </cell>
          <cell r="J520">
            <v>6030</v>
          </cell>
          <cell r="K520">
            <v>6030</v>
          </cell>
          <cell r="L520">
            <v>0</v>
          </cell>
          <cell r="M520">
            <v>0</v>
          </cell>
          <cell r="N520">
            <v>0</v>
          </cell>
          <cell r="O520">
            <v>0</v>
          </cell>
          <cell r="P520">
            <v>6030</v>
          </cell>
          <cell r="S520">
            <v>4</v>
          </cell>
          <cell r="T520">
            <v>4</v>
          </cell>
        </row>
        <row r="521">
          <cell r="A521" t="str">
            <v>28 스트롱 앵커</v>
          </cell>
          <cell r="E521" t="str">
            <v>J142</v>
          </cell>
          <cell r="F521" t="str">
            <v xml:space="preserve"> 스트롱 앵커</v>
          </cell>
          <cell r="G521" t="str">
            <v xml:space="preserve"> 1/2"</v>
          </cell>
          <cell r="H521" t="str">
            <v>개</v>
          </cell>
          <cell r="I521">
            <v>2</v>
          </cell>
          <cell r="J521">
            <v>117</v>
          </cell>
          <cell r="K521">
            <v>234</v>
          </cell>
          <cell r="L521">
            <v>0</v>
          </cell>
          <cell r="M521">
            <v>0</v>
          </cell>
          <cell r="N521">
            <v>0</v>
          </cell>
          <cell r="O521">
            <v>0</v>
          </cell>
          <cell r="P521">
            <v>234</v>
          </cell>
          <cell r="S521">
            <v>8</v>
          </cell>
          <cell r="T521">
            <v>4</v>
          </cell>
        </row>
        <row r="522">
          <cell r="A522" t="str">
            <v>28 전산볼트(스텐)</v>
          </cell>
          <cell r="E522" t="str">
            <v>J143</v>
          </cell>
          <cell r="F522" t="str">
            <v xml:space="preserve"> 전산볼트(스텐)</v>
          </cell>
          <cell r="G522" t="str">
            <v xml:space="preserve"> 1/2" × 1000mm</v>
          </cell>
          <cell r="H522" t="str">
            <v>개</v>
          </cell>
          <cell r="I522">
            <v>2</v>
          </cell>
          <cell r="J522">
            <v>3349</v>
          </cell>
          <cell r="K522">
            <v>6698</v>
          </cell>
          <cell r="L522">
            <v>0</v>
          </cell>
          <cell r="M522">
            <v>0</v>
          </cell>
          <cell r="N522">
            <v>0</v>
          </cell>
          <cell r="O522">
            <v>0</v>
          </cell>
          <cell r="P522">
            <v>6698</v>
          </cell>
          <cell r="S522">
            <v>8</v>
          </cell>
          <cell r="T522">
            <v>4</v>
          </cell>
        </row>
        <row r="523">
          <cell r="A523" t="str">
            <v>28 너트(스텐)</v>
          </cell>
          <cell r="E523" t="str">
            <v>J144</v>
          </cell>
          <cell r="F523" t="str">
            <v xml:space="preserve"> 너트(스텐)</v>
          </cell>
          <cell r="G523" t="str">
            <v xml:space="preserve"> 1/2"</v>
          </cell>
          <cell r="H523" t="str">
            <v>개</v>
          </cell>
          <cell r="I523">
            <v>4</v>
          </cell>
          <cell r="J523">
            <v>90</v>
          </cell>
          <cell r="K523">
            <v>360</v>
          </cell>
          <cell r="L523">
            <v>0</v>
          </cell>
          <cell r="M523">
            <v>0</v>
          </cell>
          <cell r="N523">
            <v>0</v>
          </cell>
          <cell r="O523">
            <v>0</v>
          </cell>
          <cell r="P523">
            <v>360</v>
          </cell>
          <cell r="S523">
            <v>16</v>
          </cell>
          <cell r="T523">
            <v>4</v>
          </cell>
        </row>
        <row r="524">
          <cell r="A524" t="str">
            <v>28 평와샤(스텐)</v>
          </cell>
          <cell r="E524" t="str">
            <v>J146</v>
          </cell>
          <cell r="F524" t="str">
            <v xml:space="preserve"> 평와샤(스텐)</v>
          </cell>
          <cell r="G524" t="str">
            <v xml:space="preserve"> 1/2"</v>
          </cell>
          <cell r="H524" t="str">
            <v>개</v>
          </cell>
          <cell r="I524">
            <v>4</v>
          </cell>
          <cell r="J524">
            <v>35</v>
          </cell>
          <cell r="K524">
            <v>140</v>
          </cell>
          <cell r="L524">
            <v>0</v>
          </cell>
          <cell r="M524">
            <v>0</v>
          </cell>
          <cell r="N524">
            <v>0</v>
          </cell>
          <cell r="O524">
            <v>0</v>
          </cell>
          <cell r="P524">
            <v>140</v>
          </cell>
          <cell r="S524">
            <v>16</v>
          </cell>
          <cell r="T524">
            <v>4</v>
          </cell>
        </row>
        <row r="525">
          <cell r="A525" t="str">
            <v>28</v>
          </cell>
          <cell r="S525">
            <v>0</v>
          </cell>
          <cell r="T525">
            <v>4</v>
          </cell>
        </row>
        <row r="526">
          <cell r="S526">
            <v>0</v>
          </cell>
          <cell r="T526">
            <v>4</v>
          </cell>
        </row>
        <row r="527">
          <cell r="S527">
            <v>0</v>
          </cell>
          <cell r="T527">
            <v>0</v>
          </cell>
        </row>
        <row r="528">
          <cell r="S528">
            <v>0</v>
          </cell>
          <cell r="T528">
            <v>0</v>
          </cell>
        </row>
        <row r="529">
          <cell r="S529">
            <v>0</v>
          </cell>
          <cell r="T529">
            <v>0</v>
          </cell>
        </row>
        <row r="530">
          <cell r="S530">
            <v>0</v>
          </cell>
          <cell r="T530">
            <v>0</v>
          </cell>
        </row>
        <row r="531">
          <cell r="S531">
            <v>0</v>
          </cell>
          <cell r="T531">
            <v>4</v>
          </cell>
        </row>
        <row r="532">
          <cell r="S532">
            <v>0</v>
          </cell>
          <cell r="T532">
            <v>4</v>
          </cell>
        </row>
        <row r="533">
          <cell r="C533">
            <v>28</v>
          </cell>
          <cell r="F533" t="str">
            <v xml:space="preserve"> 소     계</v>
          </cell>
          <cell r="K533">
            <v>13462</v>
          </cell>
          <cell r="M533">
            <v>42064</v>
          </cell>
          <cell r="O533">
            <v>0</v>
          </cell>
          <cell r="P533">
            <v>55526</v>
          </cell>
          <cell r="S533">
            <v>0</v>
          </cell>
          <cell r="T533">
            <v>4</v>
          </cell>
        </row>
        <row r="534">
          <cell r="B534">
            <v>526</v>
          </cell>
          <cell r="D534">
            <v>29</v>
          </cell>
          <cell r="F534">
            <v>29</v>
          </cell>
          <cell r="G534" t="str">
            <v xml:space="preserve"> PULL BOX 설치</v>
          </cell>
          <cell r="J534" t="str">
            <v>150 × 150  × 100(바닥또는벽면)</v>
          </cell>
          <cell r="N534" t="str">
            <v>통신:3-61-(가,라,사)</v>
          </cell>
          <cell r="Q534" t="str">
            <v>개</v>
          </cell>
          <cell r="R534" t="str">
            <v>수량</v>
          </cell>
          <cell r="S534" t="str">
            <v>수량</v>
          </cell>
          <cell r="T534">
            <v>3</v>
          </cell>
        </row>
        <row r="535">
          <cell r="F535" t="str">
            <v>품         명</v>
          </cell>
          <cell r="G535" t="str">
            <v>규    격</v>
          </cell>
          <cell r="H535" t="str">
            <v>단위</v>
          </cell>
          <cell r="I535" t="str">
            <v>수량</v>
          </cell>
          <cell r="J535" t="str">
            <v>직접재료비</v>
          </cell>
          <cell r="L535" t="str">
            <v>직 접 노 무 비</v>
          </cell>
          <cell r="N535" t="str">
            <v>경    비</v>
          </cell>
          <cell r="P535" t="str">
            <v>계</v>
          </cell>
          <cell r="Q535" t="str">
            <v>산 출 근 거</v>
          </cell>
          <cell r="R535">
            <v>3</v>
          </cell>
          <cell r="T535">
            <v>3</v>
          </cell>
        </row>
        <row r="536">
          <cell r="J536" t="str">
            <v>단   가</v>
          </cell>
          <cell r="K536" t="str">
            <v>금   액</v>
          </cell>
          <cell r="L536" t="str">
            <v>단   가</v>
          </cell>
          <cell r="M536" t="str">
            <v>금   액</v>
          </cell>
          <cell r="N536" t="str">
            <v>단가</v>
          </cell>
          <cell r="O536" t="str">
            <v>금   액</v>
          </cell>
          <cell r="P536" t="str">
            <v>금   액</v>
          </cell>
          <cell r="S536">
            <v>0</v>
          </cell>
          <cell r="T536">
            <v>3</v>
          </cell>
        </row>
        <row r="537">
          <cell r="A537" t="str">
            <v>29 통신내선공</v>
          </cell>
          <cell r="E537" t="str">
            <v>I11</v>
          </cell>
          <cell r="F537" t="str">
            <v xml:space="preserve"> 통신내선공</v>
          </cell>
          <cell r="G537">
            <v>0</v>
          </cell>
          <cell r="H537" t="str">
            <v>인</v>
          </cell>
          <cell r="I537">
            <v>0.82</v>
          </cell>
          <cell r="J537">
            <v>0</v>
          </cell>
          <cell r="K537">
            <v>0</v>
          </cell>
          <cell r="L537">
            <v>63806</v>
          </cell>
          <cell r="M537">
            <v>52320</v>
          </cell>
          <cell r="N537">
            <v>0</v>
          </cell>
          <cell r="O537">
            <v>0</v>
          </cell>
          <cell r="P537">
            <v>52320</v>
          </cell>
          <cell r="Q537" t="str">
            <v>0.66+(0.08*2)</v>
          </cell>
          <cell r="S537">
            <v>2.46</v>
          </cell>
          <cell r="T537">
            <v>3</v>
          </cell>
        </row>
        <row r="538">
          <cell r="A538" t="str">
            <v>29 보통인부</v>
          </cell>
          <cell r="E538" t="str">
            <v>I3</v>
          </cell>
          <cell r="F538" t="str">
            <v xml:space="preserve"> 보통인부</v>
          </cell>
          <cell r="G538">
            <v>0</v>
          </cell>
          <cell r="H538" t="str">
            <v>인</v>
          </cell>
          <cell r="I538">
            <v>7.1999999999999995E-2</v>
          </cell>
          <cell r="J538">
            <v>0</v>
          </cell>
          <cell r="K538">
            <v>0</v>
          </cell>
          <cell r="L538">
            <v>40922</v>
          </cell>
          <cell r="M538">
            <v>2946</v>
          </cell>
          <cell r="N538">
            <v>0</v>
          </cell>
          <cell r="O538">
            <v>0</v>
          </cell>
          <cell r="P538">
            <v>2946</v>
          </cell>
          <cell r="Q538" t="str">
            <v>0.036*2</v>
          </cell>
          <cell r="S538">
            <v>0.216</v>
          </cell>
          <cell r="T538">
            <v>3</v>
          </cell>
        </row>
        <row r="539">
          <cell r="A539" t="str">
            <v>29 풀박스(STEEL 1.2T)</v>
          </cell>
          <cell r="E539" t="str">
            <v>J51</v>
          </cell>
          <cell r="F539" t="str">
            <v xml:space="preserve"> 풀박스(STEEL 1.2T)</v>
          </cell>
          <cell r="G539" t="str">
            <v xml:space="preserve"> 150 × 150  × 100</v>
          </cell>
          <cell r="H539" t="str">
            <v>개</v>
          </cell>
          <cell r="I539">
            <v>1</v>
          </cell>
          <cell r="J539">
            <v>2330</v>
          </cell>
          <cell r="K539">
            <v>2330</v>
          </cell>
          <cell r="L539">
            <v>0</v>
          </cell>
          <cell r="M539">
            <v>0</v>
          </cell>
          <cell r="N539">
            <v>0</v>
          </cell>
          <cell r="O539">
            <v>0</v>
          </cell>
          <cell r="P539">
            <v>2330</v>
          </cell>
          <cell r="S539">
            <v>3</v>
          </cell>
          <cell r="T539">
            <v>3</v>
          </cell>
        </row>
        <row r="540">
          <cell r="A540" t="str">
            <v>29 타정핀</v>
          </cell>
          <cell r="E540" t="str">
            <v>J48</v>
          </cell>
          <cell r="F540" t="str">
            <v xml:space="preserve"> 타정핀</v>
          </cell>
          <cell r="G540" t="str">
            <v xml:space="preserve"> W6-20-27</v>
          </cell>
          <cell r="H540" t="str">
            <v>개</v>
          </cell>
          <cell r="I540">
            <v>4</v>
          </cell>
          <cell r="J540">
            <v>257</v>
          </cell>
          <cell r="K540">
            <v>1028</v>
          </cell>
          <cell r="L540">
            <v>0</v>
          </cell>
          <cell r="M540">
            <v>0</v>
          </cell>
          <cell r="N540">
            <v>0</v>
          </cell>
          <cell r="O540">
            <v>0</v>
          </cell>
          <cell r="P540">
            <v>1028</v>
          </cell>
          <cell r="S540">
            <v>12</v>
          </cell>
          <cell r="T540">
            <v>3</v>
          </cell>
        </row>
        <row r="541">
          <cell r="A541" t="str">
            <v>29 공포탄</v>
          </cell>
          <cell r="E541" t="str">
            <v>J8</v>
          </cell>
          <cell r="F541" t="str">
            <v xml:space="preserve"> 공포탄</v>
          </cell>
          <cell r="G541" t="str">
            <v xml:space="preserve"> 흑색</v>
          </cell>
          <cell r="H541" t="str">
            <v>발</v>
          </cell>
          <cell r="I541">
            <v>4</v>
          </cell>
          <cell r="J541">
            <v>189</v>
          </cell>
          <cell r="K541">
            <v>756</v>
          </cell>
          <cell r="L541">
            <v>0</v>
          </cell>
          <cell r="M541">
            <v>0</v>
          </cell>
          <cell r="N541">
            <v>0</v>
          </cell>
          <cell r="O541">
            <v>0</v>
          </cell>
          <cell r="P541">
            <v>756</v>
          </cell>
          <cell r="S541">
            <v>12</v>
          </cell>
          <cell r="T541">
            <v>3</v>
          </cell>
        </row>
        <row r="542">
          <cell r="S542">
            <v>0</v>
          </cell>
          <cell r="T542">
            <v>0</v>
          </cell>
        </row>
        <row r="543">
          <cell r="S543">
            <v>0</v>
          </cell>
          <cell r="T543">
            <v>0</v>
          </cell>
        </row>
        <row r="544">
          <cell r="S544">
            <v>0</v>
          </cell>
          <cell r="T544">
            <v>3</v>
          </cell>
        </row>
        <row r="545">
          <cell r="S545">
            <v>0</v>
          </cell>
          <cell r="T545">
            <v>3</v>
          </cell>
        </row>
        <row r="546">
          <cell r="S546">
            <v>0</v>
          </cell>
          <cell r="T546">
            <v>3</v>
          </cell>
        </row>
        <row r="547">
          <cell r="S547">
            <v>0</v>
          </cell>
          <cell r="T547">
            <v>3</v>
          </cell>
        </row>
        <row r="548">
          <cell r="S548">
            <v>0</v>
          </cell>
          <cell r="T548">
            <v>3</v>
          </cell>
        </row>
        <row r="549">
          <cell r="S549">
            <v>0</v>
          </cell>
          <cell r="T549">
            <v>3</v>
          </cell>
        </row>
        <row r="550">
          <cell r="S550">
            <v>0</v>
          </cell>
          <cell r="T550">
            <v>3</v>
          </cell>
        </row>
        <row r="551">
          <cell r="S551">
            <v>0</v>
          </cell>
          <cell r="T551">
            <v>3</v>
          </cell>
        </row>
        <row r="552">
          <cell r="C552">
            <v>29</v>
          </cell>
          <cell r="F552" t="str">
            <v xml:space="preserve"> 소     계</v>
          </cell>
          <cell r="K552">
            <v>4114</v>
          </cell>
          <cell r="M552">
            <v>55266</v>
          </cell>
          <cell r="O552">
            <v>0</v>
          </cell>
          <cell r="P552">
            <v>59380</v>
          </cell>
          <cell r="S552">
            <v>0</v>
          </cell>
          <cell r="T552">
            <v>3</v>
          </cell>
        </row>
        <row r="553">
          <cell r="B553">
            <v>528</v>
          </cell>
          <cell r="D553">
            <v>30</v>
          </cell>
          <cell r="F553">
            <v>30</v>
          </cell>
          <cell r="G553" t="str">
            <v xml:space="preserve"> PULL BOX 설치</v>
          </cell>
          <cell r="J553" t="str">
            <v>200 × 200  × 200(바닥또는벽면)</v>
          </cell>
          <cell r="N553" t="str">
            <v>통신:3-61-(가,라,사)</v>
          </cell>
          <cell r="Q553" t="str">
            <v>개</v>
          </cell>
          <cell r="R553" t="str">
            <v>수량</v>
          </cell>
          <cell r="S553" t="str">
            <v>수량</v>
          </cell>
          <cell r="T553">
            <v>5</v>
          </cell>
        </row>
        <row r="554">
          <cell r="F554" t="str">
            <v>품         명</v>
          </cell>
          <cell r="G554" t="str">
            <v>규    격</v>
          </cell>
          <cell r="H554" t="str">
            <v>단위</v>
          </cell>
          <cell r="I554" t="str">
            <v>수량</v>
          </cell>
          <cell r="J554" t="str">
            <v>직접재료비</v>
          </cell>
          <cell r="L554" t="str">
            <v>직 접 노 무 비</v>
          </cell>
          <cell r="N554" t="str">
            <v>경    비</v>
          </cell>
          <cell r="P554" t="str">
            <v>계</v>
          </cell>
          <cell r="Q554" t="str">
            <v>산 출 근 거</v>
          </cell>
          <cell r="R554">
            <v>5</v>
          </cell>
          <cell r="T554">
            <v>5</v>
          </cell>
        </row>
        <row r="555">
          <cell r="J555" t="str">
            <v>단   가</v>
          </cell>
          <cell r="K555" t="str">
            <v>금   액</v>
          </cell>
          <cell r="L555" t="str">
            <v>단   가</v>
          </cell>
          <cell r="M555" t="str">
            <v>금   액</v>
          </cell>
          <cell r="N555" t="str">
            <v>단가</v>
          </cell>
          <cell r="O555" t="str">
            <v>금   액</v>
          </cell>
          <cell r="P555" t="str">
            <v>금   액</v>
          </cell>
          <cell r="S555">
            <v>0</v>
          </cell>
          <cell r="T555">
            <v>5</v>
          </cell>
        </row>
        <row r="556">
          <cell r="A556" t="str">
            <v>30 통신내선공</v>
          </cell>
          <cell r="E556" t="str">
            <v>I11</v>
          </cell>
          <cell r="F556" t="str">
            <v xml:space="preserve"> 통신내선공</v>
          </cell>
          <cell r="G556">
            <v>0</v>
          </cell>
          <cell r="H556" t="str">
            <v>인</v>
          </cell>
          <cell r="I556">
            <v>0.82</v>
          </cell>
          <cell r="J556">
            <v>0</v>
          </cell>
          <cell r="K556">
            <v>0</v>
          </cell>
          <cell r="L556">
            <v>63806</v>
          </cell>
          <cell r="M556">
            <v>52320</v>
          </cell>
          <cell r="N556">
            <v>0</v>
          </cell>
          <cell r="O556">
            <v>0</v>
          </cell>
          <cell r="P556">
            <v>52320</v>
          </cell>
          <cell r="Q556" t="str">
            <v>0.66+(0.08*2)</v>
          </cell>
          <cell r="S556">
            <v>4.0999999999999996</v>
          </cell>
          <cell r="T556">
            <v>5</v>
          </cell>
        </row>
        <row r="557">
          <cell r="A557" t="str">
            <v>30 보통인부</v>
          </cell>
          <cell r="E557" t="str">
            <v>I3</v>
          </cell>
          <cell r="F557" t="str">
            <v xml:space="preserve"> 보통인부</v>
          </cell>
          <cell r="G557">
            <v>0</v>
          </cell>
          <cell r="H557" t="str">
            <v>인</v>
          </cell>
          <cell r="I557">
            <v>7.1999999999999995E-2</v>
          </cell>
          <cell r="J557">
            <v>0</v>
          </cell>
          <cell r="K557">
            <v>0</v>
          </cell>
          <cell r="L557">
            <v>40922</v>
          </cell>
          <cell r="M557">
            <v>2946</v>
          </cell>
          <cell r="N557">
            <v>0</v>
          </cell>
          <cell r="O557">
            <v>0</v>
          </cell>
          <cell r="P557">
            <v>2946</v>
          </cell>
          <cell r="Q557" t="str">
            <v>0.036*2</v>
          </cell>
          <cell r="S557">
            <v>0.36</v>
          </cell>
          <cell r="T557">
            <v>5</v>
          </cell>
        </row>
        <row r="558">
          <cell r="A558" t="str">
            <v>30 풀박스(STEEL 1.2T)</v>
          </cell>
          <cell r="E558" t="str">
            <v>J52</v>
          </cell>
          <cell r="F558" t="str">
            <v xml:space="preserve"> 풀박스(STEEL 1.2T)</v>
          </cell>
          <cell r="G558" t="str">
            <v xml:space="preserve"> 200 × 200  × 150</v>
          </cell>
          <cell r="H558" t="str">
            <v>개</v>
          </cell>
          <cell r="I558">
            <v>1</v>
          </cell>
          <cell r="J558">
            <v>3820</v>
          </cell>
          <cell r="K558">
            <v>3820</v>
          </cell>
          <cell r="L558">
            <v>0</v>
          </cell>
          <cell r="M558">
            <v>0</v>
          </cell>
          <cell r="N558">
            <v>0</v>
          </cell>
          <cell r="O558">
            <v>0</v>
          </cell>
          <cell r="P558">
            <v>3820</v>
          </cell>
          <cell r="S558">
            <v>5</v>
          </cell>
          <cell r="T558">
            <v>5</v>
          </cell>
        </row>
        <row r="559">
          <cell r="A559" t="str">
            <v>30 타정핀</v>
          </cell>
          <cell r="E559" t="str">
            <v>J48</v>
          </cell>
          <cell r="F559" t="str">
            <v xml:space="preserve"> 타정핀</v>
          </cell>
          <cell r="G559" t="str">
            <v xml:space="preserve"> W6-20-27</v>
          </cell>
          <cell r="H559" t="str">
            <v>개</v>
          </cell>
          <cell r="I559">
            <v>4</v>
          </cell>
          <cell r="J559">
            <v>257</v>
          </cell>
          <cell r="K559">
            <v>1028</v>
          </cell>
          <cell r="L559">
            <v>0</v>
          </cell>
          <cell r="M559">
            <v>0</v>
          </cell>
          <cell r="N559">
            <v>0</v>
          </cell>
          <cell r="O559">
            <v>0</v>
          </cell>
          <cell r="P559">
            <v>1028</v>
          </cell>
          <cell r="S559">
            <v>20</v>
          </cell>
          <cell r="T559">
            <v>5</v>
          </cell>
        </row>
        <row r="560">
          <cell r="A560" t="str">
            <v>30 공포탄</v>
          </cell>
          <cell r="E560" t="str">
            <v>J8</v>
          </cell>
          <cell r="F560" t="str">
            <v xml:space="preserve"> 공포탄</v>
          </cell>
          <cell r="G560" t="str">
            <v xml:space="preserve"> 흑색</v>
          </cell>
          <cell r="H560" t="str">
            <v>발</v>
          </cell>
          <cell r="I560">
            <v>4</v>
          </cell>
          <cell r="J560">
            <v>189</v>
          </cell>
          <cell r="K560">
            <v>756</v>
          </cell>
          <cell r="L560">
            <v>0</v>
          </cell>
          <cell r="M560">
            <v>0</v>
          </cell>
          <cell r="N560">
            <v>0</v>
          </cell>
          <cell r="O560">
            <v>0</v>
          </cell>
          <cell r="P560">
            <v>756</v>
          </cell>
          <cell r="S560">
            <v>20</v>
          </cell>
          <cell r="T560">
            <v>5</v>
          </cell>
        </row>
        <row r="561">
          <cell r="S561">
            <v>0</v>
          </cell>
          <cell r="T561">
            <v>5</v>
          </cell>
        </row>
        <row r="562">
          <cell r="S562">
            <v>0</v>
          </cell>
          <cell r="T562">
            <v>0</v>
          </cell>
        </row>
        <row r="563">
          <cell r="S563" t="e">
            <v>#VALUE!</v>
          </cell>
          <cell r="T563" t="str">
            <v>수량</v>
          </cell>
        </row>
        <row r="564">
          <cell r="S564">
            <v>0</v>
          </cell>
          <cell r="T564">
            <v>0</v>
          </cell>
        </row>
        <row r="565">
          <cell r="S565">
            <v>0</v>
          </cell>
          <cell r="T565">
            <v>0</v>
          </cell>
        </row>
        <row r="566">
          <cell r="S566">
            <v>0</v>
          </cell>
          <cell r="T566">
            <v>5</v>
          </cell>
        </row>
        <row r="567">
          <cell r="S567">
            <v>0</v>
          </cell>
          <cell r="T567">
            <v>5</v>
          </cell>
        </row>
        <row r="568">
          <cell r="S568">
            <v>0</v>
          </cell>
          <cell r="T568">
            <v>5</v>
          </cell>
        </row>
        <row r="569">
          <cell r="S569">
            <v>0</v>
          </cell>
          <cell r="T569">
            <v>5</v>
          </cell>
        </row>
        <row r="570">
          <cell r="S570">
            <v>0</v>
          </cell>
          <cell r="T570">
            <v>5</v>
          </cell>
        </row>
        <row r="571">
          <cell r="C571">
            <v>30</v>
          </cell>
          <cell r="F571" t="str">
            <v xml:space="preserve"> 소     계</v>
          </cell>
          <cell r="K571">
            <v>5604</v>
          </cell>
          <cell r="M571">
            <v>55266</v>
          </cell>
          <cell r="O571">
            <v>0</v>
          </cell>
          <cell r="P571">
            <v>60870</v>
          </cell>
          <cell r="S571">
            <v>0</v>
          </cell>
          <cell r="T571">
            <v>5</v>
          </cell>
        </row>
        <row r="572">
          <cell r="B572">
            <v>530</v>
          </cell>
          <cell r="D572">
            <v>31</v>
          </cell>
          <cell r="F572">
            <v>31</v>
          </cell>
          <cell r="G572" t="str">
            <v xml:space="preserve"> PULL BOX 설치</v>
          </cell>
          <cell r="J572" t="str">
            <v>300 × 300  × 200(바닥또는벽면)</v>
          </cell>
          <cell r="N572" t="str">
            <v>통신:3-61-(가,라,사)</v>
          </cell>
          <cell r="Q572" t="str">
            <v>개</v>
          </cell>
          <cell r="R572" t="str">
            <v>수량</v>
          </cell>
          <cell r="S572" t="str">
            <v>수량</v>
          </cell>
          <cell r="T572">
            <v>4</v>
          </cell>
        </row>
        <row r="573">
          <cell r="F573" t="str">
            <v>품         명</v>
          </cell>
          <cell r="G573" t="str">
            <v>규    격</v>
          </cell>
          <cell r="H573" t="str">
            <v>단위</v>
          </cell>
          <cell r="I573" t="str">
            <v>수량</v>
          </cell>
          <cell r="J573" t="str">
            <v>직접재료비</v>
          </cell>
          <cell r="L573" t="str">
            <v>직 접 노 무 비</v>
          </cell>
          <cell r="N573" t="str">
            <v>경    비</v>
          </cell>
          <cell r="P573" t="str">
            <v>계</v>
          </cell>
          <cell r="Q573" t="str">
            <v>산 출 근 거</v>
          </cell>
          <cell r="R573">
            <v>4</v>
          </cell>
          <cell r="T573">
            <v>4</v>
          </cell>
        </row>
        <row r="574">
          <cell r="J574" t="str">
            <v>단   가</v>
          </cell>
          <cell r="K574" t="str">
            <v>금   액</v>
          </cell>
          <cell r="L574" t="str">
            <v>단   가</v>
          </cell>
          <cell r="M574" t="str">
            <v>금   액</v>
          </cell>
          <cell r="N574" t="str">
            <v>단가</v>
          </cell>
          <cell r="O574" t="str">
            <v>금   액</v>
          </cell>
          <cell r="P574" t="str">
            <v>금   액</v>
          </cell>
          <cell r="S574">
            <v>0</v>
          </cell>
          <cell r="T574">
            <v>4</v>
          </cell>
        </row>
        <row r="575">
          <cell r="A575" t="str">
            <v>31 통신내선공</v>
          </cell>
          <cell r="E575" t="str">
            <v>I11</v>
          </cell>
          <cell r="F575" t="str">
            <v xml:space="preserve"> 통신내선공</v>
          </cell>
          <cell r="G575">
            <v>0</v>
          </cell>
          <cell r="H575" t="str">
            <v>인</v>
          </cell>
          <cell r="I575">
            <v>0.82</v>
          </cell>
          <cell r="J575">
            <v>0</v>
          </cell>
          <cell r="K575">
            <v>0</v>
          </cell>
          <cell r="L575">
            <v>63806</v>
          </cell>
          <cell r="M575">
            <v>52320</v>
          </cell>
          <cell r="N575">
            <v>0</v>
          </cell>
          <cell r="O575">
            <v>0</v>
          </cell>
          <cell r="P575">
            <v>52320</v>
          </cell>
          <cell r="Q575" t="str">
            <v>0.66+(0.08*2)</v>
          </cell>
          <cell r="S575">
            <v>3.28</v>
          </cell>
          <cell r="T575">
            <v>4</v>
          </cell>
        </row>
        <row r="576">
          <cell r="A576" t="str">
            <v>31 보통인부</v>
          </cell>
          <cell r="E576" t="str">
            <v>I3</v>
          </cell>
          <cell r="F576" t="str">
            <v xml:space="preserve"> 보통인부</v>
          </cell>
          <cell r="G576">
            <v>0</v>
          </cell>
          <cell r="H576" t="str">
            <v>인</v>
          </cell>
          <cell r="I576">
            <v>7.1999999999999995E-2</v>
          </cell>
          <cell r="J576">
            <v>0</v>
          </cell>
          <cell r="K576">
            <v>0</v>
          </cell>
          <cell r="L576">
            <v>40922</v>
          </cell>
          <cell r="M576">
            <v>2946</v>
          </cell>
          <cell r="N576">
            <v>0</v>
          </cell>
          <cell r="O576">
            <v>0</v>
          </cell>
          <cell r="P576">
            <v>2946</v>
          </cell>
          <cell r="Q576" t="str">
            <v>0.036*2</v>
          </cell>
          <cell r="S576">
            <v>0.28799999999999998</v>
          </cell>
          <cell r="T576">
            <v>4</v>
          </cell>
        </row>
        <row r="577">
          <cell r="A577" t="str">
            <v>31 풀박스(STEEL 1.2T)</v>
          </cell>
          <cell r="E577" t="str">
            <v>J52</v>
          </cell>
          <cell r="F577" t="str">
            <v xml:space="preserve"> 풀박스(STEEL 1.2T)</v>
          </cell>
          <cell r="G577" t="str">
            <v xml:space="preserve"> 200 × 200  × 150</v>
          </cell>
          <cell r="H577" t="str">
            <v>개</v>
          </cell>
          <cell r="I577">
            <v>1</v>
          </cell>
          <cell r="J577">
            <v>3820</v>
          </cell>
          <cell r="K577">
            <v>3820</v>
          </cell>
          <cell r="L577">
            <v>0</v>
          </cell>
          <cell r="M577">
            <v>0</v>
          </cell>
          <cell r="N577">
            <v>0</v>
          </cell>
          <cell r="O577">
            <v>0</v>
          </cell>
          <cell r="P577">
            <v>3820</v>
          </cell>
          <cell r="S577">
            <v>4</v>
          </cell>
          <cell r="T577">
            <v>4</v>
          </cell>
        </row>
        <row r="578">
          <cell r="A578" t="str">
            <v>31 타정핀</v>
          </cell>
          <cell r="E578" t="str">
            <v>J48</v>
          </cell>
          <cell r="F578" t="str">
            <v xml:space="preserve"> 타정핀</v>
          </cell>
          <cell r="G578" t="str">
            <v xml:space="preserve"> W6-20-27</v>
          </cell>
          <cell r="H578" t="str">
            <v>개</v>
          </cell>
          <cell r="I578">
            <v>4</v>
          </cell>
          <cell r="J578">
            <v>257</v>
          </cell>
          <cell r="K578">
            <v>1028</v>
          </cell>
          <cell r="L578">
            <v>0</v>
          </cell>
          <cell r="M578">
            <v>0</v>
          </cell>
          <cell r="N578">
            <v>0</v>
          </cell>
          <cell r="O578">
            <v>0</v>
          </cell>
          <cell r="P578">
            <v>1028</v>
          </cell>
          <cell r="S578">
            <v>16</v>
          </cell>
          <cell r="T578">
            <v>4</v>
          </cell>
        </row>
        <row r="579">
          <cell r="A579" t="str">
            <v>31 공포탄</v>
          </cell>
          <cell r="E579" t="str">
            <v>J8</v>
          </cell>
          <cell r="F579" t="str">
            <v xml:space="preserve"> 공포탄</v>
          </cell>
          <cell r="G579" t="str">
            <v xml:space="preserve"> 흑색</v>
          </cell>
          <cell r="H579" t="str">
            <v>발</v>
          </cell>
          <cell r="I579">
            <v>4</v>
          </cell>
          <cell r="J579">
            <v>189</v>
          </cell>
          <cell r="K579">
            <v>756</v>
          </cell>
          <cell r="L579">
            <v>0</v>
          </cell>
          <cell r="M579">
            <v>0</v>
          </cell>
          <cell r="N579">
            <v>0</v>
          </cell>
          <cell r="O579">
            <v>0</v>
          </cell>
          <cell r="P579">
            <v>756</v>
          </cell>
          <cell r="S579">
            <v>16</v>
          </cell>
          <cell r="T579">
            <v>4</v>
          </cell>
        </row>
        <row r="580">
          <cell r="S580">
            <v>0</v>
          </cell>
          <cell r="T580">
            <v>0</v>
          </cell>
        </row>
        <row r="581">
          <cell r="S581">
            <v>0</v>
          </cell>
          <cell r="T581">
            <v>0</v>
          </cell>
        </row>
        <row r="582">
          <cell r="S582">
            <v>0</v>
          </cell>
          <cell r="T582">
            <v>4</v>
          </cell>
        </row>
        <row r="583">
          <cell r="S583">
            <v>0</v>
          </cell>
          <cell r="T583">
            <v>4</v>
          </cell>
        </row>
        <row r="584">
          <cell r="S584">
            <v>0</v>
          </cell>
          <cell r="T584">
            <v>4</v>
          </cell>
        </row>
        <row r="585">
          <cell r="S585">
            <v>0</v>
          </cell>
          <cell r="T585">
            <v>4</v>
          </cell>
        </row>
        <row r="586">
          <cell r="S586">
            <v>0</v>
          </cell>
          <cell r="T586">
            <v>4</v>
          </cell>
        </row>
        <row r="587">
          <cell r="S587">
            <v>0</v>
          </cell>
          <cell r="T587">
            <v>4</v>
          </cell>
        </row>
        <row r="588">
          <cell r="S588">
            <v>0</v>
          </cell>
          <cell r="T588">
            <v>4</v>
          </cell>
        </row>
        <row r="589">
          <cell r="S589">
            <v>0</v>
          </cell>
          <cell r="T589">
            <v>4</v>
          </cell>
        </row>
        <row r="590">
          <cell r="C590">
            <v>31</v>
          </cell>
          <cell r="F590" t="str">
            <v xml:space="preserve"> 소     계</v>
          </cell>
          <cell r="K590">
            <v>5604</v>
          </cell>
          <cell r="M590">
            <v>55266</v>
          </cell>
          <cell r="O590">
            <v>0</v>
          </cell>
          <cell r="P590">
            <v>60870</v>
          </cell>
          <cell r="S590">
            <v>0</v>
          </cell>
          <cell r="T590">
            <v>4</v>
          </cell>
        </row>
        <row r="591">
          <cell r="B591">
            <v>536</v>
          </cell>
          <cell r="D591">
            <v>32</v>
          </cell>
          <cell r="F591">
            <v>32</v>
          </cell>
          <cell r="G591" t="str">
            <v xml:space="preserve"> 단자함 설치</v>
          </cell>
          <cell r="J591" t="str">
            <v xml:space="preserve"> 30P 중간(노출)연강 벽취부</v>
          </cell>
          <cell r="N591" t="str">
            <v>통신:3-30</v>
          </cell>
          <cell r="Q591" t="str">
            <v>개</v>
          </cell>
          <cell r="R591" t="str">
            <v>수량</v>
          </cell>
          <cell r="S591" t="str">
            <v>수량</v>
          </cell>
          <cell r="T591">
            <v>4</v>
          </cell>
        </row>
        <row r="592">
          <cell r="F592" t="str">
            <v>품         명</v>
          </cell>
          <cell r="G592" t="str">
            <v>규    격</v>
          </cell>
          <cell r="H592" t="str">
            <v>단위</v>
          </cell>
          <cell r="I592" t="str">
            <v>수량</v>
          </cell>
          <cell r="J592" t="str">
            <v>직접재료비</v>
          </cell>
          <cell r="L592" t="str">
            <v>직 접 노 무 비</v>
          </cell>
          <cell r="N592" t="str">
            <v>경    비</v>
          </cell>
          <cell r="P592" t="str">
            <v>계</v>
          </cell>
          <cell r="Q592" t="str">
            <v>산 출 근 거</v>
          </cell>
          <cell r="R592">
            <v>4</v>
          </cell>
          <cell r="T592">
            <v>4</v>
          </cell>
        </row>
        <row r="593">
          <cell r="J593" t="str">
            <v>단   가</v>
          </cell>
          <cell r="K593" t="str">
            <v>금   액</v>
          </cell>
          <cell r="L593" t="str">
            <v>단   가</v>
          </cell>
          <cell r="M593" t="str">
            <v>금   액</v>
          </cell>
          <cell r="N593" t="str">
            <v>단가</v>
          </cell>
          <cell r="O593" t="str">
            <v>금   액</v>
          </cell>
          <cell r="P593" t="str">
            <v>금   액</v>
          </cell>
          <cell r="S593">
            <v>0</v>
          </cell>
          <cell r="T593">
            <v>4</v>
          </cell>
        </row>
        <row r="594">
          <cell r="A594" t="str">
            <v>32 통신케이블공</v>
          </cell>
          <cell r="E594" t="str">
            <v>I14</v>
          </cell>
          <cell r="F594" t="str">
            <v xml:space="preserve"> 통신케이블공</v>
          </cell>
          <cell r="G594">
            <v>0</v>
          </cell>
          <cell r="H594" t="str">
            <v>인</v>
          </cell>
          <cell r="I594">
            <v>0.65</v>
          </cell>
          <cell r="J594">
            <v>0</v>
          </cell>
          <cell r="K594">
            <v>0</v>
          </cell>
          <cell r="L594">
            <v>90922</v>
          </cell>
          <cell r="M594">
            <v>59099</v>
          </cell>
          <cell r="N594">
            <v>0</v>
          </cell>
          <cell r="O594">
            <v>0</v>
          </cell>
          <cell r="P594">
            <v>59099</v>
          </cell>
          <cell r="S594">
            <v>2.6</v>
          </cell>
          <cell r="T594">
            <v>4</v>
          </cell>
        </row>
        <row r="595">
          <cell r="A595" t="str">
            <v>32 보통인부</v>
          </cell>
          <cell r="E595" t="str">
            <v>I3</v>
          </cell>
          <cell r="F595" t="str">
            <v xml:space="preserve"> 보통인부</v>
          </cell>
          <cell r="G595">
            <v>0</v>
          </cell>
          <cell r="H595" t="str">
            <v>인</v>
          </cell>
          <cell r="I595">
            <v>0.45</v>
          </cell>
          <cell r="J595">
            <v>0</v>
          </cell>
          <cell r="K595">
            <v>0</v>
          </cell>
          <cell r="L595">
            <v>40922</v>
          </cell>
          <cell r="M595">
            <v>18414</v>
          </cell>
          <cell r="N595">
            <v>0</v>
          </cell>
          <cell r="O595">
            <v>0</v>
          </cell>
          <cell r="P595">
            <v>18414</v>
          </cell>
          <cell r="S595">
            <v>1.8</v>
          </cell>
          <cell r="T595">
            <v>4</v>
          </cell>
        </row>
        <row r="596">
          <cell r="A596" t="str">
            <v>32 단자함 글자판</v>
          </cell>
          <cell r="E596" t="str">
            <v>J12</v>
          </cell>
          <cell r="F596" t="str">
            <v xml:space="preserve"> 단자함 글자판</v>
          </cell>
          <cell r="G596" t="str">
            <v xml:space="preserve"> (글자판 포함)</v>
          </cell>
          <cell r="H596" t="str">
            <v>장</v>
          </cell>
          <cell r="I596">
            <v>1</v>
          </cell>
          <cell r="J596">
            <v>320</v>
          </cell>
          <cell r="K596">
            <v>320</v>
          </cell>
          <cell r="L596">
            <v>0</v>
          </cell>
          <cell r="M596">
            <v>0</v>
          </cell>
          <cell r="N596">
            <v>0</v>
          </cell>
          <cell r="O596">
            <v>0</v>
          </cell>
          <cell r="P596">
            <v>320</v>
          </cell>
          <cell r="S596">
            <v>4</v>
          </cell>
          <cell r="T596">
            <v>4</v>
          </cell>
        </row>
        <row r="597">
          <cell r="A597" t="str">
            <v>32 단자함 지지대</v>
          </cell>
          <cell r="E597" t="str">
            <v>J13</v>
          </cell>
          <cell r="F597" t="str">
            <v xml:space="preserve"> 단자함 지지대</v>
          </cell>
          <cell r="G597" t="str">
            <v xml:space="preserve"> 560mm</v>
          </cell>
          <cell r="H597" t="str">
            <v>개</v>
          </cell>
          <cell r="I597">
            <v>2</v>
          </cell>
          <cell r="J597">
            <v>3000</v>
          </cell>
          <cell r="K597">
            <v>6000</v>
          </cell>
          <cell r="L597">
            <v>0</v>
          </cell>
          <cell r="M597">
            <v>0</v>
          </cell>
          <cell r="N597">
            <v>0</v>
          </cell>
          <cell r="O597">
            <v>0</v>
          </cell>
          <cell r="P597">
            <v>6000</v>
          </cell>
          <cell r="S597">
            <v>8</v>
          </cell>
          <cell r="T597">
            <v>4</v>
          </cell>
        </row>
        <row r="598">
          <cell r="A598" t="str">
            <v xml:space="preserve">32 30P </v>
          </cell>
          <cell r="E598" t="str">
            <v>J126</v>
          </cell>
          <cell r="F598" t="str">
            <v xml:space="preserve"> 30P </v>
          </cell>
          <cell r="G598" t="str">
            <v xml:space="preserve"> 중간(노출)연강 </v>
          </cell>
          <cell r="H598" t="str">
            <v>개</v>
          </cell>
          <cell r="I598">
            <v>1</v>
          </cell>
          <cell r="J598">
            <v>18500</v>
          </cell>
          <cell r="K598">
            <v>18500</v>
          </cell>
          <cell r="L598">
            <v>0</v>
          </cell>
          <cell r="M598">
            <v>0</v>
          </cell>
          <cell r="N598">
            <v>0</v>
          </cell>
          <cell r="O598">
            <v>0</v>
          </cell>
          <cell r="P598">
            <v>18500</v>
          </cell>
          <cell r="S598">
            <v>4</v>
          </cell>
          <cell r="T598">
            <v>4</v>
          </cell>
        </row>
        <row r="599">
          <cell r="A599" t="str">
            <v>32 타정핀</v>
          </cell>
          <cell r="E599" t="str">
            <v>J48</v>
          </cell>
          <cell r="F599" t="str">
            <v xml:space="preserve"> 타정핀</v>
          </cell>
          <cell r="G599" t="str">
            <v xml:space="preserve"> W6-20-27</v>
          </cell>
          <cell r="H599" t="str">
            <v>개</v>
          </cell>
          <cell r="I599">
            <v>4</v>
          </cell>
          <cell r="J599">
            <v>257</v>
          </cell>
          <cell r="K599">
            <v>1028</v>
          </cell>
          <cell r="L599">
            <v>0</v>
          </cell>
          <cell r="M599">
            <v>0</v>
          </cell>
          <cell r="N599">
            <v>0</v>
          </cell>
          <cell r="O599">
            <v>0</v>
          </cell>
          <cell r="P599">
            <v>1028</v>
          </cell>
          <cell r="S599">
            <v>16</v>
          </cell>
          <cell r="T599">
            <v>4</v>
          </cell>
        </row>
        <row r="600">
          <cell r="A600" t="str">
            <v>32 공포탄</v>
          </cell>
          <cell r="E600" t="str">
            <v>J8</v>
          </cell>
          <cell r="F600" t="str">
            <v xml:space="preserve"> 공포탄</v>
          </cell>
          <cell r="G600" t="str">
            <v xml:space="preserve"> 흑색</v>
          </cell>
          <cell r="H600" t="str">
            <v>발</v>
          </cell>
          <cell r="I600">
            <v>4</v>
          </cell>
          <cell r="J600">
            <v>189</v>
          </cell>
          <cell r="K600">
            <v>756</v>
          </cell>
          <cell r="L600">
            <v>0</v>
          </cell>
          <cell r="M600">
            <v>0</v>
          </cell>
          <cell r="N600">
            <v>0</v>
          </cell>
          <cell r="O600">
            <v>0</v>
          </cell>
          <cell r="P600">
            <v>756</v>
          </cell>
          <cell r="S600">
            <v>16</v>
          </cell>
          <cell r="T600">
            <v>4</v>
          </cell>
        </row>
        <row r="601">
          <cell r="S601">
            <v>0</v>
          </cell>
          <cell r="T601">
            <v>0</v>
          </cell>
        </row>
        <row r="602">
          <cell r="S602">
            <v>0</v>
          </cell>
          <cell r="T602">
            <v>4</v>
          </cell>
        </row>
        <row r="603">
          <cell r="S603">
            <v>0</v>
          </cell>
          <cell r="T603">
            <v>0</v>
          </cell>
        </row>
        <row r="604">
          <cell r="S604">
            <v>0</v>
          </cell>
          <cell r="T604">
            <v>0</v>
          </cell>
        </row>
        <row r="605">
          <cell r="S605">
            <v>0</v>
          </cell>
          <cell r="T605">
            <v>4</v>
          </cell>
        </row>
        <row r="606">
          <cell r="S606">
            <v>0</v>
          </cell>
          <cell r="T606">
            <v>4</v>
          </cell>
        </row>
        <row r="607">
          <cell r="S607">
            <v>0</v>
          </cell>
          <cell r="T607">
            <v>4</v>
          </cell>
        </row>
        <row r="608">
          <cell r="S608">
            <v>0</v>
          </cell>
          <cell r="T608">
            <v>4</v>
          </cell>
        </row>
        <row r="609">
          <cell r="C609">
            <v>32</v>
          </cell>
          <cell r="F609" t="str">
            <v xml:space="preserve"> 소     계</v>
          </cell>
          <cell r="K609">
            <v>26604</v>
          </cell>
          <cell r="M609">
            <v>77513</v>
          </cell>
          <cell r="O609">
            <v>0</v>
          </cell>
          <cell r="P609">
            <v>104117</v>
          </cell>
          <cell r="S609">
            <v>0</v>
          </cell>
          <cell r="T609">
            <v>4</v>
          </cell>
        </row>
        <row r="610">
          <cell r="B610">
            <v>548</v>
          </cell>
          <cell r="D610">
            <v>33</v>
          </cell>
          <cell r="F610">
            <v>33</v>
          </cell>
          <cell r="G610" t="str">
            <v xml:space="preserve"> MOUNTING CORD</v>
          </cell>
          <cell r="J610" t="str">
            <v xml:space="preserve"> RJ45 TO RJ45, 7M</v>
          </cell>
          <cell r="N610" t="str">
            <v>통신:8-5-(나)</v>
          </cell>
          <cell r="Q610" t="str">
            <v>개</v>
          </cell>
          <cell r="R610" t="str">
            <v>수량</v>
          </cell>
          <cell r="S610" t="str">
            <v>수량</v>
          </cell>
          <cell r="T610">
            <v>95</v>
          </cell>
        </row>
        <row r="611">
          <cell r="F611" t="str">
            <v>품         명</v>
          </cell>
          <cell r="G611" t="str">
            <v>규    격</v>
          </cell>
          <cell r="H611" t="str">
            <v>단위</v>
          </cell>
          <cell r="I611" t="str">
            <v>수량</v>
          </cell>
          <cell r="J611" t="str">
            <v>직접재료비</v>
          </cell>
          <cell r="L611" t="str">
            <v>직 접 노 무 비</v>
          </cell>
          <cell r="N611" t="str">
            <v>경    비</v>
          </cell>
          <cell r="P611" t="str">
            <v>계</v>
          </cell>
          <cell r="Q611" t="str">
            <v>산 출 근 거</v>
          </cell>
          <cell r="R611">
            <v>95</v>
          </cell>
          <cell r="T611">
            <v>95</v>
          </cell>
        </row>
        <row r="612">
          <cell r="J612" t="str">
            <v>단   가</v>
          </cell>
          <cell r="K612" t="str">
            <v>금   액</v>
          </cell>
          <cell r="L612" t="str">
            <v>단   가</v>
          </cell>
          <cell r="M612" t="str">
            <v>금   액</v>
          </cell>
          <cell r="N612" t="str">
            <v>단가</v>
          </cell>
          <cell r="O612" t="str">
            <v>금   액</v>
          </cell>
          <cell r="P612" t="str">
            <v>금   액</v>
          </cell>
          <cell r="S612">
            <v>0</v>
          </cell>
          <cell r="T612">
            <v>95</v>
          </cell>
        </row>
        <row r="613">
          <cell r="A613" t="str">
            <v>33 UTP PATCH CORD</v>
          </cell>
          <cell r="E613" t="str">
            <v>J191</v>
          </cell>
          <cell r="F613" t="str">
            <v xml:space="preserve"> UTP PATCH CORD</v>
          </cell>
          <cell r="G613" t="str">
            <v xml:space="preserve"> CAT.5, 7M</v>
          </cell>
          <cell r="H613" t="str">
            <v>개</v>
          </cell>
          <cell r="I613">
            <v>1</v>
          </cell>
          <cell r="J613">
            <v>3000</v>
          </cell>
          <cell r="K613">
            <v>3000</v>
          </cell>
          <cell r="L613">
            <v>0</v>
          </cell>
          <cell r="M613">
            <v>0</v>
          </cell>
          <cell r="N613">
            <v>0</v>
          </cell>
          <cell r="O613">
            <v>0</v>
          </cell>
          <cell r="P613">
            <v>3000</v>
          </cell>
          <cell r="S613">
            <v>95</v>
          </cell>
          <cell r="T613">
            <v>95</v>
          </cell>
        </row>
        <row r="614">
          <cell r="S614">
            <v>0</v>
          </cell>
          <cell r="T614">
            <v>95</v>
          </cell>
        </row>
        <row r="615">
          <cell r="S615">
            <v>0</v>
          </cell>
          <cell r="T615">
            <v>95</v>
          </cell>
        </row>
        <row r="616">
          <cell r="S616">
            <v>0</v>
          </cell>
          <cell r="T616">
            <v>95</v>
          </cell>
        </row>
        <row r="617">
          <cell r="S617" t="e">
            <v>#REF!</v>
          </cell>
          <cell r="T617" t="e">
            <v>#REF!</v>
          </cell>
        </row>
        <row r="618">
          <cell r="S618" t="e">
            <v>#REF!</v>
          </cell>
          <cell r="T618" t="e">
            <v>#REF!</v>
          </cell>
        </row>
        <row r="619">
          <cell r="S619" t="e">
            <v>#REF!</v>
          </cell>
          <cell r="T619" t="e">
            <v>#REF!</v>
          </cell>
        </row>
        <row r="620">
          <cell r="S620">
            <v>0</v>
          </cell>
          <cell r="T620">
            <v>95</v>
          </cell>
        </row>
        <row r="621">
          <cell r="S621">
            <v>0</v>
          </cell>
          <cell r="T621">
            <v>95</v>
          </cell>
        </row>
        <row r="622">
          <cell r="S622">
            <v>0</v>
          </cell>
          <cell r="T622">
            <v>95</v>
          </cell>
        </row>
        <row r="623">
          <cell r="S623">
            <v>0</v>
          </cell>
          <cell r="T623">
            <v>95</v>
          </cell>
        </row>
        <row r="624">
          <cell r="S624">
            <v>0</v>
          </cell>
          <cell r="T624">
            <v>95</v>
          </cell>
        </row>
        <row r="625">
          <cell r="S625">
            <v>0</v>
          </cell>
          <cell r="T625">
            <v>95</v>
          </cell>
        </row>
        <row r="626">
          <cell r="S626">
            <v>0</v>
          </cell>
          <cell r="T626">
            <v>95</v>
          </cell>
        </row>
        <row r="627">
          <cell r="S627">
            <v>0</v>
          </cell>
          <cell r="T627">
            <v>95</v>
          </cell>
        </row>
        <row r="628">
          <cell r="C628">
            <v>33</v>
          </cell>
          <cell r="F628" t="str">
            <v xml:space="preserve"> 소     계</v>
          </cell>
          <cell r="K628">
            <v>3000</v>
          </cell>
          <cell r="M628">
            <v>0</v>
          </cell>
          <cell r="O628">
            <v>0</v>
          </cell>
          <cell r="P628">
            <v>3000</v>
          </cell>
          <cell r="S628">
            <v>0</v>
          </cell>
          <cell r="T628">
            <v>95</v>
          </cell>
        </row>
        <row r="629">
          <cell r="B629">
            <v>552</v>
          </cell>
          <cell r="D629">
            <v>34</v>
          </cell>
          <cell r="F629">
            <v>34</v>
          </cell>
          <cell r="G629" t="str">
            <v xml:space="preserve"> 분전반 설치</v>
          </cell>
          <cell r="J629" t="str">
            <v xml:space="preserve"> 100A, 12회로</v>
          </cell>
          <cell r="N629" t="str">
            <v>전기:7-11</v>
          </cell>
          <cell r="Q629" t="str">
            <v>개</v>
          </cell>
          <cell r="R629" t="str">
            <v>수량</v>
          </cell>
          <cell r="S629" t="str">
            <v>수량</v>
          </cell>
          <cell r="T629">
            <v>2</v>
          </cell>
        </row>
        <row r="630">
          <cell r="F630" t="str">
            <v>품         명</v>
          </cell>
          <cell r="G630" t="str">
            <v>규    격</v>
          </cell>
          <cell r="H630" t="str">
            <v>단위</v>
          </cell>
          <cell r="I630" t="str">
            <v>수량</v>
          </cell>
          <cell r="J630" t="str">
            <v>직접재료비</v>
          </cell>
          <cell r="L630" t="str">
            <v>직 접 노 무 비</v>
          </cell>
          <cell r="N630" t="str">
            <v>경    비</v>
          </cell>
          <cell r="P630" t="str">
            <v>계</v>
          </cell>
          <cell r="Q630" t="str">
            <v>산 출 근 거</v>
          </cell>
          <cell r="R630">
            <v>2</v>
          </cell>
          <cell r="T630">
            <v>2</v>
          </cell>
        </row>
        <row r="631">
          <cell r="J631" t="str">
            <v>단   가</v>
          </cell>
          <cell r="K631" t="str">
            <v>금   액</v>
          </cell>
          <cell r="L631" t="str">
            <v>단   가</v>
          </cell>
          <cell r="M631" t="str">
            <v>금   액</v>
          </cell>
          <cell r="N631" t="str">
            <v>단가</v>
          </cell>
          <cell r="O631" t="str">
            <v>금   액</v>
          </cell>
          <cell r="P631" t="str">
            <v>금   액</v>
          </cell>
          <cell r="S631">
            <v>0</v>
          </cell>
          <cell r="T631">
            <v>2</v>
          </cell>
        </row>
        <row r="632">
          <cell r="A632" t="str">
            <v>34 내선전공</v>
          </cell>
          <cell r="E632" t="str">
            <v>I21</v>
          </cell>
          <cell r="F632" t="str">
            <v xml:space="preserve"> 내선전공</v>
          </cell>
          <cell r="G632">
            <v>0</v>
          </cell>
          <cell r="H632" t="str">
            <v>인</v>
          </cell>
          <cell r="I632">
            <v>0.61199999999999999</v>
          </cell>
          <cell r="J632">
            <v>0</v>
          </cell>
          <cell r="K632">
            <v>0</v>
          </cell>
          <cell r="L632">
            <v>56143</v>
          </cell>
          <cell r="M632">
            <v>34359</v>
          </cell>
          <cell r="N632">
            <v>0</v>
          </cell>
          <cell r="O632">
            <v>0</v>
          </cell>
          <cell r="P632">
            <v>34359</v>
          </cell>
          <cell r="Q632" t="str">
            <v>(1.04*0.65)*0.9</v>
          </cell>
          <cell r="S632">
            <v>1.224</v>
          </cell>
          <cell r="T632">
            <v>2</v>
          </cell>
        </row>
        <row r="633">
          <cell r="A633" t="str">
            <v>34 분전반(100A,12회로)</v>
          </cell>
          <cell r="E633" t="str">
            <v>J189</v>
          </cell>
          <cell r="F633" t="str">
            <v xml:space="preserve"> 분전반(100A,12회로)</v>
          </cell>
          <cell r="G633" t="str">
            <v xml:space="preserve"> W500×H700×D150</v>
          </cell>
          <cell r="H633" t="str">
            <v>개</v>
          </cell>
          <cell r="I633">
            <v>1</v>
          </cell>
          <cell r="J633">
            <v>322000</v>
          </cell>
          <cell r="K633">
            <v>322000</v>
          </cell>
          <cell r="L633">
            <v>0</v>
          </cell>
          <cell r="M633">
            <v>0</v>
          </cell>
          <cell r="N633">
            <v>0</v>
          </cell>
          <cell r="O633">
            <v>0</v>
          </cell>
          <cell r="P633">
            <v>322000</v>
          </cell>
          <cell r="S633">
            <v>2</v>
          </cell>
          <cell r="T633">
            <v>2</v>
          </cell>
        </row>
        <row r="634">
          <cell r="S634">
            <v>0</v>
          </cell>
          <cell r="T634">
            <v>2</v>
          </cell>
        </row>
        <row r="635">
          <cell r="S635">
            <v>0</v>
          </cell>
          <cell r="T635">
            <v>2</v>
          </cell>
        </row>
        <row r="636">
          <cell r="S636">
            <v>0</v>
          </cell>
          <cell r="T636">
            <v>2</v>
          </cell>
        </row>
        <row r="637">
          <cell r="S637">
            <v>0</v>
          </cell>
          <cell r="T637">
            <v>2</v>
          </cell>
        </row>
        <row r="638">
          <cell r="S638">
            <v>0</v>
          </cell>
          <cell r="T638">
            <v>2</v>
          </cell>
        </row>
        <row r="639">
          <cell r="S639">
            <v>0</v>
          </cell>
          <cell r="T639">
            <v>2</v>
          </cell>
        </row>
        <row r="640">
          <cell r="S640">
            <v>0</v>
          </cell>
          <cell r="T640">
            <v>2</v>
          </cell>
        </row>
        <row r="641">
          <cell r="S641">
            <v>0</v>
          </cell>
          <cell r="T641">
            <v>2</v>
          </cell>
        </row>
        <row r="642">
          <cell r="S642">
            <v>0</v>
          </cell>
          <cell r="T642">
            <v>2</v>
          </cell>
        </row>
        <row r="643">
          <cell r="S643">
            <v>0</v>
          </cell>
          <cell r="T643">
            <v>2</v>
          </cell>
        </row>
        <row r="644">
          <cell r="S644">
            <v>0</v>
          </cell>
          <cell r="T644">
            <v>2</v>
          </cell>
        </row>
        <row r="645">
          <cell r="S645">
            <v>0</v>
          </cell>
          <cell r="T645">
            <v>2</v>
          </cell>
        </row>
        <row r="646">
          <cell r="S646">
            <v>0</v>
          </cell>
          <cell r="T646">
            <v>2</v>
          </cell>
        </row>
        <row r="647">
          <cell r="C647">
            <v>34</v>
          </cell>
          <cell r="F647" t="str">
            <v xml:space="preserve"> 소     계</v>
          </cell>
          <cell r="K647">
            <v>322000</v>
          </cell>
          <cell r="M647">
            <v>34359</v>
          </cell>
          <cell r="O647">
            <v>0</v>
          </cell>
          <cell r="P647">
            <v>356359</v>
          </cell>
          <cell r="S647">
            <v>0</v>
          </cell>
          <cell r="T647">
            <v>2</v>
          </cell>
        </row>
        <row r="648">
          <cell r="B648">
            <v>600</v>
          </cell>
          <cell r="D648">
            <v>35</v>
          </cell>
          <cell r="F648">
            <v>35</v>
          </cell>
          <cell r="G648" t="str">
            <v xml:space="preserve"> 케이블 국내성단</v>
          </cell>
          <cell r="J648" t="str">
            <v xml:space="preserve"> CAT.3, 0.5mm</v>
          </cell>
          <cell r="N648" t="str">
            <v>통신:3-19-(가)</v>
          </cell>
          <cell r="Q648" t="str">
            <v>100회선</v>
          </cell>
          <cell r="R648" t="str">
            <v>수량</v>
          </cell>
          <cell r="S648" t="str">
            <v>수량</v>
          </cell>
          <cell r="T648">
            <v>6</v>
          </cell>
        </row>
        <row r="649">
          <cell r="F649" t="str">
            <v>품         명</v>
          </cell>
          <cell r="G649" t="str">
            <v>규    격</v>
          </cell>
          <cell r="H649" t="str">
            <v>단위</v>
          </cell>
          <cell r="I649" t="str">
            <v>수량</v>
          </cell>
          <cell r="J649" t="str">
            <v>직접재료비</v>
          </cell>
          <cell r="L649" t="str">
            <v>직 접 노 무 비</v>
          </cell>
          <cell r="N649" t="str">
            <v>경    비</v>
          </cell>
          <cell r="P649" t="str">
            <v>계</v>
          </cell>
          <cell r="Q649" t="str">
            <v>산 출 근 거</v>
          </cell>
          <cell r="R649">
            <v>6</v>
          </cell>
          <cell r="T649">
            <v>6</v>
          </cell>
        </row>
        <row r="650">
          <cell r="J650" t="str">
            <v>단   가</v>
          </cell>
          <cell r="K650" t="str">
            <v>금   액</v>
          </cell>
          <cell r="L650" t="str">
            <v>단   가</v>
          </cell>
          <cell r="M650" t="str">
            <v>금   액</v>
          </cell>
          <cell r="N650" t="str">
            <v>단가</v>
          </cell>
          <cell r="O650" t="str">
            <v>금   액</v>
          </cell>
          <cell r="P650" t="str">
            <v>금   액</v>
          </cell>
          <cell r="S650">
            <v>0</v>
          </cell>
          <cell r="T650">
            <v>6</v>
          </cell>
        </row>
        <row r="651">
          <cell r="A651" t="str">
            <v>35 통신케이블공</v>
          </cell>
          <cell r="E651" t="str">
            <v>I14</v>
          </cell>
          <cell r="F651" t="str">
            <v xml:space="preserve"> 통신케이블공</v>
          </cell>
          <cell r="G651">
            <v>0</v>
          </cell>
          <cell r="H651" t="str">
            <v>인</v>
          </cell>
          <cell r="I651">
            <v>0.5</v>
          </cell>
          <cell r="J651">
            <v>0</v>
          </cell>
          <cell r="K651">
            <v>0</v>
          </cell>
          <cell r="L651">
            <v>90922</v>
          </cell>
          <cell r="M651">
            <v>45461</v>
          </cell>
          <cell r="N651">
            <v>0</v>
          </cell>
          <cell r="O651">
            <v>0</v>
          </cell>
          <cell r="P651">
            <v>45461</v>
          </cell>
          <cell r="S651">
            <v>3</v>
          </cell>
          <cell r="T651">
            <v>6</v>
          </cell>
        </row>
        <row r="652">
          <cell r="A652" t="str">
            <v>35 보통인부</v>
          </cell>
          <cell r="E652" t="str">
            <v>I3</v>
          </cell>
          <cell r="F652" t="str">
            <v xml:space="preserve"> 보통인부</v>
          </cell>
          <cell r="G652">
            <v>0</v>
          </cell>
          <cell r="H652" t="str">
            <v>인</v>
          </cell>
          <cell r="I652">
            <v>0.25</v>
          </cell>
          <cell r="J652">
            <v>0</v>
          </cell>
          <cell r="K652">
            <v>0</v>
          </cell>
          <cell r="L652">
            <v>40922</v>
          </cell>
          <cell r="M652">
            <v>10230</v>
          </cell>
          <cell r="N652">
            <v>0</v>
          </cell>
          <cell r="O652">
            <v>0</v>
          </cell>
          <cell r="P652">
            <v>10230</v>
          </cell>
          <cell r="S652">
            <v>1.5</v>
          </cell>
          <cell r="T652">
            <v>6</v>
          </cell>
        </row>
        <row r="653">
          <cell r="S653">
            <v>0</v>
          </cell>
          <cell r="T653">
            <v>6</v>
          </cell>
        </row>
        <row r="654">
          <cell r="S654">
            <v>0</v>
          </cell>
          <cell r="T654">
            <v>6</v>
          </cell>
        </row>
        <row r="655">
          <cell r="S655">
            <v>0</v>
          </cell>
          <cell r="T655">
            <v>0</v>
          </cell>
        </row>
        <row r="656">
          <cell r="S656" t="e">
            <v>#REF!</v>
          </cell>
          <cell r="T656" t="e">
            <v>#REF!</v>
          </cell>
        </row>
        <row r="657">
          <cell r="S657" t="e">
            <v>#VALUE!</v>
          </cell>
          <cell r="T657" t="str">
            <v>수량</v>
          </cell>
        </row>
        <row r="658">
          <cell r="S658" t="e">
            <v>#VALUE!</v>
          </cell>
          <cell r="T658" t="str">
            <v>수량</v>
          </cell>
        </row>
        <row r="659">
          <cell r="S659">
            <v>0</v>
          </cell>
          <cell r="T659">
            <v>6</v>
          </cell>
        </row>
        <row r="660">
          <cell r="S660">
            <v>0</v>
          </cell>
          <cell r="T660">
            <v>6</v>
          </cell>
        </row>
        <row r="661">
          <cell r="S661">
            <v>0</v>
          </cell>
          <cell r="T661">
            <v>6</v>
          </cell>
        </row>
        <row r="662">
          <cell r="S662">
            <v>0</v>
          </cell>
          <cell r="T662">
            <v>6</v>
          </cell>
        </row>
        <row r="663">
          <cell r="S663">
            <v>0</v>
          </cell>
          <cell r="T663">
            <v>6</v>
          </cell>
        </row>
        <row r="664">
          <cell r="S664">
            <v>0</v>
          </cell>
          <cell r="T664">
            <v>6</v>
          </cell>
        </row>
        <row r="665">
          <cell r="S665">
            <v>0</v>
          </cell>
          <cell r="T665">
            <v>6</v>
          </cell>
        </row>
        <row r="666">
          <cell r="C666">
            <v>35</v>
          </cell>
          <cell r="F666" t="str">
            <v xml:space="preserve"> 소     계</v>
          </cell>
          <cell r="K666">
            <v>0</v>
          </cell>
          <cell r="M666">
            <v>55691</v>
          </cell>
          <cell r="O666">
            <v>0</v>
          </cell>
          <cell r="P666">
            <v>55691</v>
          </cell>
          <cell r="S666">
            <v>0</v>
          </cell>
          <cell r="T666">
            <v>6</v>
          </cell>
        </row>
        <row r="667">
          <cell r="B667">
            <v>602</v>
          </cell>
          <cell r="D667">
            <v>36</v>
          </cell>
          <cell r="F667">
            <v>36</v>
          </cell>
          <cell r="G667" t="str">
            <v xml:space="preserve"> CV (600V, 3C)포설</v>
          </cell>
          <cell r="J667" t="str">
            <v xml:space="preserve"> 5.5㎟</v>
          </cell>
          <cell r="N667" t="str">
            <v>통신:6-16</v>
          </cell>
          <cell r="Q667" t="str">
            <v>M</v>
          </cell>
          <cell r="R667" t="str">
            <v>수량</v>
          </cell>
          <cell r="S667" t="str">
            <v>수량</v>
          </cell>
          <cell r="T667">
            <v>125</v>
          </cell>
        </row>
        <row r="668">
          <cell r="F668" t="str">
            <v>품         명</v>
          </cell>
          <cell r="G668" t="str">
            <v>규    격</v>
          </cell>
          <cell r="H668" t="str">
            <v>단위</v>
          </cell>
          <cell r="I668" t="str">
            <v>수량</v>
          </cell>
          <cell r="J668" t="str">
            <v>직접재료비</v>
          </cell>
          <cell r="L668" t="str">
            <v>직 접 노 무 비</v>
          </cell>
          <cell r="N668" t="str">
            <v>경    비</v>
          </cell>
          <cell r="P668" t="str">
            <v>계</v>
          </cell>
          <cell r="Q668" t="str">
            <v>산 출 근 거</v>
          </cell>
          <cell r="R668">
            <v>125</v>
          </cell>
          <cell r="T668">
            <v>125</v>
          </cell>
        </row>
        <row r="669">
          <cell r="J669" t="str">
            <v>단   가</v>
          </cell>
          <cell r="K669" t="str">
            <v>금   액</v>
          </cell>
          <cell r="L669" t="str">
            <v>단   가</v>
          </cell>
          <cell r="M669" t="str">
            <v>금   액</v>
          </cell>
          <cell r="N669" t="str">
            <v>단가</v>
          </cell>
          <cell r="O669" t="str">
            <v>금   액</v>
          </cell>
          <cell r="P669" t="str">
            <v>금   액</v>
          </cell>
          <cell r="S669">
            <v>0</v>
          </cell>
          <cell r="T669">
            <v>125</v>
          </cell>
        </row>
        <row r="670">
          <cell r="A670" t="str">
            <v>36 통신케이블공</v>
          </cell>
          <cell r="E670" t="str">
            <v>I14</v>
          </cell>
          <cell r="F670" t="str">
            <v xml:space="preserve"> 통신케이블공</v>
          </cell>
          <cell r="G670">
            <v>0</v>
          </cell>
          <cell r="H670" t="str">
            <v>인</v>
          </cell>
          <cell r="I670">
            <v>0.04</v>
          </cell>
          <cell r="J670">
            <v>0</v>
          </cell>
          <cell r="K670">
            <v>0</v>
          </cell>
          <cell r="L670">
            <v>90922</v>
          </cell>
          <cell r="M670">
            <v>3636</v>
          </cell>
          <cell r="N670">
            <v>0</v>
          </cell>
          <cell r="O670">
            <v>0</v>
          </cell>
          <cell r="P670">
            <v>3636</v>
          </cell>
          <cell r="Q670" t="str">
            <v>0.02*2</v>
          </cell>
          <cell r="S670">
            <v>5</v>
          </cell>
          <cell r="T670">
            <v>125</v>
          </cell>
        </row>
        <row r="671">
          <cell r="A671" t="str">
            <v>36 CV (600V, 3심)</v>
          </cell>
          <cell r="E671" t="str">
            <v>J68</v>
          </cell>
          <cell r="F671" t="str">
            <v xml:space="preserve"> CV (600V, 3심)</v>
          </cell>
          <cell r="G671" t="str">
            <v xml:space="preserve"> 5.5㎟</v>
          </cell>
          <cell r="H671" t="str">
            <v>M</v>
          </cell>
          <cell r="I671">
            <v>1.05</v>
          </cell>
          <cell r="J671">
            <v>963</v>
          </cell>
          <cell r="K671">
            <v>1011</v>
          </cell>
          <cell r="L671">
            <v>0</v>
          </cell>
          <cell r="M671">
            <v>0</v>
          </cell>
          <cell r="N671">
            <v>0</v>
          </cell>
          <cell r="O671">
            <v>0</v>
          </cell>
          <cell r="P671">
            <v>1011</v>
          </cell>
          <cell r="Q671" t="str">
            <v>할증5%</v>
          </cell>
          <cell r="S671">
            <v>131.25</v>
          </cell>
          <cell r="T671">
            <v>125</v>
          </cell>
        </row>
        <row r="672">
          <cell r="A672" t="str">
            <v>36 잡재료비</v>
          </cell>
          <cell r="E672" t="str">
            <v>J180</v>
          </cell>
          <cell r="F672" t="str">
            <v xml:space="preserve"> 잡재료비</v>
          </cell>
          <cell r="G672">
            <v>0</v>
          </cell>
          <cell r="H672" t="str">
            <v>식</v>
          </cell>
          <cell r="I672">
            <v>1</v>
          </cell>
          <cell r="K672">
            <v>19.2</v>
          </cell>
          <cell r="L672">
            <v>0</v>
          </cell>
          <cell r="M672">
            <v>0</v>
          </cell>
          <cell r="N672">
            <v>0</v>
          </cell>
          <cell r="O672">
            <v>0</v>
          </cell>
          <cell r="P672">
            <v>19.2</v>
          </cell>
          <cell r="Q672" t="str">
            <v>재료비의 2%</v>
          </cell>
          <cell r="S672">
            <v>125</v>
          </cell>
          <cell r="T672">
            <v>125</v>
          </cell>
        </row>
        <row r="673">
          <cell r="S673">
            <v>0</v>
          </cell>
          <cell r="T673">
            <v>125</v>
          </cell>
        </row>
        <row r="674">
          <cell r="S674">
            <v>0</v>
          </cell>
          <cell r="T674">
            <v>0</v>
          </cell>
        </row>
        <row r="675">
          <cell r="S675" t="e">
            <v>#REF!</v>
          </cell>
          <cell r="T675" t="e">
            <v>#REF!</v>
          </cell>
        </row>
        <row r="676">
          <cell r="S676" t="e">
            <v>#VALUE!</v>
          </cell>
          <cell r="T676" t="str">
            <v>수량</v>
          </cell>
        </row>
        <row r="677">
          <cell r="S677" t="e">
            <v>#VALUE!</v>
          </cell>
          <cell r="T677" t="str">
            <v>수량</v>
          </cell>
        </row>
        <row r="678">
          <cell r="S678">
            <v>0</v>
          </cell>
          <cell r="T678">
            <v>125</v>
          </cell>
        </row>
        <row r="679">
          <cell r="S679">
            <v>0</v>
          </cell>
          <cell r="T679">
            <v>125</v>
          </cell>
        </row>
        <row r="680">
          <cell r="S680">
            <v>0</v>
          </cell>
          <cell r="T680">
            <v>125</v>
          </cell>
        </row>
        <row r="681">
          <cell r="S681">
            <v>0</v>
          </cell>
          <cell r="T681">
            <v>125</v>
          </cell>
        </row>
        <row r="682">
          <cell r="S682">
            <v>0</v>
          </cell>
          <cell r="T682">
            <v>125</v>
          </cell>
        </row>
        <row r="683">
          <cell r="S683">
            <v>0</v>
          </cell>
          <cell r="T683">
            <v>125</v>
          </cell>
        </row>
        <row r="684">
          <cell r="S684">
            <v>0</v>
          </cell>
          <cell r="T684">
            <v>125</v>
          </cell>
        </row>
        <row r="685">
          <cell r="C685">
            <v>36</v>
          </cell>
          <cell r="F685" t="str">
            <v xml:space="preserve"> 소     계</v>
          </cell>
          <cell r="K685">
            <v>1030</v>
          </cell>
          <cell r="M685">
            <v>3636</v>
          </cell>
          <cell r="O685">
            <v>0</v>
          </cell>
          <cell r="P685">
            <v>4666</v>
          </cell>
          <cell r="S685">
            <v>0</v>
          </cell>
          <cell r="T685">
            <v>125</v>
          </cell>
        </row>
        <row r="686">
          <cell r="B686">
            <v>604</v>
          </cell>
          <cell r="D686">
            <v>37</v>
          </cell>
          <cell r="F686">
            <v>37</v>
          </cell>
          <cell r="G686" t="str">
            <v xml:space="preserve"> CV (600V, 3C)포설</v>
          </cell>
          <cell r="J686" t="str">
            <v xml:space="preserve"> 22㎟</v>
          </cell>
          <cell r="N686" t="str">
            <v>통신:6-16</v>
          </cell>
          <cell r="Q686" t="str">
            <v>M</v>
          </cell>
          <cell r="R686" t="str">
            <v>수량</v>
          </cell>
          <cell r="S686" t="str">
            <v>수량</v>
          </cell>
          <cell r="T686">
            <v>23</v>
          </cell>
        </row>
        <row r="687">
          <cell r="F687" t="str">
            <v>품         명</v>
          </cell>
          <cell r="G687" t="str">
            <v>규    격</v>
          </cell>
          <cell r="H687" t="str">
            <v>단위</v>
          </cell>
          <cell r="I687" t="str">
            <v>수량</v>
          </cell>
          <cell r="J687" t="str">
            <v>직접재료비</v>
          </cell>
          <cell r="L687" t="str">
            <v>직 접 노 무 비</v>
          </cell>
          <cell r="N687" t="str">
            <v>경    비</v>
          </cell>
          <cell r="P687" t="str">
            <v>계</v>
          </cell>
          <cell r="Q687" t="str">
            <v>산 출 근 거</v>
          </cell>
          <cell r="R687">
            <v>23</v>
          </cell>
          <cell r="T687">
            <v>23</v>
          </cell>
        </row>
        <row r="688">
          <cell r="J688" t="str">
            <v>단   가</v>
          </cell>
          <cell r="K688" t="str">
            <v>금   액</v>
          </cell>
          <cell r="L688" t="str">
            <v>단   가</v>
          </cell>
          <cell r="M688" t="str">
            <v>금   액</v>
          </cell>
          <cell r="N688" t="str">
            <v>단가</v>
          </cell>
          <cell r="O688" t="str">
            <v>금   액</v>
          </cell>
          <cell r="P688" t="str">
            <v>금   액</v>
          </cell>
          <cell r="S688">
            <v>0</v>
          </cell>
          <cell r="T688">
            <v>23</v>
          </cell>
        </row>
        <row r="689">
          <cell r="A689" t="str">
            <v>37 통신케이블공</v>
          </cell>
          <cell r="E689" t="str">
            <v>I14</v>
          </cell>
          <cell r="F689" t="str">
            <v xml:space="preserve"> 통신케이블공</v>
          </cell>
          <cell r="G689">
            <v>0</v>
          </cell>
          <cell r="H689" t="str">
            <v>인</v>
          </cell>
          <cell r="I689">
            <v>5.1999999999999998E-2</v>
          </cell>
          <cell r="J689">
            <v>0</v>
          </cell>
          <cell r="K689">
            <v>0</v>
          </cell>
          <cell r="L689">
            <v>90922</v>
          </cell>
          <cell r="M689">
            <v>4727</v>
          </cell>
          <cell r="N689">
            <v>0</v>
          </cell>
          <cell r="O689">
            <v>0</v>
          </cell>
          <cell r="P689">
            <v>4727</v>
          </cell>
          <cell r="Q689" t="str">
            <v>0.026*2</v>
          </cell>
          <cell r="S689">
            <v>1.196</v>
          </cell>
          <cell r="T689">
            <v>23</v>
          </cell>
        </row>
        <row r="690">
          <cell r="A690" t="str">
            <v>37 CV (600V, 3심)</v>
          </cell>
          <cell r="E690" t="str">
            <v>J69</v>
          </cell>
          <cell r="F690" t="str">
            <v xml:space="preserve"> CV (600V, 3심)</v>
          </cell>
          <cell r="G690" t="str">
            <v xml:space="preserve"> 22㎟</v>
          </cell>
          <cell r="H690" t="str">
            <v>M</v>
          </cell>
          <cell r="I690">
            <v>1.05</v>
          </cell>
          <cell r="J690">
            <v>2805</v>
          </cell>
          <cell r="K690">
            <v>2945</v>
          </cell>
          <cell r="L690">
            <v>0</v>
          </cell>
          <cell r="M690">
            <v>0</v>
          </cell>
          <cell r="N690">
            <v>0</v>
          </cell>
          <cell r="O690">
            <v>0</v>
          </cell>
          <cell r="P690">
            <v>2945</v>
          </cell>
          <cell r="Q690" t="str">
            <v>할증5%</v>
          </cell>
          <cell r="S690">
            <v>24.15</v>
          </cell>
          <cell r="T690">
            <v>23</v>
          </cell>
        </row>
        <row r="691">
          <cell r="A691" t="str">
            <v>37 잡재료비</v>
          </cell>
          <cell r="E691" t="str">
            <v>J180</v>
          </cell>
          <cell r="F691" t="str">
            <v xml:space="preserve"> 잡재료비</v>
          </cell>
          <cell r="G691">
            <v>0</v>
          </cell>
          <cell r="H691" t="str">
            <v>식</v>
          </cell>
          <cell r="I691">
            <v>1</v>
          </cell>
          <cell r="K691">
            <v>56.1</v>
          </cell>
          <cell r="L691">
            <v>0</v>
          </cell>
          <cell r="M691">
            <v>0</v>
          </cell>
          <cell r="N691">
            <v>0</v>
          </cell>
          <cell r="O691">
            <v>0</v>
          </cell>
          <cell r="P691">
            <v>56.1</v>
          </cell>
          <cell r="Q691" t="str">
            <v>재료비의 2%</v>
          </cell>
          <cell r="S691">
            <v>23</v>
          </cell>
          <cell r="T691">
            <v>23</v>
          </cell>
        </row>
        <row r="692">
          <cell r="S692">
            <v>0</v>
          </cell>
          <cell r="T692">
            <v>23</v>
          </cell>
        </row>
        <row r="693">
          <cell r="S693">
            <v>0</v>
          </cell>
          <cell r="T693">
            <v>0</v>
          </cell>
        </row>
        <row r="694">
          <cell r="S694">
            <v>0</v>
          </cell>
          <cell r="T694">
            <v>0</v>
          </cell>
        </row>
        <row r="695">
          <cell r="S695" t="e">
            <v>#VALUE!</v>
          </cell>
          <cell r="T695" t="str">
            <v>수량</v>
          </cell>
        </row>
        <row r="696">
          <cell r="S696" t="e">
            <v>#VALUE!</v>
          </cell>
          <cell r="T696" t="str">
            <v>수량</v>
          </cell>
        </row>
        <row r="697">
          <cell r="S697">
            <v>0</v>
          </cell>
          <cell r="T697">
            <v>23</v>
          </cell>
        </row>
        <row r="698">
          <cell r="S698">
            <v>0</v>
          </cell>
          <cell r="T698">
            <v>23</v>
          </cell>
        </row>
        <row r="699">
          <cell r="S699">
            <v>0</v>
          </cell>
          <cell r="T699">
            <v>23</v>
          </cell>
        </row>
        <row r="700">
          <cell r="S700">
            <v>0</v>
          </cell>
          <cell r="T700">
            <v>23</v>
          </cell>
        </row>
        <row r="701">
          <cell r="S701">
            <v>0</v>
          </cell>
          <cell r="T701">
            <v>23</v>
          </cell>
        </row>
        <row r="702">
          <cell r="S702">
            <v>0</v>
          </cell>
          <cell r="T702">
            <v>23</v>
          </cell>
        </row>
        <row r="703">
          <cell r="S703">
            <v>0</v>
          </cell>
          <cell r="T703">
            <v>23</v>
          </cell>
        </row>
        <row r="704">
          <cell r="C704">
            <v>37</v>
          </cell>
          <cell r="F704" t="str">
            <v xml:space="preserve"> 소     계</v>
          </cell>
          <cell r="K704">
            <v>3001</v>
          </cell>
          <cell r="M704">
            <v>4727</v>
          </cell>
          <cell r="O704">
            <v>0</v>
          </cell>
          <cell r="P704">
            <v>7728</v>
          </cell>
          <cell r="S704">
            <v>0</v>
          </cell>
          <cell r="T704">
            <v>23</v>
          </cell>
        </row>
        <row r="705">
          <cell r="B705">
            <v>606</v>
          </cell>
          <cell r="D705">
            <v>38</v>
          </cell>
          <cell r="F705">
            <v>38</v>
          </cell>
          <cell r="G705" t="str">
            <v xml:space="preserve"> UTP CAT.5 포설</v>
          </cell>
          <cell r="J705" t="str">
            <v xml:space="preserve"> 4P</v>
          </cell>
          <cell r="N705" t="str">
            <v>통신:8-5(가)</v>
          </cell>
          <cell r="Q705" t="str">
            <v>M</v>
          </cell>
          <cell r="R705" t="str">
            <v>수량</v>
          </cell>
          <cell r="S705" t="str">
            <v>수량</v>
          </cell>
          <cell r="T705">
            <v>2236</v>
          </cell>
        </row>
        <row r="706">
          <cell r="F706" t="str">
            <v>품         명</v>
          </cell>
          <cell r="G706" t="str">
            <v>규    격</v>
          </cell>
          <cell r="H706" t="str">
            <v>단위</v>
          </cell>
          <cell r="I706" t="str">
            <v>수량</v>
          </cell>
          <cell r="J706" t="str">
            <v>직접재료비</v>
          </cell>
          <cell r="L706" t="str">
            <v>직 접 노 무 비</v>
          </cell>
          <cell r="N706" t="str">
            <v>경    비</v>
          </cell>
          <cell r="P706" t="str">
            <v>계</v>
          </cell>
          <cell r="Q706" t="str">
            <v>산 출 근 거</v>
          </cell>
          <cell r="R706">
            <v>2236</v>
          </cell>
          <cell r="T706">
            <v>2236</v>
          </cell>
        </row>
        <row r="707">
          <cell r="J707" t="str">
            <v>단   가</v>
          </cell>
          <cell r="K707" t="str">
            <v>금   액</v>
          </cell>
          <cell r="L707" t="str">
            <v>단   가</v>
          </cell>
          <cell r="M707" t="str">
            <v>금   액</v>
          </cell>
          <cell r="N707" t="str">
            <v>단가</v>
          </cell>
          <cell r="O707" t="str">
            <v>금   액</v>
          </cell>
          <cell r="P707" t="str">
            <v>금   액</v>
          </cell>
          <cell r="S707">
            <v>0</v>
          </cell>
          <cell r="T707">
            <v>2236</v>
          </cell>
        </row>
        <row r="708">
          <cell r="A708" t="str">
            <v>38 통신내선공</v>
          </cell>
          <cell r="E708" t="str">
            <v>I11</v>
          </cell>
          <cell r="F708" t="str">
            <v xml:space="preserve"> 통신내선공</v>
          </cell>
          <cell r="G708">
            <v>0</v>
          </cell>
          <cell r="H708" t="str">
            <v>인</v>
          </cell>
          <cell r="I708">
            <v>1.9E-2</v>
          </cell>
          <cell r="J708">
            <v>0</v>
          </cell>
          <cell r="K708">
            <v>0</v>
          </cell>
          <cell r="L708">
            <v>63806</v>
          </cell>
          <cell r="M708">
            <v>1212</v>
          </cell>
          <cell r="N708">
            <v>0</v>
          </cell>
          <cell r="O708">
            <v>0</v>
          </cell>
          <cell r="P708">
            <v>1212</v>
          </cell>
          <cell r="Q708" t="str">
            <v>0.015*1.3</v>
          </cell>
          <cell r="S708">
            <v>42.484000000000002</v>
          </cell>
          <cell r="T708">
            <v>2236</v>
          </cell>
        </row>
        <row r="709">
          <cell r="A709" t="str">
            <v>38 UTP CAT.5 케이블</v>
          </cell>
          <cell r="E709" t="str">
            <v>J93</v>
          </cell>
          <cell r="F709" t="str">
            <v xml:space="preserve"> UTP CAT.5 케이블</v>
          </cell>
          <cell r="G709" t="str">
            <v xml:space="preserve"> 4P/0.51mm</v>
          </cell>
          <cell r="H709" t="str">
            <v>M</v>
          </cell>
          <cell r="I709">
            <v>1.05</v>
          </cell>
          <cell r="J709">
            <v>188</v>
          </cell>
          <cell r="K709">
            <v>197</v>
          </cell>
          <cell r="L709">
            <v>0</v>
          </cell>
          <cell r="M709">
            <v>0</v>
          </cell>
          <cell r="N709">
            <v>0</v>
          </cell>
          <cell r="O709">
            <v>0</v>
          </cell>
          <cell r="P709">
            <v>197</v>
          </cell>
          <cell r="Q709" t="str">
            <v>할증5%</v>
          </cell>
          <cell r="S709">
            <v>2347.8000000000002</v>
          </cell>
          <cell r="T709">
            <v>2236</v>
          </cell>
        </row>
        <row r="710">
          <cell r="A710" t="str">
            <v>38 잡재료비</v>
          </cell>
          <cell r="E710" t="str">
            <v>J180</v>
          </cell>
          <cell r="F710" t="str">
            <v xml:space="preserve"> 잡재료비</v>
          </cell>
          <cell r="G710">
            <v>0</v>
          </cell>
          <cell r="H710" t="str">
            <v>식</v>
          </cell>
          <cell r="I710">
            <v>1</v>
          </cell>
          <cell r="J710">
            <v>0</v>
          </cell>
          <cell r="K710">
            <v>3.7</v>
          </cell>
          <cell r="L710">
            <v>0</v>
          </cell>
          <cell r="M710">
            <v>0</v>
          </cell>
          <cell r="N710">
            <v>0</v>
          </cell>
          <cell r="O710">
            <v>0</v>
          </cell>
          <cell r="P710">
            <v>3.7</v>
          </cell>
          <cell r="Q710" t="str">
            <v>재료비의 2%</v>
          </cell>
          <cell r="S710">
            <v>2236</v>
          </cell>
          <cell r="T710">
            <v>2236</v>
          </cell>
        </row>
        <row r="711">
          <cell r="S711">
            <v>0</v>
          </cell>
          <cell r="T711">
            <v>2236</v>
          </cell>
        </row>
        <row r="712">
          <cell r="S712">
            <v>0</v>
          </cell>
          <cell r="T712">
            <v>2236</v>
          </cell>
        </row>
        <row r="713">
          <cell r="S713">
            <v>0</v>
          </cell>
          <cell r="T713">
            <v>0</v>
          </cell>
        </row>
        <row r="714">
          <cell r="S714">
            <v>0</v>
          </cell>
          <cell r="T714">
            <v>0</v>
          </cell>
        </row>
        <row r="715">
          <cell r="S715">
            <v>0</v>
          </cell>
          <cell r="T715">
            <v>2236</v>
          </cell>
        </row>
        <row r="716">
          <cell r="S716">
            <v>0</v>
          </cell>
          <cell r="T716">
            <v>2236</v>
          </cell>
        </row>
        <row r="717">
          <cell r="S717">
            <v>0</v>
          </cell>
          <cell r="T717">
            <v>2236</v>
          </cell>
        </row>
        <row r="718">
          <cell r="S718">
            <v>0</v>
          </cell>
          <cell r="T718">
            <v>2236</v>
          </cell>
        </row>
        <row r="719">
          <cell r="S719">
            <v>0</v>
          </cell>
          <cell r="T719">
            <v>2236</v>
          </cell>
        </row>
        <row r="720">
          <cell r="S720">
            <v>0</v>
          </cell>
          <cell r="T720">
            <v>2236</v>
          </cell>
        </row>
        <row r="721">
          <cell r="S721">
            <v>0</v>
          </cell>
          <cell r="T721">
            <v>2236</v>
          </cell>
        </row>
        <row r="722">
          <cell r="S722">
            <v>0</v>
          </cell>
          <cell r="T722">
            <v>2236</v>
          </cell>
        </row>
        <row r="723">
          <cell r="C723">
            <v>38</v>
          </cell>
          <cell r="F723" t="str">
            <v xml:space="preserve"> 소     계</v>
          </cell>
          <cell r="K723">
            <v>200</v>
          </cell>
          <cell r="M723">
            <v>1212</v>
          </cell>
          <cell r="O723">
            <v>0</v>
          </cell>
          <cell r="P723">
            <v>1412</v>
          </cell>
          <cell r="S723">
            <v>0</v>
          </cell>
          <cell r="T723">
            <v>2236</v>
          </cell>
        </row>
        <row r="724">
          <cell r="B724">
            <v>610</v>
          </cell>
          <cell r="D724">
            <v>39</v>
          </cell>
          <cell r="F724">
            <v>39</v>
          </cell>
          <cell r="G724" t="str">
            <v xml:space="preserve"> UTP CAT.3 포설</v>
          </cell>
          <cell r="J724" t="str">
            <v xml:space="preserve"> 25P</v>
          </cell>
          <cell r="N724" t="str">
            <v>통신:3-16</v>
          </cell>
          <cell r="Q724" t="str">
            <v>M</v>
          </cell>
          <cell r="R724" t="str">
            <v>수량</v>
          </cell>
          <cell r="S724" t="str">
            <v>수량</v>
          </cell>
          <cell r="T724">
            <v>81</v>
          </cell>
        </row>
        <row r="725">
          <cell r="F725" t="str">
            <v>품         명</v>
          </cell>
          <cell r="G725" t="str">
            <v>규    격</v>
          </cell>
          <cell r="H725" t="str">
            <v>단위</v>
          </cell>
          <cell r="I725" t="str">
            <v>수량</v>
          </cell>
          <cell r="J725" t="str">
            <v>직접재료비</v>
          </cell>
          <cell r="L725" t="str">
            <v>직 접 노 무 비</v>
          </cell>
          <cell r="N725" t="str">
            <v>경    비</v>
          </cell>
          <cell r="P725" t="str">
            <v>계</v>
          </cell>
          <cell r="Q725" t="str">
            <v>산 출 근 거</v>
          </cell>
          <cell r="R725">
            <v>81</v>
          </cell>
          <cell r="T725">
            <v>81</v>
          </cell>
        </row>
        <row r="726">
          <cell r="J726" t="str">
            <v>단   가</v>
          </cell>
          <cell r="K726" t="str">
            <v>금   액</v>
          </cell>
          <cell r="L726" t="str">
            <v>단   가</v>
          </cell>
          <cell r="M726" t="str">
            <v>금   액</v>
          </cell>
          <cell r="N726" t="str">
            <v>단가</v>
          </cell>
          <cell r="O726" t="str">
            <v>금   액</v>
          </cell>
          <cell r="P726" t="str">
            <v>금   액</v>
          </cell>
          <cell r="S726">
            <v>0</v>
          </cell>
          <cell r="T726">
            <v>81</v>
          </cell>
        </row>
        <row r="727">
          <cell r="A727" t="str">
            <v>39 통신케이블공</v>
          </cell>
          <cell r="E727" t="str">
            <v>I14</v>
          </cell>
          <cell r="F727" t="str">
            <v xml:space="preserve"> 통신케이블공</v>
          </cell>
          <cell r="G727">
            <v>0</v>
          </cell>
          <cell r="H727" t="str">
            <v>인</v>
          </cell>
          <cell r="I727">
            <v>2.3E-2</v>
          </cell>
          <cell r="J727">
            <v>0</v>
          </cell>
          <cell r="K727">
            <v>0</v>
          </cell>
          <cell r="L727">
            <v>90922</v>
          </cell>
          <cell r="M727">
            <v>2091</v>
          </cell>
          <cell r="N727">
            <v>0</v>
          </cell>
          <cell r="O727">
            <v>0</v>
          </cell>
          <cell r="P727">
            <v>2091</v>
          </cell>
          <cell r="S727">
            <v>1.863</v>
          </cell>
          <cell r="T727">
            <v>81</v>
          </cell>
        </row>
        <row r="728">
          <cell r="A728" t="str">
            <v>39 UTP CAT.3 케이블</v>
          </cell>
          <cell r="E728" t="str">
            <v>J88</v>
          </cell>
          <cell r="F728" t="str">
            <v xml:space="preserve"> UTP CAT.3 케이블</v>
          </cell>
          <cell r="G728" t="str">
            <v xml:space="preserve"> 25P/0.51mm</v>
          </cell>
          <cell r="H728" t="str">
            <v>M</v>
          </cell>
          <cell r="I728">
            <v>1.05</v>
          </cell>
          <cell r="J728">
            <v>1385</v>
          </cell>
          <cell r="K728">
            <v>1454</v>
          </cell>
          <cell r="L728">
            <v>0</v>
          </cell>
          <cell r="M728">
            <v>0</v>
          </cell>
          <cell r="N728">
            <v>0</v>
          </cell>
          <cell r="O728">
            <v>0</v>
          </cell>
          <cell r="P728">
            <v>1454</v>
          </cell>
          <cell r="Q728" t="str">
            <v>할증5%</v>
          </cell>
          <cell r="S728">
            <v>85.05</v>
          </cell>
          <cell r="T728">
            <v>81</v>
          </cell>
        </row>
        <row r="729">
          <cell r="A729" t="str">
            <v>39 잡재료비</v>
          </cell>
          <cell r="E729" t="str">
            <v>J180</v>
          </cell>
          <cell r="F729" t="str">
            <v xml:space="preserve"> 잡재료비</v>
          </cell>
          <cell r="G729">
            <v>0</v>
          </cell>
          <cell r="H729" t="str">
            <v>식</v>
          </cell>
          <cell r="I729">
            <v>1</v>
          </cell>
          <cell r="J729">
            <v>0</v>
          </cell>
          <cell r="K729">
            <v>27.7</v>
          </cell>
          <cell r="L729">
            <v>0</v>
          </cell>
          <cell r="M729">
            <v>0</v>
          </cell>
          <cell r="N729">
            <v>0</v>
          </cell>
          <cell r="O729">
            <v>0</v>
          </cell>
          <cell r="P729">
            <v>27.7</v>
          </cell>
          <cell r="Q729" t="str">
            <v>재료비의 2%</v>
          </cell>
          <cell r="S729">
            <v>81</v>
          </cell>
          <cell r="T729">
            <v>81</v>
          </cell>
        </row>
        <row r="730">
          <cell r="S730">
            <v>0</v>
          </cell>
          <cell r="T730">
            <v>81</v>
          </cell>
        </row>
        <row r="731">
          <cell r="S731">
            <v>0</v>
          </cell>
          <cell r="T731">
            <v>0</v>
          </cell>
        </row>
        <row r="732">
          <cell r="S732" t="e">
            <v>#REF!</v>
          </cell>
          <cell r="T732" t="e">
            <v>#REF!</v>
          </cell>
        </row>
        <row r="733">
          <cell r="S733" t="e">
            <v>#VALUE!</v>
          </cell>
          <cell r="T733" t="str">
            <v>수량</v>
          </cell>
        </row>
        <row r="734">
          <cell r="S734" t="e">
            <v>#VALUE!</v>
          </cell>
          <cell r="T734" t="str">
            <v>수량</v>
          </cell>
        </row>
        <row r="735">
          <cell r="S735">
            <v>0</v>
          </cell>
          <cell r="T735">
            <v>81</v>
          </cell>
        </row>
        <row r="736">
          <cell r="S736">
            <v>0</v>
          </cell>
          <cell r="T736">
            <v>81</v>
          </cell>
        </row>
        <row r="737">
          <cell r="S737">
            <v>0</v>
          </cell>
          <cell r="T737">
            <v>81</v>
          </cell>
        </row>
        <row r="738">
          <cell r="S738">
            <v>0</v>
          </cell>
          <cell r="T738">
            <v>81</v>
          </cell>
        </row>
        <row r="739">
          <cell r="S739">
            <v>0</v>
          </cell>
          <cell r="T739">
            <v>81</v>
          </cell>
        </row>
        <row r="740">
          <cell r="S740">
            <v>0</v>
          </cell>
          <cell r="T740">
            <v>81</v>
          </cell>
        </row>
        <row r="741">
          <cell r="S741">
            <v>0</v>
          </cell>
          <cell r="T741">
            <v>81</v>
          </cell>
        </row>
        <row r="742">
          <cell r="C742">
            <v>39</v>
          </cell>
          <cell r="F742" t="str">
            <v xml:space="preserve"> 소     계</v>
          </cell>
          <cell r="K742">
            <v>1481</v>
          </cell>
          <cell r="M742">
            <v>2091</v>
          </cell>
          <cell r="O742">
            <v>0</v>
          </cell>
          <cell r="P742">
            <v>3572</v>
          </cell>
          <cell r="S742">
            <v>0</v>
          </cell>
          <cell r="T742">
            <v>81</v>
          </cell>
        </row>
        <row r="743">
          <cell r="B743">
            <v>614</v>
          </cell>
          <cell r="D743">
            <v>40</v>
          </cell>
          <cell r="F743">
            <v>40</v>
          </cell>
          <cell r="G743" t="str">
            <v xml:space="preserve"> UTP CAT.3 포설</v>
          </cell>
          <cell r="J743" t="str">
            <v xml:space="preserve"> 100P</v>
          </cell>
          <cell r="N743" t="str">
            <v>통신:3-16</v>
          </cell>
          <cell r="Q743" t="str">
            <v>M</v>
          </cell>
          <cell r="R743" t="str">
            <v>수량</v>
          </cell>
          <cell r="S743" t="str">
            <v>수량</v>
          </cell>
          <cell r="T743">
            <v>42</v>
          </cell>
        </row>
        <row r="744">
          <cell r="F744" t="str">
            <v>품         명</v>
          </cell>
          <cell r="G744" t="str">
            <v>규    격</v>
          </cell>
          <cell r="H744" t="str">
            <v>단위</v>
          </cell>
          <cell r="I744" t="str">
            <v>수량</v>
          </cell>
          <cell r="J744" t="str">
            <v>직접재료비</v>
          </cell>
          <cell r="L744" t="str">
            <v>직 접 노 무 비</v>
          </cell>
          <cell r="N744" t="str">
            <v>경    비</v>
          </cell>
          <cell r="P744" t="str">
            <v>계</v>
          </cell>
          <cell r="Q744" t="str">
            <v>산 출 근 거</v>
          </cell>
          <cell r="R744">
            <v>42</v>
          </cell>
          <cell r="T744">
            <v>42</v>
          </cell>
        </row>
        <row r="745">
          <cell r="J745" t="str">
            <v>단   가</v>
          </cell>
          <cell r="K745" t="str">
            <v>금   액</v>
          </cell>
          <cell r="L745" t="str">
            <v>단   가</v>
          </cell>
          <cell r="M745" t="str">
            <v>금   액</v>
          </cell>
          <cell r="N745" t="str">
            <v>단가</v>
          </cell>
          <cell r="O745" t="str">
            <v>금   액</v>
          </cell>
          <cell r="P745" t="str">
            <v>금   액</v>
          </cell>
          <cell r="S745">
            <v>0</v>
          </cell>
          <cell r="T745">
            <v>42</v>
          </cell>
        </row>
        <row r="746">
          <cell r="A746" t="str">
            <v>40 통신케이블공</v>
          </cell>
          <cell r="E746" t="str">
            <v>I14</v>
          </cell>
          <cell r="F746" t="str">
            <v xml:space="preserve"> 통신케이블공</v>
          </cell>
          <cell r="G746">
            <v>0</v>
          </cell>
          <cell r="H746" t="str">
            <v>인</v>
          </cell>
          <cell r="I746">
            <v>4.4999999999999998E-2</v>
          </cell>
          <cell r="J746">
            <v>0</v>
          </cell>
          <cell r="K746">
            <v>0</v>
          </cell>
          <cell r="L746">
            <v>90922</v>
          </cell>
          <cell r="M746">
            <v>4091</v>
          </cell>
          <cell r="N746">
            <v>0</v>
          </cell>
          <cell r="O746">
            <v>0</v>
          </cell>
          <cell r="P746">
            <v>4091</v>
          </cell>
          <cell r="S746">
            <v>1.89</v>
          </cell>
          <cell r="T746">
            <v>42</v>
          </cell>
        </row>
        <row r="747">
          <cell r="A747" t="str">
            <v>40 UTP CAT.3 케이블</v>
          </cell>
          <cell r="E747" t="str">
            <v>J90</v>
          </cell>
          <cell r="F747" t="str">
            <v xml:space="preserve"> UTP CAT.3 케이블</v>
          </cell>
          <cell r="G747" t="str">
            <v xml:space="preserve"> 100P/0.51mm</v>
          </cell>
          <cell r="H747" t="str">
            <v>M</v>
          </cell>
          <cell r="I747">
            <v>1.05</v>
          </cell>
          <cell r="J747">
            <v>3600</v>
          </cell>
          <cell r="K747">
            <v>3780</v>
          </cell>
          <cell r="L747">
            <v>0</v>
          </cell>
          <cell r="M747">
            <v>0</v>
          </cell>
          <cell r="N747">
            <v>0</v>
          </cell>
          <cell r="O747">
            <v>0</v>
          </cell>
          <cell r="P747">
            <v>3780</v>
          </cell>
          <cell r="Q747" t="str">
            <v>할증5%</v>
          </cell>
          <cell r="S747">
            <v>44.1</v>
          </cell>
          <cell r="T747">
            <v>42</v>
          </cell>
        </row>
        <row r="748">
          <cell r="A748" t="str">
            <v>40 잡재료비</v>
          </cell>
          <cell r="E748" t="str">
            <v>J180</v>
          </cell>
          <cell r="F748" t="str">
            <v xml:space="preserve"> 잡재료비</v>
          </cell>
          <cell r="G748">
            <v>0</v>
          </cell>
          <cell r="H748" t="str">
            <v>식</v>
          </cell>
          <cell r="I748">
            <v>1</v>
          </cell>
          <cell r="J748">
            <v>0</v>
          </cell>
          <cell r="K748">
            <v>72</v>
          </cell>
          <cell r="L748">
            <v>0</v>
          </cell>
          <cell r="M748">
            <v>0</v>
          </cell>
          <cell r="N748">
            <v>0</v>
          </cell>
          <cell r="O748">
            <v>0</v>
          </cell>
          <cell r="P748">
            <v>72</v>
          </cell>
          <cell r="Q748" t="str">
            <v>재료비의 2%</v>
          </cell>
          <cell r="S748">
            <v>42</v>
          </cell>
          <cell r="T748">
            <v>42</v>
          </cell>
        </row>
        <row r="749">
          <cell r="S749">
            <v>0</v>
          </cell>
          <cell r="T749">
            <v>42</v>
          </cell>
        </row>
        <row r="750">
          <cell r="S750">
            <v>0</v>
          </cell>
          <cell r="T750">
            <v>42</v>
          </cell>
        </row>
        <row r="751">
          <cell r="S751">
            <v>0</v>
          </cell>
          <cell r="T751">
            <v>0</v>
          </cell>
        </row>
        <row r="752">
          <cell r="S752" t="e">
            <v>#REF!</v>
          </cell>
          <cell r="T752" t="e">
            <v>#REF!</v>
          </cell>
        </row>
        <row r="753">
          <cell r="S753">
            <v>0</v>
          </cell>
          <cell r="T753">
            <v>42</v>
          </cell>
        </row>
        <row r="754">
          <cell r="S754">
            <v>0</v>
          </cell>
          <cell r="T754">
            <v>42</v>
          </cell>
        </row>
        <row r="755">
          <cell r="S755">
            <v>0</v>
          </cell>
          <cell r="T755">
            <v>42</v>
          </cell>
        </row>
        <row r="756">
          <cell r="S756">
            <v>0</v>
          </cell>
          <cell r="T756">
            <v>42</v>
          </cell>
        </row>
        <row r="757">
          <cell r="S757">
            <v>0</v>
          </cell>
          <cell r="T757">
            <v>42</v>
          </cell>
        </row>
        <row r="758">
          <cell r="S758">
            <v>0</v>
          </cell>
          <cell r="T758">
            <v>42</v>
          </cell>
        </row>
        <row r="759">
          <cell r="S759">
            <v>0</v>
          </cell>
          <cell r="T759">
            <v>42</v>
          </cell>
        </row>
        <row r="760">
          <cell r="S760">
            <v>0</v>
          </cell>
          <cell r="T760">
            <v>42</v>
          </cell>
        </row>
        <row r="761">
          <cell r="C761">
            <v>40</v>
          </cell>
          <cell r="F761" t="str">
            <v xml:space="preserve"> 소     계</v>
          </cell>
          <cell r="K761">
            <v>3852</v>
          </cell>
          <cell r="M761">
            <v>4091</v>
          </cell>
          <cell r="O761">
            <v>0</v>
          </cell>
          <cell r="P761">
            <v>7943</v>
          </cell>
          <cell r="S761">
            <v>0</v>
          </cell>
          <cell r="T761">
            <v>42</v>
          </cell>
        </row>
        <row r="762">
          <cell r="B762">
            <v>620</v>
          </cell>
          <cell r="D762">
            <v>41</v>
          </cell>
          <cell r="F762">
            <v>41</v>
          </cell>
          <cell r="G762" t="str">
            <v xml:space="preserve"> 접지공사(장비본딩)</v>
          </cell>
          <cell r="J762" t="str">
            <v xml:space="preserve"> GV 14㎟</v>
          </cell>
          <cell r="N762" t="str">
            <v>통신:3-39</v>
          </cell>
          <cell r="Q762" t="str">
            <v>개</v>
          </cell>
          <cell r="R762" t="str">
            <v>수량</v>
          </cell>
          <cell r="S762" t="str">
            <v>수량</v>
          </cell>
          <cell r="T762">
            <v>15</v>
          </cell>
        </row>
        <row r="763">
          <cell r="F763" t="str">
            <v>품         명</v>
          </cell>
          <cell r="G763" t="str">
            <v>규    격</v>
          </cell>
          <cell r="H763" t="str">
            <v>단위</v>
          </cell>
          <cell r="I763" t="str">
            <v>수량</v>
          </cell>
          <cell r="J763" t="str">
            <v>직접재료비</v>
          </cell>
          <cell r="L763" t="str">
            <v>직 접 노 무 비</v>
          </cell>
          <cell r="N763" t="str">
            <v>경    비</v>
          </cell>
          <cell r="P763" t="str">
            <v>계</v>
          </cell>
          <cell r="Q763" t="str">
            <v>산 출 근 거</v>
          </cell>
          <cell r="R763">
            <v>15</v>
          </cell>
          <cell r="T763">
            <v>15</v>
          </cell>
        </row>
        <row r="764">
          <cell r="J764" t="str">
            <v>단   가</v>
          </cell>
          <cell r="K764" t="str">
            <v>금   액</v>
          </cell>
          <cell r="L764" t="str">
            <v>단   가</v>
          </cell>
          <cell r="M764" t="str">
            <v>금   액</v>
          </cell>
          <cell r="N764" t="str">
            <v>단가</v>
          </cell>
          <cell r="O764" t="str">
            <v>금   액</v>
          </cell>
          <cell r="P764" t="str">
            <v>금   액</v>
          </cell>
          <cell r="S764">
            <v>0</v>
          </cell>
          <cell r="T764">
            <v>15</v>
          </cell>
        </row>
        <row r="765">
          <cell r="A765" t="str">
            <v>41 통신외선공</v>
          </cell>
          <cell r="E765" t="str">
            <v>I12</v>
          </cell>
          <cell r="F765" t="str">
            <v xml:space="preserve"> 통신외선공</v>
          </cell>
          <cell r="G765">
            <v>0</v>
          </cell>
          <cell r="H765" t="str">
            <v>인</v>
          </cell>
          <cell r="I765">
            <v>0.06</v>
          </cell>
          <cell r="J765">
            <v>0</v>
          </cell>
          <cell r="K765">
            <v>0</v>
          </cell>
          <cell r="L765">
            <v>90961</v>
          </cell>
          <cell r="M765">
            <v>5457</v>
          </cell>
          <cell r="N765">
            <v>0</v>
          </cell>
          <cell r="O765">
            <v>0</v>
          </cell>
          <cell r="P765">
            <v>5457</v>
          </cell>
          <cell r="Q765" t="str">
            <v>0.03*2</v>
          </cell>
          <cell r="S765">
            <v>0.9</v>
          </cell>
          <cell r="T765">
            <v>15</v>
          </cell>
        </row>
        <row r="766">
          <cell r="A766" t="str">
            <v>41 GV 전선</v>
          </cell>
          <cell r="E766" t="str">
            <v>J161</v>
          </cell>
          <cell r="F766" t="str">
            <v xml:space="preserve"> GV 전선</v>
          </cell>
          <cell r="G766" t="str">
            <v xml:space="preserve"> GV 14㎟</v>
          </cell>
          <cell r="H766" t="str">
            <v>M</v>
          </cell>
          <cell r="I766">
            <v>2</v>
          </cell>
          <cell r="J766">
            <v>691</v>
          </cell>
          <cell r="K766">
            <v>1382</v>
          </cell>
          <cell r="L766">
            <v>0</v>
          </cell>
          <cell r="M766">
            <v>0</v>
          </cell>
          <cell r="N766">
            <v>0</v>
          </cell>
          <cell r="O766">
            <v>0</v>
          </cell>
          <cell r="P766">
            <v>1382</v>
          </cell>
          <cell r="S766">
            <v>30</v>
          </cell>
          <cell r="T766">
            <v>15</v>
          </cell>
        </row>
        <row r="767">
          <cell r="A767" t="str">
            <v xml:space="preserve">41 압착단자 </v>
          </cell>
          <cell r="E767" t="str">
            <v>J176</v>
          </cell>
          <cell r="F767" t="str">
            <v xml:space="preserve"> 압착단자 </v>
          </cell>
          <cell r="G767" t="str">
            <v xml:space="preserve"> 14 ㎟</v>
          </cell>
          <cell r="H767" t="str">
            <v>개</v>
          </cell>
          <cell r="I767">
            <v>2</v>
          </cell>
          <cell r="J767">
            <v>91</v>
          </cell>
          <cell r="K767">
            <v>182</v>
          </cell>
          <cell r="L767">
            <v>0</v>
          </cell>
          <cell r="M767">
            <v>0</v>
          </cell>
          <cell r="N767">
            <v>0</v>
          </cell>
          <cell r="O767">
            <v>0</v>
          </cell>
          <cell r="P767">
            <v>182</v>
          </cell>
          <cell r="S767">
            <v>30</v>
          </cell>
          <cell r="T767">
            <v>15</v>
          </cell>
        </row>
        <row r="768">
          <cell r="A768" t="str">
            <v xml:space="preserve">41 터미날 CAP </v>
          </cell>
          <cell r="E768" t="str">
            <v>J178</v>
          </cell>
          <cell r="F768" t="str">
            <v xml:space="preserve"> 터미날 CAP </v>
          </cell>
          <cell r="G768" t="str">
            <v xml:space="preserve"> 14 ㎟</v>
          </cell>
          <cell r="H768" t="str">
            <v>개</v>
          </cell>
          <cell r="I768">
            <v>2</v>
          </cell>
          <cell r="J768">
            <v>10</v>
          </cell>
          <cell r="K768">
            <v>20</v>
          </cell>
          <cell r="L768">
            <v>0</v>
          </cell>
          <cell r="M768">
            <v>0</v>
          </cell>
          <cell r="N768">
            <v>0</v>
          </cell>
          <cell r="O768">
            <v>0</v>
          </cell>
          <cell r="P768">
            <v>20</v>
          </cell>
          <cell r="S768">
            <v>30</v>
          </cell>
          <cell r="T768">
            <v>15</v>
          </cell>
        </row>
        <row r="769">
          <cell r="S769">
            <v>0</v>
          </cell>
          <cell r="T769">
            <v>15</v>
          </cell>
        </row>
        <row r="770">
          <cell r="S770">
            <v>0</v>
          </cell>
          <cell r="T770">
            <v>15</v>
          </cell>
        </row>
        <row r="771">
          <cell r="S771">
            <v>0</v>
          </cell>
          <cell r="T771">
            <v>0</v>
          </cell>
        </row>
        <row r="772">
          <cell r="S772" t="e">
            <v>#VALUE!</v>
          </cell>
          <cell r="T772" t="str">
            <v>수량</v>
          </cell>
        </row>
        <row r="773">
          <cell r="S773">
            <v>0</v>
          </cell>
          <cell r="T773">
            <v>0</v>
          </cell>
        </row>
        <row r="774">
          <cell r="S774">
            <v>0</v>
          </cell>
          <cell r="T774">
            <v>0</v>
          </cell>
        </row>
        <row r="775">
          <cell r="S775">
            <v>0</v>
          </cell>
          <cell r="T775">
            <v>15</v>
          </cell>
        </row>
        <row r="776">
          <cell r="S776">
            <v>0</v>
          </cell>
          <cell r="T776">
            <v>15</v>
          </cell>
        </row>
        <row r="777">
          <cell r="S777">
            <v>0</v>
          </cell>
          <cell r="T777">
            <v>15</v>
          </cell>
        </row>
        <row r="778">
          <cell r="S778">
            <v>0</v>
          </cell>
          <cell r="T778">
            <v>15</v>
          </cell>
        </row>
        <row r="779">
          <cell r="S779">
            <v>0</v>
          </cell>
          <cell r="T779">
            <v>15</v>
          </cell>
        </row>
        <row r="780">
          <cell r="C780">
            <v>41</v>
          </cell>
          <cell r="F780" t="str">
            <v xml:space="preserve"> 소     계</v>
          </cell>
          <cell r="K780">
            <v>1584</v>
          </cell>
          <cell r="M780">
            <v>5457</v>
          </cell>
          <cell r="O780">
            <v>0</v>
          </cell>
          <cell r="P780">
            <v>7041</v>
          </cell>
          <cell r="S780">
            <v>0</v>
          </cell>
          <cell r="T780">
            <v>15</v>
          </cell>
        </row>
        <row r="781">
          <cell r="B781">
            <v>700</v>
          </cell>
          <cell r="D781">
            <v>42</v>
          </cell>
          <cell r="F781">
            <v>42</v>
          </cell>
          <cell r="G781" t="str">
            <v xml:space="preserve"> 후렉시블 전선관(비방수)</v>
          </cell>
          <cell r="J781" t="str">
            <v xml:space="preserve"> 16C(천정)</v>
          </cell>
          <cell r="N781" t="str">
            <v>통신:3-61-(가)</v>
          </cell>
          <cell r="Q781" t="str">
            <v>M</v>
          </cell>
          <cell r="R781" t="str">
            <v>수량</v>
          </cell>
          <cell r="S781" t="str">
            <v>수량</v>
          </cell>
          <cell r="T781">
            <v>106</v>
          </cell>
        </row>
        <row r="782">
          <cell r="F782" t="str">
            <v>품         명</v>
          </cell>
          <cell r="G782" t="str">
            <v>규    격</v>
          </cell>
          <cell r="H782" t="str">
            <v>단위</v>
          </cell>
          <cell r="I782" t="str">
            <v>수량</v>
          </cell>
          <cell r="J782" t="str">
            <v>직접재료비</v>
          </cell>
          <cell r="L782" t="str">
            <v>직 접 노 무 비</v>
          </cell>
          <cell r="N782" t="str">
            <v>경    비</v>
          </cell>
          <cell r="P782" t="str">
            <v>계</v>
          </cell>
          <cell r="Q782" t="str">
            <v>산 출 근 거</v>
          </cell>
          <cell r="R782">
            <v>106</v>
          </cell>
          <cell r="T782">
            <v>106</v>
          </cell>
        </row>
        <row r="783">
          <cell r="J783" t="str">
            <v>단   가</v>
          </cell>
          <cell r="K783" t="str">
            <v>금   액</v>
          </cell>
          <cell r="L783" t="str">
            <v>단   가</v>
          </cell>
          <cell r="M783" t="str">
            <v>금   액</v>
          </cell>
          <cell r="N783" t="str">
            <v>단가</v>
          </cell>
          <cell r="O783" t="str">
            <v>금   액</v>
          </cell>
          <cell r="P783" t="str">
            <v>금   액</v>
          </cell>
          <cell r="S783">
            <v>0</v>
          </cell>
          <cell r="T783">
            <v>106</v>
          </cell>
        </row>
        <row r="784">
          <cell r="A784" t="str">
            <v>42 통신내선공</v>
          </cell>
          <cell r="E784" t="str">
            <v>I11</v>
          </cell>
          <cell r="F784" t="str">
            <v xml:space="preserve"> 통신내선공</v>
          </cell>
          <cell r="G784">
            <v>0</v>
          </cell>
          <cell r="H784" t="str">
            <v>인</v>
          </cell>
          <cell r="I784">
            <v>6.3E-2</v>
          </cell>
          <cell r="J784">
            <v>0</v>
          </cell>
          <cell r="K784">
            <v>0</v>
          </cell>
          <cell r="L784">
            <v>63806</v>
          </cell>
          <cell r="M784">
            <v>4019</v>
          </cell>
          <cell r="N784">
            <v>0</v>
          </cell>
          <cell r="O784">
            <v>0</v>
          </cell>
          <cell r="P784">
            <v>4019</v>
          </cell>
          <cell r="Q784" t="str">
            <v>0.049*1.3</v>
          </cell>
          <cell r="S784">
            <v>6.6779999999999999</v>
          </cell>
          <cell r="T784">
            <v>106</v>
          </cell>
        </row>
        <row r="785">
          <cell r="A785" t="str">
            <v>42 후렉시블 전선관(금속제)</v>
          </cell>
          <cell r="E785" t="str">
            <v>J61</v>
          </cell>
          <cell r="F785" t="str">
            <v xml:space="preserve"> 후렉시블 전선관(금속제)</v>
          </cell>
          <cell r="G785" t="str">
            <v xml:space="preserve"> 16C(고장력 비방수)</v>
          </cell>
          <cell r="H785" t="str">
            <v>M</v>
          </cell>
          <cell r="I785">
            <v>1.1000000000000001</v>
          </cell>
          <cell r="J785">
            <v>620</v>
          </cell>
          <cell r="K785">
            <v>682</v>
          </cell>
          <cell r="L785">
            <v>0</v>
          </cell>
          <cell r="M785">
            <v>0</v>
          </cell>
          <cell r="N785">
            <v>0</v>
          </cell>
          <cell r="O785">
            <v>0</v>
          </cell>
          <cell r="P785">
            <v>682</v>
          </cell>
          <cell r="Q785" t="str">
            <v>10% 할증</v>
          </cell>
          <cell r="S785">
            <v>116.6</v>
          </cell>
          <cell r="T785">
            <v>106</v>
          </cell>
        </row>
        <row r="786">
          <cell r="A786" t="str">
            <v>42 케이블 타이랩</v>
          </cell>
          <cell r="E786" t="str">
            <v>J47</v>
          </cell>
          <cell r="F786" t="str">
            <v xml:space="preserve"> 케이블 타이랩</v>
          </cell>
          <cell r="G786" t="str">
            <v xml:space="preserve"> L=30cm</v>
          </cell>
          <cell r="H786" t="str">
            <v>개</v>
          </cell>
          <cell r="I786">
            <v>1</v>
          </cell>
          <cell r="J786">
            <v>22</v>
          </cell>
          <cell r="K786">
            <v>22</v>
          </cell>
          <cell r="L786">
            <v>0</v>
          </cell>
          <cell r="M786">
            <v>0</v>
          </cell>
          <cell r="N786">
            <v>0</v>
          </cell>
          <cell r="O786">
            <v>0</v>
          </cell>
          <cell r="P786">
            <v>22</v>
          </cell>
          <cell r="S786">
            <v>106</v>
          </cell>
          <cell r="T786">
            <v>106</v>
          </cell>
        </row>
        <row r="787">
          <cell r="A787" t="str">
            <v>42 전선관 부속품</v>
          </cell>
          <cell r="E787" t="str">
            <v>J102</v>
          </cell>
          <cell r="F787" t="str">
            <v xml:space="preserve"> 전선관 부속품</v>
          </cell>
          <cell r="G787" t="str">
            <v xml:space="preserve"> </v>
          </cell>
          <cell r="H787" t="str">
            <v>식</v>
          </cell>
          <cell r="I787">
            <v>1</v>
          </cell>
          <cell r="K787">
            <v>124</v>
          </cell>
          <cell r="L787">
            <v>0</v>
          </cell>
          <cell r="M787">
            <v>0</v>
          </cell>
          <cell r="N787">
            <v>0</v>
          </cell>
          <cell r="O787">
            <v>0</v>
          </cell>
          <cell r="P787">
            <v>124</v>
          </cell>
          <cell r="Q787" t="str">
            <v>전선관의 20%</v>
          </cell>
          <cell r="S787">
            <v>106</v>
          </cell>
          <cell r="T787">
            <v>106</v>
          </cell>
        </row>
        <row r="788">
          <cell r="A788" t="str">
            <v>42 잡재료비</v>
          </cell>
          <cell r="E788" t="str">
            <v>J180</v>
          </cell>
          <cell r="F788" t="str">
            <v xml:space="preserve"> 잡재료비</v>
          </cell>
          <cell r="G788">
            <v>0</v>
          </cell>
          <cell r="H788" t="str">
            <v>식</v>
          </cell>
          <cell r="I788">
            <v>1</v>
          </cell>
          <cell r="K788">
            <v>12.4</v>
          </cell>
          <cell r="L788">
            <v>0</v>
          </cell>
          <cell r="M788">
            <v>0</v>
          </cell>
          <cell r="N788">
            <v>0</v>
          </cell>
          <cell r="O788">
            <v>0</v>
          </cell>
          <cell r="P788">
            <v>12.4</v>
          </cell>
          <cell r="Q788" t="str">
            <v>재료비의  2%</v>
          </cell>
          <cell r="S788">
            <v>106</v>
          </cell>
          <cell r="T788">
            <v>106</v>
          </cell>
        </row>
        <row r="789">
          <cell r="S789">
            <v>0</v>
          </cell>
          <cell r="T789">
            <v>106</v>
          </cell>
        </row>
        <row r="790">
          <cell r="S790">
            <v>0</v>
          </cell>
          <cell r="T790">
            <v>0</v>
          </cell>
        </row>
        <row r="791">
          <cell r="S791" t="e">
            <v>#VALUE!</v>
          </cell>
          <cell r="T791" t="str">
            <v>수량</v>
          </cell>
        </row>
        <row r="792">
          <cell r="S792">
            <v>0</v>
          </cell>
          <cell r="T792">
            <v>0</v>
          </cell>
        </row>
        <row r="793">
          <cell r="S793">
            <v>0</v>
          </cell>
          <cell r="T793">
            <v>0</v>
          </cell>
        </row>
        <row r="794">
          <cell r="S794">
            <v>0</v>
          </cell>
          <cell r="T794">
            <v>106</v>
          </cell>
        </row>
        <row r="795">
          <cell r="S795">
            <v>0</v>
          </cell>
          <cell r="T795">
            <v>106</v>
          </cell>
        </row>
        <row r="796">
          <cell r="S796">
            <v>0</v>
          </cell>
          <cell r="T796">
            <v>106</v>
          </cell>
        </row>
        <row r="797">
          <cell r="S797">
            <v>0</v>
          </cell>
          <cell r="T797">
            <v>106</v>
          </cell>
        </row>
        <row r="798">
          <cell r="S798">
            <v>0</v>
          </cell>
          <cell r="T798">
            <v>106</v>
          </cell>
        </row>
        <row r="799">
          <cell r="C799">
            <v>42</v>
          </cell>
          <cell r="F799" t="str">
            <v xml:space="preserve"> 소     계</v>
          </cell>
          <cell r="K799">
            <v>840</v>
          </cell>
          <cell r="M799">
            <v>4019</v>
          </cell>
          <cell r="O799">
            <v>0</v>
          </cell>
          <cell r="P799">
            <v>4859</v>
          </cell>
          <cell r="S799">
            <v>0</v>
          </cell>
          <cell r="T799">
            <v>106</v>
          </cell>
        </row>
        <row r="800">
          <cell r="B800">
            <v>702</v>
          </cell>
          <cell r="D800">
            <v>43</v>
          </cell>
          <cell r="F800">
            <v>43</v>
          </cell>
          <cell r="G800" t="str">
            <v xml:space="preserve"> 후렉시블 전선관(비방수)</v>
          </cell>
          <cell r="J800" t="str">
            <v xml:space="preserve"> 22C(천정)</v>
          </cell>
          <cell r="N800" t="str">
            <v>통신:3-61-(가)</v>
          </cell>
          <cell r="Q800" t="str">
            <v>M</v>
          </cell>
          <cell r="R800" t="str">
            <v>수량</v>
          </cell>
          <cell r="S800" t="str">
            <v>수량</v>
          </cell>
          <cell r="T800">
            <v>78</v>
          </cell>
        </row>
        <row r="801">
          <cell r="F801" t="str">
            <v>품         명</v>
          </cell>
          <cell r="G801" t="str">
            <v>규    격</v>
          </cell>
          <cell r="H801" t="str">
            <v>단위</v>
          </cell>
          <cell r="I801" t="str">
            <v>수량</v>
          </cell>
          <cell r="J801" t="str">
            <v>직접재료비</v>
          </cell>
          <cell r="L801" t="str">
            <v>직 접 노 무 비</v>
          </cell>
          <cell r="N801" t="str">
            <v>경    비</v>
          </cell>
          <cell r="P801" t="str">
            <v>계</v>
          </cell>
          <cell r="Q801" t="str">
            <v>산 출 근 거</v>
          </cell>
          <cell r="R801">
            <v>78</v>
          </cell>
          <cell r="T801">
            <v>78</v>
          </cell>
        </row>
        <row r="802">
          <cell r="J802" t="str">
            <v>단   가</v>
          </cell>
          <cell r="K802" t="str">
            <v>금   액</v>
          </cell>
          <cell r="L802" t="str">
            <v>단   가</v>
          </cell>
          <cell r="M802" t="str">
            <v>금   액</v>
          </cell>
          <cell r="N802" t="str">
            <v>단가</v>
          </cell>
          <cell r="O802" t="str">
            <v>금   액</v>
          </cell>
          <cell r="P802" t="str">
            <v>금   액</v>
          </cell>
          <cell r="S802">
            <v>0</v>
          </cell>
          <cell r="T802">
            <v>78</v>
          </cell>
        </row>
        <row r="803">
          <cell r="A803" t="str">
            <v>43 통신내선공</v>
          </cell>
          <cell r="E803" t="str">
            <v>I11</v>
          </cell>
          <cell r="F803" t="str">
            <v xml:space="preserve"> 통신내선공</v>
          </cell>
          <cell r="G803">
            <v>0</v>
          </cell>
          <cell r="H803" t="str">
            <v>인</v>
          </cell>
          <cell r="I803">
            <v>8.1000000000000003E-2</v>
          </cell>
          <cell r="J803">
            <v>0</v>
          </cell>
          <cell r="K803">
            <v>0</v>
          </cell>
          <cell r="L803">
            <v>63806</v>
          </cell>
          <cell r="M803">
            <v>5168</v>
          </cell>
          <cell r="N803">
            <v>0</v>
          </cell>
          <cell r="O803">
            <v>0</v>
          </cell>
          <cell r="P803">
            <v>5168</v>
          </cell>
          <cell r="Q803" t="str">
            <v>0.063*1.3</v>
          </cell>
          <cell r="S803">
            <v>6.3179999999999996</v>
          </cell>
          <cell r="T803">
            <v>78</v>
          </cell>
        </row>
        <row r="804">
          <cell r="A804" t="str">
            <v>43 후렉시블 전선관(금속제)</v>
          </cell>
          <cell r="E804" t="str">
            <v>J62</v>
          </cell>
          <cell r="F804" t="str">
            <v xml:space="preserve"> 후렉시블 전선관(금속제)</v>
          </cell>
          <cell r="G804" t="str">
            <v xml:space="preserve"> 22C(고장력 비방수)</v>
          </cell>
          <cell r="H804" t="str">
            <v>M</v>
          </cell>
          <cell r="I804">
            <v>1.1000000000000001</v>
          </cell>
          <cell r="J804">
            <v>855</v>
          </cell>
          <cell r="K804">
            <v>940</v>
          </cell>
          <cell r="L804">
            <v>0</v>
          </cell>
          <cell r="M804">
            <v>0</v>
          </cell>
          <cell r="N804">
            <v>0</v>
          </cell>
          <cell r="O804">
            <v>0</v>
          </cell>
          <cell r="P804">
            <v>940</v>
          </cell>
          <cell r="Q804" t="str">
            <v>10% 할증</v>
          </cell>
          <cell r="S804">
            <v>85.8</v>
          </cell>
          <cell r="T804">
            <v>78</v>
          </cell>
        </row>
        <row r="805">
          <cell r="A805" t="str">
            <v>43 케이블 타이랩</v>
          </cell>
          <cell r="E805" t="str">
            <v>J47</v>
          </cell>
          <cell r="F805" t="str">
            <v xml:space="preserve"> 케이블 타이랩</v>
          </cell>
          <cell r="G805" t="str">
            <v xml:space="preserve"> L=30cm</v>
          </cell>
          <cell r="H805" t="str">
            <v>개</v>
          </cell>
          <cell r="I805">
            <v>1</v>
          </cell>
          <cell r="J805">
            <v>22</v>
          </cell>
          <cell r="K805">
            <v>22</v>
          </cell>
          <cell r="L805">
            <v>0</v>
          </cell>
          <cell r="M805">
            <v>0</v>
          </cell>
          <cell r="N805">
            <v>0</v>
          </cell>
          <cell r="O805">
            <v>0</v>
          </cell>
          <cell r="P805">
            <v>22</v>
          </cell>
          <cell r="S805">
            <v>78</v>
          </cell>
          <cell r="T805">
            <v>78</v>
          </cell>
        </row>
        <row r="806">
          <cell r="A806" t="str">
            <v>43 전선관 부속품</v>
          </cell>
          <cell r="E806" t="str">
            <v>J102</v>
          </cell>
          <cell r="F806" t="str">
            <v xml:space="preserve"> 전선관 부속품</v>
          </cell>
          <cell r="G806" t="str">
            <v xml:space="preserve"> </v>
          </cell>
          <cell r="H806" t="str">
            <v>식</v>
          </cell>
          <cell r="I806">
            <v>1</v>
          </cell>
          <cell r="K806">
            <v>171</v>
          </cell>
          <cell r="L806">
            <v>0</v>
          </cell>
          <cell r="M806">
            <v>0</v>
          </cell>
          <cell r="N806">
            <v>0</v>
          </cell>
          <cell r="O806">
            <v>0</v>
          </cell>
          <cell r="P806">
            <v>171</v>
          </cell>
          <cell r="Q806" t="str">
            <v>전선관의 20%</v>
          </cell>
          <cell r="S806">
            <v>78</v>
          </cell>
          <cell r="T806">
            <v>78</v>
          </cell>
        </row>
        <row r="807">
          <cell r="A807" t="str">
            <v>43 잡재료비</v>
          </cell>
          <cell r="E807" t="str">
            <v>J180</v>
          </cell>
          <cell r="F807" t="str">
            <v xml:space="preserve"> 잡재료비</v>
          </cell>
          <cell r="G807">
            <v>0</v>
          </cell>
          <cell r="H807" t="str">
            <v>식</v>
          </cell>
          <cell r="I807">
            <v>1</v>
          </cell>
          <cell r="K807">
            <v>17.100000000000001</v>
          </cell>
          <cell r="L807">
            <v>0</v>
          </cell>
          <cell r="M807">
            <v>0</v>
          </cell>
          <cell r="N807">
            <v>0</v>
          </cell>
          <cell r="O807">
            <v>0</v>
          </cell>
          <cell r="P807">
            <v>17.100000000000001</v>
          </cell>
          <cell r="Q807" t="str">
            <v>재료비의  2%</v>
          </cell>
          <cell r="S807">
            <v>78</v>
          </cell>
          <cell r="T807">
            <v>78</v>
          </cell>
        </row>
        <row r="808">
          <cell r="S808">
            <v>0</v>
          </cell>
          <cell r="T808">
            <v>78</v>
          </cell>
        </row>
        <row r="809">
          <cell r="S809">
            <v>0</v>
          </cell>
          <cell r="T809">
            <v>0</v>
          </cell>
        </row>
        <row r="810">
          <cell r="S810" t="e">
            <v>#VALUE!</v>
          </cell>
          <cell r="T810" t="str">
            <v>수량</v>
          </cell>
        </row>
        <row r="811">
          <cell r="S811">
            <v>0</v>
          </cell>
          <cell r="T811">
            <v>0</v>
          </cell>
        </row>
        <row r="812">
          <cell r="S812">
            <v>0</v>
          </cell>
          <cell r="T812">
            <v>0</v>
          </cell>
        </row>
        <row r="813">
          <cell r="S813">
            <v>0</v>
          </cell>
          <cell r="T813">
            <v>78</v>
          </cell>
        </row>
        <row r="814">
          <cell r="S814">
            <v>0</v>
          </cell>
          <cell r="T814">
            <v>78</v>
          </cell>
        </row>
        <row r="815">
          <cell r="S815">
            <v>0</v>
          </cell>
          <cell r="T815">
            <v>78</v>
          </cell>
        </row>
        <row r="816">
          <cell r="S816">
            <v>0</v>
          </cell>
          <cell r="T816">
            <v>78</v>
          </cell>
        </row>
        <row r="817">
          <cell r="S817">
            <v>0</v>
          </cell>
          <cell r="T817">
            <v>78</v>
          </cell>
        </row>
        <row r="818">
          <cell r="C818">
            <v>43</v>
          </cell>
          <cell r="F818" t="str">
            <v xml:space="preserve"> 소     계</v>
          </cell>
          <cell r="K818">
            <v>1150</v>
          </cell>
          <cell r="M818">
            <v>5168</v>
          </cell>
          <cell r="O818">
            <v>0</v>
          </cell>
          <cell r="P818">
            <v>6318</v>
          </cell>
          <cell r="S818">
            <v>0</v>
          </cell>
          <cell r="T818">
            <v>78</v>
          </cell>
        </row>
        <row r="819">
          <cell r="B819">
            <v>704</v>
          </cell>
          <cell r="D819">
            <v>44</v>
          </cell>
          <cell r="F819">
            <v>44</v>
          </cell>
          <cell r="G819" t="str">
            <v xml:space="preserve"> 후렉시블 전선관(비방수)</v>
          </cell>
          <cell r="J819" t="str">
            <v xml:space="preserve"> 28C(천정)</v>
          </cell>
          <cell r="N819" t="str">
            <v>통신:3-61-(가)</v>
          </cell>
          <cell r="Q819" t="str">
            <v>M</v>
          </cell>
          <cell r="R819" t="str">
            <v>수량</v>
          </cell>
          <cell r="S819" t="str">
            <v>수량</v>
          </cell>
          <cell r="T819">
            <v>92</v>
          </cell>
        </row>
        <row r="820">
          <cell r="F820" t="str">
            <v>품         명</v>
          </cell>
          <cell r="G820" t="str">
            <v>규    격</v>
          </cell>
          <cell r="H820" t="str">
            <v>단위</v>
          </cell>
          <cell r="I820" t="str">
            <v>수량</v>
          </cell>
          <cell r="J820" t="str">
            <v>직접재료비</v>
          </cell>
          <cell r="L820" t="str">
            <v>직 접 노 무 비</v>
          </cell>
          <cell r="N820" t="str">
            <v>경    비</v>
          </cell>
          <cell r="P820" t="str">
            <v>계</v>
          </cell>
          <cell r="Q820" t="str">
            <v>산 출 근 거</v>
          </cell>
          <cell r="R820">
            <v>92</v>
          </cell>
          <cell r="T820">
            <v>92</v>
          </cell>
        </row>
        <row r="821">
          <cell r="J821" t="str">
            <v>단   가</v>
          </cell>
          <cell r="K821" t="str">
            <v>금   액</v>
          </cell>
          <cell r="L821" t="str">
            <v>단   가</v>
          </cell>
          <cell r="M821" t="str">
            <v>금   액</v>
          </cell>
          <cell r="N821" t="str">
            <v>단가</v>
          </cell>
          <cell r="O821" t="str">
            <v>금   액</v>
          </cell>
          <cell r="P821" t="str">
            <v>금   액</v>
          </cell>
          <cell r="S821">
            <v>0</v>
          </cell>
          <cell r="T821">
            <v>92</v>
          </cell>
        </row>
        <row r="822">
          <cell r="A822" t="str">
            <v>44 통신내선공</v>
          </cell>
          <cell r="E822" t="str">
            <v>I11</v>
          </cell>
          <cell r="F822" t="str">
            <v xml:space="preserve"> 통신내선공</v>
          </cell>
          <cell r="G822">
            <v>0</v>
          </cell>
          <cell r="H822" t="str">
            <v>인</v>
          </cell>
          <cell r="I822">
            <v>0.1</v>
          </cell>
          <cell r="J822">
            <v>0</v>
          </cell>
          <cell r="K822">
            <v>0</v>
          </cell>
          <cell r="L822">
            <v>63806</v>
          </cell>
          <cell r="M822">
            <v>6380</v>
          </cell>
          <cell r="N822">
            <v>0</v>
          </cell>
          <cell r="O822">
            <v>0</v>
          </cell>
          <cell r="P822">
            <v>6380</v>
          </cell>
          <cell r="Q822" t="str">
            <v>0.077*1.3</v>
          </cell>
          <cell r="S822">
            <v>9.1999999999999993</v>
          </cell>
          <cell r="T822">
            <v>92</v>
          </cell>
        </row>
        <row r="823">
          <cell r="A823" t="str">
            <v>44 후렉시블 전선관(금속제)</v>
          </cell>
          <cell r="E823" t="str">
            <v>J63</v>
          </cell>
          <cell r="F823" t="str">
            <v xml:space="preserve"> 후렉시블 전선관(금속제)</v>
          </cell>
          <cell r="G823" t="str">
            <v xml:space="preserve"> 28C(고장력 비방수)</v>
          </cell>
          <cell r="H823" t="str">
            <v>M</v>
          </cell>
          <cell r="I823">
            <v>1.1000000000000001</v>
          </cell>
          <cell r="J823">
            <v>1090</v>
          </cell>
          <cell r="K823">
            <v>1199</v>
          </cell>
          <cell r="L823">
            <v>0</v>
          </cell>
          <cell r="M823">
            <v>0</v>
          </cell>
          <cell r="N823">
            <v>0</v>
          </cell>
          <cell r="O823">
            <v>0</v>
          </cell>
          <cell r="P823">
            <v>1199</v>
          </cell>
          <cell r="Q823" t="str">
            <v>10% 할증</v>
          </cell>
          <cell r="S823">
            <v>101.2</v>
          </cell>
          <cell r="T823">
            <v>92</v>
          </cell>
        </row>
        <row r="824">
          <cell r="A824" t="str">
            <v>44 케이블 타이랩</v>
          </cell>
          <cell r="E824" t="str">
            <v>J47</v>
          </cell>
          <cell r="F824" t="str">
            <v xml:space="preserve"> 케이블 타이랩</v>
          </cell>
          <cell r="G824" t="str">
            <v xml:space="preserve"> L=30cm</v>
          </cell>
          <cell r="H824" t="str">
            <v>개</v>
          </cell>
          <cell r="I824">
            <v>1</v>
          </cell>
          <cell r="J824">
            <v>22</v>
          </cell>
          <cell r="K824">
            <v>22</v>
          </cell>
          <cell r="L824">
            <v>0</v>
          </cell>
          <cell r="M824">
            <v>0</v>
          </cell>
          <cell r="N824">
            <v>0</v>
          </cell>
          <cell r="O824">
            <v>0</v>
          </cell>
          <cell r="P824">
            <v>22</v>
          </cell>
          <cell r="S824">
            <v>92</v>
          </cell>
          <cell r="T824">
            <v>92</v>
          </cell>
        </row>
        <row r="825">
          <cell r="A825" t="str">
            <v>44 전선관 부속품</v>
          </cell>
          <cell r="E825" t="str">
            <v>J102</v>
          </cell>
          <cell r="F825" t="str">
            <v xml:space="preserve"> 전선관 부속품</v>
          </cell>
          <cell r="G825" t="str">
            <v xml:space="preserve"> </v>
          </cell>
          <cell r="H825" t="str">
            <v>식</v>
          </cell>
          <cell r="I825">
            <v>1</v>
          </cell>
          <cell r="K825">
            <v>218</v>
          </cell>
          <cell r="L825">
            <v>0</v>
          </cell>
          <cell r="M825">
            <v>0</v>
          </cell>
          <cell r="N825">
            <v>0</v>
          </cell>
          <cell r="O825">
            <v>0</v>
          </cell>
          <cell r="P825">
            <v>218</v>
          </cell>
          <cell r="Q825" t="str">
            <v>전선관의 20%</v>
          </cell>
          <cell r="S825">
            <v>92</v>
          </cell>
          <cell r="T825">
            <v>92</v>
          </cell>
        </row>
        <row r="826">
          <cell r="A826" t="str">
            <v>44 잡재료비</v>
          </cell>
          <cell r="E826" t="str">
            <v>J180</v>
          </cell>
          <cell r="F826" t="str">
            <v xml:space="preserve"> 잡재료비</v>
          </cell>
          <cell r="G826">
            <v>0</v>
          </cell>
          <cell r="H826" t="str">
            <v>식</v>
          </cell>
          <cell r="I826">
            <v>1</v>
          </cell>
          <cell r="K826">
            <v>21.8</v>
          </cell>
          <cell r="L826">
            <v>0</v>
          </cell>
          <cell r="M826">
            <v>0</v>
          </cell>
          <cell r="N826">
            <v>0</v>
          </cell>
          <cell r="O826">
            <v>0</v>
          </cell>
          <cell r="P826">
            <v>21.8</v>
          </cell>
          <cell r="Q826" t="str">
            <v>재료비의  2%</v>
          </cell>
          <cell r="S826">
            <v>92</v>
          </cell>
          <cell r="T826">
            <v>92</v>
          </cell>
        </row>
        <row r="827">
          <cell r="S827">
            <v>0</v>
          </cell>
          <cell r="T827">
            <v>92</v>
          </cell>
        </row>
        <row r="828">
          <cell r="S828">
            <v>0</v>
          </cell>
          <cell r="T828">
            <v>0</v>
          </cell>
        </row>
        <row r="829">
          <cell r="S829" t="e">
            <v>#VALUE!</v>
          </cell>
          <cell r="T829" t="str">
            <v>수량</v>
          </cell>
        </row>
        <row r="830">
          <cell r="S830">
            <v>0</v>
          </cell>
          <cell r="T830">
            <v>0</v>
          </cell>
        </row>
        <row r="831">
          <cell r="S831">
            <v>0</v>
          </cell>
          <cell r="T831">
            <v>0</v>
          </cell>
        </row>
        <row r="832">
          <cell r="S832">
            <v>0</v>
          </cell>
          <cell r="T832">
            <v>92</v>
          </cell>
        </row>
        <row r="833">
          <cell r="S833">
            <v>0</v>
          </cell>
          <cell r="T833">
            <v>92</v>
          </cell>
        </row>
        <row r="834">
          <cell r="S834">
            <v>0</v>
          </cell>
          <cell r="T834">
            <v>92</v>
          </cell>
        </row>
        <row r="835">
          <cell r="S835">
            <v>0</v>
          </cell>
          <cell r="T835">
            <v>92</v>
          </cell>
        </row>
        <row r="836">
          <cell r="S836">
            <v>0</v>
          </cell>
          <cell r="T836">
            <v>92</v>
          </cell>
        </row>
        <row r="837">
          <cell r="C837">
            <v>44</v>
          </cell>
          <cell r="F837" t="str">
            <v xml:space="preserve"> 소     계</v>
          </cell>
          <cell r="K837">
            <v>1460</v>
          </cell>
          <cell r="M837">
            <v>6380</v>
          </cell>
          <cell r="O837">
            <v>0</v>
          </cell>
          <cell r="P837">
            <v>7840</v>
          </cell>
          <cell r="S837">
            <v>0</v>
          </cell>
          <cell r="T837">
            <v>92</v>
          </cell>
        </row>
        <row r="838">
          <cell r="B838">
            <v>706</v>
          </cell>
          <cell r="D838">
            <v>45</v>
          </cell>
          <cell r="F838">
            <v>45</v>
          </cell>
          <cell r="G838" t="str">
            <v xml:space="preserve"> 후렉시블 전선관(비방수)</v>
          </cell>
          <cell r="J838" t="str">
            <v xml:space="preserve"> 36C(천정)</v>
          </cell>
          <cell r="N838" t="str">
            <v>통신:3-61-(가)</v>
          </cell>
          <cell r="Q838" t="str">
            <v>M</v>
          </cell>
          <cell r="R838" t="str">
            <v>수량</v>
          </cell>
          <cell r="S838" t="str">
            <v>수량</v>
          </cell>
          <cell r="T838">
            <v>37</v>
          </cell>
        </row>
        <row r="839">
          <cell r="F839" t="str">
            <v>품         명</v>
          </cell>
          <cell r="G839" t="str">
            <v>규    격</v>
          </cell>
          <cell r="H839" t="str">
            <v>단위</v>
          </cell>
          <cell r="I839" t="str">
            <v>수량</v>
          </cell>
          <cell r="J839" t="str">
            <v>직접재료비</v>
          </cell>
          <cell r="L839" t="str">
            <v>직 접 노 무 비</v>
          </cell>
          <cell r="N839" t="str">
            <v>경    비</v>
          </cell>
          <cell r="P839" t="str">
            <v>계</v>
          </cell>
          <cell r="Q839" t="str">
            <v>산 출 근 거</v>
          </cell>
          <cell r="R839">
            <v>37</v>
          </cell>
          <cell r="T839">
            <v>37</v>
          </cell>
        </row>
        <row r="840">
          <cell r="J840" t="str">
            <v>단   가</v>
          </cell>
          <cell r="K840" t="str">
            <v>금   액</v>
          </cell>
          <cell r="L840" t="str">
            <v>단   가</v>
          </cell>
          <cell r="M840" t="str">
            <v>금   액</v>
          </cell>
          <cell r="N840" t="str">
            <v>단가</v>
          </cell>
          <cell r="O840" t="str">
            <v>금   액</v>
          </cell>
          <cell r="P840" t="str">
            <v>금   액</v>
          </cell>
          <cell r="S840">
            <v>0</v>
          </cell>
          <cell r="T840">
            <v>37</v>
          </cell>
        </row>
        <row r="841">
          <cell r="A841" t="str">
            <v>45 통신내선공</v>
          </cell>
          <cell r="E841" t="str">
            <v>I11</v>
          </cell>
          <cell r="F841" t="str">
            <v xml:space="preserve"> 통신내선공</v>
          </cell>
          <cell r="G841">
            <v>0</v>
          </cell>
          <cell r="H841" t="str">
            <v>인</v>
          </cell>
          <cell r="I841">
            <v>0.11799999999999999</v>
          </cell>
          <cell r="J841">
            <v>0</v>
          </cell>
          <cell r="K841">
            <v>0</v>
          </cell>
          <cell r="L841">
            <v>63806</v>
          </cell>
          <cell r="M841">
            <v>7529</v>
          </cell>
          <cell r="N841">
            <v>0</v>
          </cell>
          <cell r="O841">
            <v>0</v>
          </cell>
          <cell r="P841">
            <v>7529</v>
          </cell>
          <cell r="Q841" t="str">
            <v>0.091*1.3</v>
          </cell>
          <cell r="S841">
            <v>4.3659999999999997</v>
          </cell>
          <cell r="T841">
            <v>37</v>
          </cell>
        </row>
        <row r="842">
          <cell r="A842" t="str">
            <v>45 후렉시블 전선관(금속제)</v>
          </cell>
          <cell r="E842" t="str">
            <v>J64</v>
          </cell>
          <cell r="F842" t="str">
            <v xml:space="preserve"> 후렉시블 전선관(금속제)</v>
          </cell>
          <cell r="G842" t="str">
            <v xml:space="preserve"> 36C(고장력 비방수)</v>
          </cell>
          <cell r="H842" t="str">
            <v>M</v>
          </cell>
          <cell r="I842">
            <v>1.1000000000000001</v>
          </cell>
          <cell r="J842">
            <v>1800</v>
          </cell>
          <cell r="K842">
            <v>1980</v>
          </cell>
          <cell r="L842">
            <v>0</v>
          </cell>
          <cell r="M842">
            <v>0</v>
          </cell>
          <cell r="N842">
            <v>0</v>
          </cell>
          <cell r="O842">
            <v>0</v>
          </cell>
          <cell r="P842">
            <v>1980</v>
          </cell>
          <cell r="Q842" t="str">
            <v>10% 할증</v>
          </cell>
          <cell r="S842">
            <v>40.700000000000003</v>
          </cell>
          <cell r="T842">
            <v>37</v>
          </cell>
        </row>
        <row r="843">
          <cell r="A843" t="str">
            <v>45 케이블 타이랩</v>
          </cell>
          <cell r="E843" t="str">
            <v>J47</v>
          </cell>
          <cell r="F843" t="str">
            <v xml:space="preserve"> 케이블 타이랩</v>
          </cell>
          <cell r="G843" t="str">
            <v xml:space="preserve"> L=30cm</v>
          </cell>
          <cell r="H843" t="str">
            <v>개</v>
          </cell>
          <cell r="I843">
            <v>1</v>
          </cell>
          <cell r="J843">
            <v>22</v>
          </cell>
          <cell r="K843">
            <v>22</v>
          </cell>
          <cell r="L843">
            <v>0</v>
          </cell>
          <cell r="M843">
            <v>0</v>
          </cell>
          <cell r="N843">
            <v>0</v>
          </cell>
          <cell r="O843">
            <v>0</v>
          </cell>
          <cell r="P843">
            <v>22</v>
          </cell>
          <cell r="S843">
            <v>37</v>
          </cell>
          <cell r="T843">
            <v>37</v>
          </cell>
        </row>
        <row r="844">
          <cell r="A844" t="str">
            <v>45 전선관 부속품</v>
          </cell>
          <cell r="E844" t="str">
            <v>J102</v>
          </cell>
          <cell r="F844" t="str">
            <v xml:space="preserve"> 전선관 부속품</v>
          </cell>
          <cell r="G844" t="str">
            <v xml:space="preserve"> </v>
          </cell>
          <cell r="H844" t="str">
            <v>식</v>
          </cell>
          <cell r="I844">
            <v>1</v>
          </cell>
          <cell r="K844">
            <v>360</v>
          </cell>
          <cell r="L844">
            <v>0</v>
          </cell>
          <cell r="M844">
            <v>0</v>
          </cell>
          <cell r="N844">
            <v>0</v>
          </cell>
          <cell r="O844">
            <v>0</v>
          </cell>
          <cell r="P844">
            <v>360</v>
          </cell>
          <cell r="Q844" t="str">
            <v>전선관의 20%</v>
          </cell>
          <cell r="S844">
            <v>37</v>
          </cell>
          <cell r="T844">
            <v>37</v>
          </cell>
        </row>
        <row r="845">
          <cell r="A845" t="str">
            <v>45 잡재료비</v>
          </cell>
          <cell r="E845" t="str">
            <v>J180</v>
          </cell>
          <cell r="F845" t="str">
            <v xml:space="preserve"> 잡재료비</v>
          </cell>
          <cell r="G845">
            <v>0</v>
          </cell>
          <cell r="H845" t="str">
            <v>식</v>
          </cell>
          <cell r="I845">
            <v>1</v>
          </cell>
          <cell r="K845">
            <v>36</v>
          </cell>
          <cell r="L845">
            <v>0</v>
          </cell>
          <cell r="M845">
            <v>0</v>
          </cell>
          <cell r="N845">
            <v>0</v>
          </cell>
          <cell r="O845">
            <v>0</v>
          </cell>
          <cell r="P845">
            <v>36</v>
          </cell>
          <cell r="Q845" t="str">
            <v>재료비의  2%</v>
          </cell>
          <cell r="S845">
            <v>37</v>
          </cell>
          <cell r="T845">
            <v>37</v>
          </cell>
        </row>
        <row r="846">
          <cell r="S846">
            <v>0</v>
          </cell>
          <cell r="T846">
            <v>37</v>
          </cell>
        </row>
        <row r="847">
          <cell r="S847">
            <v>0</v>
          </cell>
          <cell r="T847">
            <v>0</v>
          </cell>
        </row>
        <row r="848">
          <cell r="S848" t="e">
            <v>#VALUE!</v>
          </cell>
          <cell r="T848" t="str">
            <v>수량</v>
          </cell>
        </row>
        <row r="849">
          <cell r="S849">
            <v>0</v>
          </cell>
          <cell r="T849">
            <v>0</v>
          </cell>
        </row>
        <row r="850">
          <cell r="S850">
            <v>0</v>
          </cell>
          <cell r="T850">
            <v>0</v>
          </cell>
        </row>
        <row r="851">
          <cell r="S851">
            <v>0</v>
          </cell>
          <cell r="T851">
            <v>37</v>
          </cell>
        </row>
        <row r="852">
          <cell r="S852">
            <v>0</v>
          </cell>
          <cell r="T852">
            <v>37</v>
          </cell>
        </row>
        <row r="853">
          <cell r="S853">
            <v>0</v>
          </cell>
          <cell r="T853">
            <v>37</v>
          </cell>
        </row>
        <row r="854">
          <cell r="S854">
            <v>0</v>
          </cell>
          <cell r="T854">
            <v>37</v>
          </cell>
        </row>
        <row r="855">
          <cell r="S855">
            <v>0</v>
          </cell>
          <cell r="T855">
            <v>37</v>
          </cell>
        </row>
        <row r="856">
          <cell r="C856">
            <v>45</v>
          </cell>
          <cell r="F856" t="str">
            <v xml:space="preserve"> 소     계</v>
          </cell>
          <cell r="K856">
            <v>2398</v>
          </cell>
          <cell r="M856">
            <v>7529</v>
          </cell>
          <cell r="O856">
            <v>0</v>
          </cell>
          <cell r="P856">
            <v>9927</v>
          </cell>
          <cell r="S856">
            <v>0</v>
          </cell>
          <cell r="T856">
            <v>37</v>
          </cell>
        </row>
        <row r="857">
          <cell r="B857">
            <v>708</v>
          </cell>
          <cell r="D857">
            <v>46</v>
          </cell>
          <cell r="F857">
            <v>46</v>
          </cell>
          <cell r="G857" t="str">
            <v xml:space="preserve"> 후렉시블 전선관(비방수)</v>
          </cell>
          <cell r="J857" t="str">
            <v xml:space="preserve"> 42C(천정)</v>
          </cell>
          <cell r="N857" t="str">
            <v>통신:3-61-(가)</v>
          </cell>
          <cell r="Q857" t="str">
            <v>M</v>
          </cell>
          <cell r="R857" t="str">
            <v>수량</v>
          </cell>
          <cell r="S857" t="str">
            <v>수량</v>
          </cell>
          <cell r="T857">
            <v>61</v>
          </cell>
        </row>
        <row r="858">
          <cell r="F858" t="str">
            <v>품         명</v>
          </cell>
          <cell r="G858" t="str">
            <v>규    격</v>
          </cell>
          <cell r="H858" t="str">
            <v>단위</v>
          </cell>
          <cell r="I858" t="str">
            <v>수량</v>
          </cell>
          <cell r="J858" t="str">
            <v>직접재료비</v>
          </cell>
          <cell r="L858" t="str">
            <v>직 접 노 무 비</v>
          </cell>
          <cell r="N858" t="str">
            <v>경    비</v>
          </cell>
          <cell r="P858" t="str">
            <v>계</v>
          </cell>
          <cell r="Q858" t="str">
            <v>산 출 근 거</v>
          </cell>
          <cell r="R858">
            <v>61</v>
          </cell>
          <cell r="T858">
            <v>61</v>
          </cell>
        </row>
        <row r="859">
          <cell r="J859" t="str">
            <v>단   가</v>
          </cell>
          <cell r="K859" t="str">
            <v>금   액</v>
          </cell>
          <cell r="L859" t="str">
            <v>단   가</v>
          </cell>
          <cell r="M859" t="str">
            <v>금   액</v>
          </cell>
          <cell r="N859" t="str">
            <v>단가</v>
          </cell>
          <cell r="O859" t="str">
            <v>금   액</v>
          </cell>
          <cell r="P859" t="str">
            <v>금   액</v>
          </cell>
          <cell r="S859">
            <v>0</v>
          </cell>
          <cell r="T859">
            <v>61</v>
          </cell>
        </row>
        <row r="860">
          <cell r="A860" t="str">
            <v>46 통신내선공</v>
          </cell>
          <cell r="E860" t="str">
            <v>I11</v>
          </cell>
          <cell r="F860" t="str">
            <v xml:space="preserve"> 통신내선공</v>
          </cell>
          <cell r="G860">
            <v>0</v>
          </cell>
          <cell r="H860" t="str">
            <v>인</v>
          </cell>
          <cell r="I860">
            <v>0.16900000000000001</v>
          </cell>
          <cell r="J860">
            <v>0</v>
          </cell>
          <cell r="K860">
            <v>0</v>
          </cell>
          <cell r="L860">
            <v>63806</v>
          </cell>
          <cell r="M860">
            <v>10783</v>
          </cell>
          <cell r="N860">
            <v>0</v>
          </cell>
          <cell r="O860">
            <v>0</v>
          </cell>
          <cell r="P860">
            <v>10783</v>
          </cell>
          <cell r="Q860" t="str">
            <v>0.13*1.3</v>
          </cell>
          <cell r="S860">
            <v>10.308999999999999</v>
          </cell>
          <cell r="T860">
            <v>61</v>
          </cell>
        </row>
        <row r="861">
          <cell r="A861" t="str">
            <v>46 후렉시블 전선관(금속제)</v>
          </cell>
          <cell r="E861" t="str">
            <v>J65</v>
          </cell>
          <cell r="F861" t="str">
            <v xml:space="preserve"> 후렉시블 전선관(금속제)</v>
          </cell>
          <cell r="G861" t="str">
            <v xml:space="preserve"> 42C(고장력 비방수)</v>
          </cell>
          <cell r="H861" t="str">
            <v>M</v>
          </cell>
          <cell r="I861">
            <v>1.1000000000000001</v>
          </cell>
          <cell r="J861">
            <v>2070</v>
          </cell>
          <cell r="K861">
            <v>2277</v>
          </cell>
          <cell r="L861">
            <v>0</v>
          </cell>
          <cell r="M861">
            <v>0</v>
          </cell>
          <cell r="N861">
            <v>0</v>
          </cell>
          <cell r="O861">
            <v>0</v>
          </cell>
          <cell r="P861">
            <v>2277</v>
          </cell>
          <cell r="Q861" t="str">
            <v>10% 할증</v>
          </cell>
          <cell r="S861">
            <v>67.099999999999994</v>
          </cell>
          <cell r="T861">
            <v>61</v>
          </cell>
        </row>
        <row r="862">
          <cell r="A862" t="str">
            <v>46 케이블 타이랩</v>
          </cell>
          <cell r="E862" t="str">
            <v>J47</v>
          </cell>
          <cell r="F862" t="str">
            <v xml:space="preserve"> 케이블 타이랩</v>
          </cell>
          <cell r="G862" t="str">
            <v xml:space="preserve"> L=30cm</v>
          </cell>
          <cell r="H862" t="str">
            <v>개</v>
          </cell>
          <cell r="I862">
            <v>1</v>
          </cell>
          <cell r="J862">
            <v>22</v>
          </cell>
          <cell r="K862">
            <v>22</v>
          </cell>
          <cell r="L862">
            <v>0</v>
          </cell>
          <cell r="M862">
            <v>0</v>
          </cell>
          <cell r="N862">
            <v>0</v>
          </cell>
          <cell r="O862">
            <v>0</v>
          </cell>
          <cell r="P862">
            <v>22</v>
          </cell>
          <cell r="S862">
            <v>61</v>
          </cell>
          <cell r="T862">
            <v>61</v>
          </cell>
        </row>
        <row r="863">
          <cell r="A863" t="str">
            <v>46 전선관 부속품</v>
          </cell>
          <cell r="E863" t="str">
            <v>J102</v>
          </cell>
          <cell r="F863" t="str">
            <v xml:space="preserve"> 전선관 부속품</v>
          </cell>
          <cell r="G863" t="str">
            <v xml:space="preserve"> </v>
          </cell>
          <cell r="H863" t="str">
            <v>식</v>
          </cell>
          <cell r="I863">
            <v>1</v>
          </cell>
          <cell r="K863">
            <v>414</v>
          </cell>
          <cell r="L863">
            <v>0</v>
          </cell>
          <cell r="M863">
            <v>0</v>
          </cell>
          <cell r="N863">
            <v>0</v>
          </cell>
          <cell r="O863">
            <v>0</v>
          </cell>
          <cell r="P863">
            <v>414</v>
          </cell>
          <cell r="Q863" t="str">
            <v>전선관의 20%</v>
          </cell>
          <cell r="S863">
            <v>61</v>
          </cell>
          <cell r="T863">
            <v>61</v>
          </cell>
        </row>
        <row r="864">
          <cell r="A864" t="str">
            <v>46 잡재료비</v>
          </cell>
          <cell r="E864" t="str">
            <v>J180</v>
          </cell>
          <cell r="F864" t="str">
            <v xml:space="preserve"> 잡재료비</v>
          </cell>
          <cell r="G864">
            <v>0</v>
          </cell>
          <cell r="H864" t="str">
            <v>식</v>
          </cell>
          <cell r="I864">
            <v>1</v>
          </cell>
          <cell r="K864">
            <v>41.4</v>
          </cell>
          <cell r="L864">
            <v>0</v>
          </cell>
          <cell r="M864">
            <v>0</v>
          </cell>
          <cell r="N864">
            <v>0</v>
          </cell>
          <cell r="O864">
            <v>0</v>
          </cell>
          <cell r="P864">
            <v>41.4</v>
          </cell>
          <cell r="Q864" t="str">
            <v>재료비의  2%</v>
          </cell>
          <cell r="S864">
            <v>61</v>
          </cell>
          <cell r="T864">
            <v>61</v>
          </cell>
        </row>
        <row r="865">
          <cell r="S865">
            <v>0</v>
          </cell>
          <cell r="T865">
            <v>61</v>
          </cell>
        </row>
        <row r="866">
          <cell r="S866">
            <v>0</v>
          </cell>
          <cell r="T866">
            <v>0</v>
          </cell>
        </row>
        <row r="867">
          <cell r="S867" t="e">
            <v>#VALUE!</v>
          </cell>
          <cell r="T867" t="str">
            <v>수량</v>
          </cell>
        </row>
        <row r="868">
          <cell r="S868">
            <v>0</v>
          </cell>
          <cell r="T868">
            <v>0</v>
          </cell>
        </row>
        <row r="869">
          <cell r="S869">
            <v>0</v>
          </cell>
          <cell r="T869">
            <v>0</v>
          </cell>
        </row>
        <row r="870">
          <cell r="S870">
            <v>0</v>
          </cell>
          <cell r="T870">
            <v>61</v>
          </cell>
        </row>
        <row r="871">
          <cell r="S871">
            <v>0</v>
          </cell>
          <cell r="T871">
            <v>61</v>
          </cell>
        </row>
        <row r="872">
          <cell r="S872">
            <v>0</v>
          </cell>
          <cell r="T872">
            <v>61</v>
          </cell>
        </row>
        <row r="873">
          <cell r="S873">
            <v>0</v>
          </cell>
          <cell r="T873">
            <v>61</v>
          </cell>
        </row>
        <row r="874">
          <cell r="S874">
            <v>0</v>
          </cell>
          <cell r="T874">
            <v>61</v>
          </cell>
        </row>
        <row r="875">
          <cell r="C875">
            <v>46</v>
          </cell>
          <cell r="F875" t="str">
            <v xml:space="preserve"> 소     계</v>
          </cell>
          <cell r="K875">
            <v>2754</v>
          </cell>
          <cell r="M875">
            <v>10783</v>
          </cell>
          <cell r="O875">
            <v>0</v>
          </cell>
          <cell r="P875">
            <v>13537</v>
          </cell>
          <cell r="S875">
            <v>0</v>
          </cell>
          <cell r="T875">
            <v>61</v>
          </cell>
        </row>
        <row r="876">
          <cell r="B876">
            <v>710</v>
          </cell>
          <cell r="D876">
            <v>47</v>
          </cell>
          <cell r="F876">
            <v>47</v>
          </cell>
          <cell r="G876" t="str">
            <v xml:space="preserve"> 후렉시블 전선관(비방수)</v>
          </cell>
          <cell r="J876" t="str">
            <v xml:space="preserve"> 54C(천정)</v>
          </cell>
          <cell r="N876" t="str">
            <v>통신:3-61-(가)</v>
          </cell>
          <cell r="Q876" t="str">
            <v>M</v>
          </cell>
          <cell r="R876" t="str">
            <v>수량</v>
          </cell>
          <cell r="S876" t="str">
            <v>수량</v>
          </cell>
          <cell r="T876">
            <v>6</v>
          </cell>
        </row>
        <row r="877">
          <cell r="F877" t="str">
            <v>품         명</v>
          </cell>
          <cell r="G877" t="str">
            <v>규    격</v>
          </cell>
          <cell r="H877" t="str">
            <v>단위</v>
          </cell>
          <cell r="I877" t="str">
            <v>수량</v>
          </cell>
          <cell r="J877" t="str">
            <v>직접재료비</v>
          </cell>
          <cell r="L877" t="str">
            <v>직 접 노 무 비</v>
          </cell>
          <cell r="N877" t="str">
            <v>경    비</v>
          </cell>
          <cell r="P877" t="str">
            <v>계</v>
          </cell>
          <cell r="Q877" t="str">
            <v>산 출 근 거</v>
          </cell>
          <cell r="R877">
            <v>6</v>
          </cell>
          <cell r="T877">
            <v>6</v>
          </cell>
        </row>
        <row r="878">
          <cell r="J878" t="str">
            <v>단   가</v>
          </cell>
          <cell r="K878" t="str">
            <v>금   액</v>
          </cell>
          <cell r="L878" t="str">
            <v>단   가</v>
          </cell>
          <cell r="M878" t="str">
            <v>금   액</v>
          </cell>
          <cell r="N878" t="str">
            <v>단가</v>
          </cell>
          <cell r="O878" t="str">
            <v>금   액</v>
          </cell>
          <cell r="P878" t="str">
            <v>금   액</v>
          </cell>
          <cell r="S878">
            <v>0</v>
          </cell>
          <cell r="T878">
            <v>6</v>
          </cell>
        </row>
        <row r="879">
          <cell r="A879" t="str">
            <v>47 통신내선공</v>
          </cell>
          <cell r="E879" t="str">
            <v>I11</v>
          </cell>
          <cell r="F879" t="str">
            <v xml:space="preserve"> 통신내선공</v>
          </cell>
          <cell r="G879">
            <v>0</v>
          </cell>
          <cell r="H879" t="str">
            <v>인</v>
          </cell>
          <cell r="I879">
            <v>0.19500000000000001</v>
          </cell>
          <cell r="J879">
            <v>0</v>
          </cell>
          <cell r="K879">
            <v>0</v>
          </cell>
          <cell r="L879">
            <v>63806</v>
          </cell>
          <cell r="M879">
            <v>12442</v>
          </cell>
          <cell r="N879">
            <v>0</v>
          </cell>
          <cell r="O879">
            <v>0</v>
          </cell>
          <cell r="P879">
            <v>12442</v>
          </cell>
          <cell r="Q879" t="str">
            <v>0.15*1.3</v>
          </cell>
          <cell r="S879">
            <v>1.17</v>
          </cell>
          <cell r="T879">
            <v>6</v>
          </cell>
        </row>
        <row r="880">
          <cell r="A880" t="str">
            <v>47 후렉시블 전선관(금속제)</v>
          </cell>
          <cell r="E880" t="str">
            <v>J66</v>
          </cell>
          <cell r="F880" t="str">
            <v xml:space="preserve"> 후렉시블 전선관(금속제)</v>
          </cell>
          <cell r="G880" t="str">
            <v xml:space="preserve"> 54C(고장력 비방수)</v>
          </cell>
          <cell r="H880" t="str">
            <v>M</v>
          </cell>
          <cell r="I880">
            <v>1.1000000000000001</v>
          </cell>
          <cell r="J880">
            <v>3230</v>
          </cell>
          <cell r="K880">
            <v>3553</v>
          </cell>
          <cell r="L880">
            <v>0</v>
          </cell>
          <cell r="M880">
            <v>0</v>
          </cell>
          <cell r="N880">
            <v>0</v>
          </cell>
          <cell r="O880">
            <v>0</v>
          </cell>
          <cell r="P880">
            <v>3553</v>
          </cell>
          <cell r="Q880" t="str">
            <v>10% 할증</v>
          </cell>
          <cell r="S880">
            <v>6.6</v>
          </cell>
          <cell r="T880">
            <v>6</v>
          </cell>
        </row>
        <row r="881">
          <cell r="A881" t="str">
            <v>47 케이블 타이랩</v>
          </cell>
          <cell r="E881" t="str">
            <v>J47</v>
          </cell>
          <cell r="F881" t="str">
            <v xml:space="preserve"> 케이블 타이랩</v>
          </cell>
          <cell r="G881" t="str">
            <v xml:space="preserve"> L=30cm</v>
          </cell>
          <cell r="H881" t="str">
            <v>개</v>
          </cell>
          <cell r="I881">
            <v>1</v>
          </cell>
          <cell r="J881">
            <v>22</v>
          </cell>
          <cell r="K881">
            <v>22</v>
          </cell>
          <cell r="L881">
            <v>0</v>
          </cell>
          <cell r="M881">
            <v>0</v>
          </cell>
          <cell r="N881">
            <v>0</v>
          </cell>
          <cell r="O881">
            <v>0</v>
          </cell>
          <cell r="P881">
            <v>22</v>
          </cell>
          <cell r="S881">
            <v>6</v>
          </cell>
          <cell r="T881">
            <v>6</v>
          </cell>
        </row>
        <row r="882">
          <cell r="A882" t="str">
            <v>47 전선관 부속품</v>
          </cell>
          <cell r="E882" t="str">
            <v>J102</v>
          </cell>
          <cell r="F882" t="str">
            <v xml:space="preserve"> 전선관 부속품</v>
          </cell>
          <cell r="G882" t="str">
            <v xml:space="preserve"> </v>
          </cell>
          <cell r="H882" t="str">
            <v>식</v>
          </cell>
          <cell r="I882">
            <v>1</v>
          </cell>
          <cell r="K882">
            <v>646</v>
          </cell>
          <cell r="L882">
            <v>0</v>
          </cell>
          <cell r="M882">
            <v>0</v>
          </cell>
          <cell r="N882">
            <v>0</v>
          </cell>
          <cell r="O882">
            <v>0</v>
          </cell>
          <cell r="P882">
            <v>646</v>
          </cell>
          <cell r="Q882" t="str">
            <v>전선관의 20%</v>
          </cell>
          <cell r="S882">
            <v>6</v>
          </cell>
          <cell r="T882">
            <v>6</v>
          </cell>
        </row>
        <row r="883">
          <cell r="A883" t="str">
            <v>47 잡재료비</v>
          </cell>
          <cell r="E883" t="str">
            <v>J180</v>
          </cell>
          <cell r="F883" t="str">
            <v xml:space="preserve"> 잡재료비</v>
          </cell>
          <cell r="G883">
            <v>0</v>
          </cell>
          <cell r="H883" t="str">
            <v>식</v>
          </cell>
          <cell r="I883">
            <v>1</v>
          </cell>
          <cell r="K883">
            <v>64.599999999999994</v>
          </cell>
          <cell r="L883">
            <v>0</v>
          </cell>
          <cell r="M883">
            <v>0</v>
          </cell>
          <cell r="N883">
            <v>0</v>
          </cell>
          <cell r="O883">
            <v>0</v>
          </cell>
          <cell r="P883">
            <v>64.599999999999994</v>
          </cell>
          <cell r="Q883" t="str">
            <v>재료비의  2%</v>
          </cell>
          <cell r="S883">
            <v>6</v>
          </cell>
          <cell r="T883">
            <v>6</v>
          </cell>
        </row>
        <row r="884">
          <cell r="S884">
            <v>0</v>
          </cell>
          <cell r="T884">
            <v>6</v>
          </cell>
        </row>
        <row r="885">
          <cell r="S885">
            <v>0</v>
          </cell>
          <cell r="T885">
            <v>0</v>
          </cell>
        </row>
        <row r="886">
          <cell r="S886" t="e">
            <v>#VALUE!</v>
          </cell>
          <cell r="T886" t="str">
            <v>수량</v>
          </cell>
        </row>
        <row r="887">
          <cell r="S887">
            <v>0</v>
          </cell>
          <cell r="T887">
            <v>0</v>
          </cell>
        </row>
        <row r="888">
          <cell r="S888">
            <v>0</v>
          </cell>
          <cell r="T888">
            <v>0</v>
          </cell>
        </row>
        <row r="889">
          <cell r="S889">
            <v>0</v>
          </cell>
          <cell r="T889">
            <v>6</v>
          </cell>
        </row>
        <row r="890">
          <cell r="S890">
            <v>0</v>
          </cell>
          <cell r="T890">
            <v>6</v>
          </cell>
        </row>
        <row r="891">
          <cell r="S891">
            <v>0</v>
          </cell>
          <cell r="T891">
            <v>6</v>
          </cell>
        </row>
        <row r="892">
          <cell r="S892">
            <v>0</v>
          </cell>
          <cell r="T892">
            <v>6</v>
          </cell>
        </row>
        <row r="893">
          <cell r="S893">
            <v>0</v>
          </cell>
          <cell r="T893">
            <v>6</v>
          </cell>
        </row>
        <row r="894">
          <cell r="C894">
            <v>47</v>
          </cell>
          <cell r="F894" t="str">
            <v xml:space="preserve"> 소     계</v>
          </cell>
          <cell r="K894">
            <v>4285</v>
          </cell>
          <cell r="M894">
            <v>12442</v>
          </cell>
          <cell r="O894">
            <v>0</v>
          </cell>
          <cell r="P894">
            <v>16727</v>
          </cell>
          <cell r="S894">
            <v>0</v>
          </cell>
          <cell r="T894">
            <v>6</v>
          </cell>
        </row>
        <row r="895">
          <cell r="B895">
            <v>724</v>
          </cell>
          <cell r="D895">
            <v>48</v>
          </cell>
          <cell r="F895">
            <v>48</v>
          </cell>
          <cell r="G895" t="str">
            <v xml:space="preserve"> 후렉시블 전선관(방수)</v>
          </cell>
          <cell r="J895" t="str">
            <v xml:space="preserve"> 16C(PIT)</v>
          </cell>
          <cell r="N895" t="str">
            <v>통신:3-61-(가)</v>
          </cell>
          <cell r="Q895" t="str">
            <v>M</v>
          </cell>
          <cell r="R895" t="str">
            <v>수량</v>
          </cell>
          <cell r="S895" t="str">
            <v>수량</v>
          </cell>
          <cell r="T895">
            <v>30</v>
          </cell>
        </row>
        <row r="896">
          <cell r="F896" t="str">
            <v>품         명</v>
          </cell>
          <cell r="G896" t="str">
            <v>규    격</v>
          </cell>
          <cell r="H896" t="str">
            <v>단위</v>
          </cell>
          <cell r="I896" t="str">
            <v>수량</v>
          </cell>
          <cell r="J896" t="str">
            <v>직접재료비</v>
          </cell>
          <cell r="L896" t="str">
            <v>직 접 노 무 비</v>
          </cell>
          <cell r="N896" t="str">
            <v>경    비</v>
          </cell>
          <cell r="P896" t="str">
            <v>계</v>
          </cell>
          <cell r="Q896" t="str">
            <v>산 출 근 거</v>
          </cell>
          <cell r="R896">
            <v>30</v>
          </cell>
          <cell r="T896">
            <v>30</v>
          </cell>
        </row>
        <row r="897">
          <cell r="J897" t="str">
            <v>단   가</v>
          </cell>
          <cell r="K897" t="str">
            <v>금   액</v>
          </cell>
          <cell r="L897" t="str">
            <v>단   가</v>
          </cell>
          <cell r="M897" t="str">
            <v>금   액</v>
          </cell>
          <cell r="N897" t="str">
            <v>단가</v>
          </cell>
          <cell r="O897" t="str">
            <v>금   액</v>
          </cell>
          <cell r="P897" t="str">
            <v>금   액</v>
          </cell>
          <cell r="S897">
            <v>0</v>
          </cell>
          <cell r="T897">
            <v>30</v>
          </cell>
        </row>
        <row r="898">
          <cell r="A898" t="str">
            <v>48 통신내선공</v>
          </cell>
          <cell r="E898" t="str">
            <v>I11</v>
          </cell>
          <cell r="F898" t="str">
            <v xml:space="preserve"> 통신내선공</v>
          </cell>
          <cell r="G898">
            <v>0</v>
          </cell>
          <cell r="H898" t="str">
            <v>인</v>
          </cell>
          <cell r="I898">
            <v>6.3E-2</v>
          </cell>
          <cell r="J898">
            <v>0</v>
          </cell>
          <cell r="K898">
            <v>0</v>
          </cell>
          <cell r="L898">
            <v>63806</v>
          </cell>
          <cell r="M898">
            <v>4019</v>
          </cell>
          <cell r="N898">
            <v>0</v>
          </cell>
          <cell r="O898">
            <v>0</v>
          </cell>
          <cell r="P898">
            <v>4019</v>
          </cell>
          <cell r="Q898" t="str">
            <v>0.049*1.3</v>
          </cell>
          <cell r="S898">
            <v>1.89</v>
          </cell>
          <cell r="T898">
            <v>30</v>
          </cell>
        </row>
        <row r="899">
          <cell r="A899" t="str">
            <v>48 후렉시블 전선관(금속제)</v>
          </cell>
          <cell r="E899" t="str">
            <v>J35</v>
          </cell>
          <cell r="F899" t="str">
            <v xml:space="preserve"> 후렉시블 전선관(금속제)</v>
          </cell>
          <cell r="G899" t="str">
            <v xml:space="preserve"> 16C(고장력 방수)</v>
          </cell>
          <cell r="H899" t="str">
            <v>M</v>
          </cell>
          <cell r="I899">
            <v>1.1000000000000001</v>
          </cell>
          <cell r="J899">
            <v>1280</v>
          </cell>
          <cell r="K899">
            <v>1408</v>
          </cell>
          <cell r="L899">
            <v>0</v>
          </cell>
          <cell r="M899">
            <v>0</v>
          </cell>
          <cell r="N899">
            <v>0</v>
          </cell>
          <cell r="O899">
            <v>0</v>
          </cell>
          <cell r="P899">
            <v>1408</v>
          </cell>
          <cell r="Q899" t="str">
            <v>10% 할증</v>
          </cell>
          <cell r="S899">
            <v>33</v>
          </cell>
          <cell r="T899">
            <v>30</v>
          </cell>
        </row>
        <row r="900">
          <cell r="A900" t="str">
            <v>48 새들</v>
          </cell>
          <cell r="E900" t="str">
            <v>J154</v>
          </cell>
          <cell r="F900" t="str">
            <v xml:space="preserve"> 새들</v>
          </cell>
          <cell r="G900" t="str">
            <v xml:space="preserve"> 16mm</v>
          </cell>
          <cell r="H900" t="str">
            <v>개</v>
          </cell>
          <cell r="I900">
            <v>1</v>
          </cell>
          <cell r="J900">
            <v>40</v>
          </cell>
          <cell r="K900">
            <v>40</v>
          </cell>
          <cell r="L900">
            <v>0</v>
          </cell>
          <cell r="M900">
            <v>0</v>
          </cell>
          <cell r="N900">
            <v>0</v>
          </cell>
          <cell r="O900">
            <v>0</v>
          </cell>
          <cell r="P900">
            <v>40</v>
          </cell>
          <cell r="S900">
            <v>30</v>
          </cell>
          <cell r="T900">
            <v>30</v>
          </cell>
        </row>
        <row r="901">
          <cell r="A901" t="str">
            <v>48 공포탄</v>
          </cell>
          <cell r="E901" t="str">
            <v>J8</v>
          </cell>
          <cell r="F901" t="str">
            <v xml:space="preserve"> 공포탄</v>
          </cell>
          <cell r="G901" t="str">
            <v xml:space="preserve"> 흑색</v>
          </cell>
          <cell r="H901" t="str">
            <v>발</v>
          </cell>
          <cell r="I901">
            <v>2</v>
          </cell>
          <cell r="J901">
            <v>189</v>
          </cell>
          <cell r="K901">
            <v>378</v>
          </cell>
          <cell r="L901">
            <v>0</v>
          </cell>
          <cell r="M901">
            <v>0</v>
          </cell>
          <cell r="N901">
            <v>0</v>
          </cell>
          <cell r="O901">
            <v>0</v>
          </cell>
          <cell r="P901">
            <v>378</v>
          </cell>
          <cell r="S901">
            <v>60</v>
          </cell>
          <cell r="T901">
            <v>30</v>
          </cell>
        </row>
        <row r="902">
          <cell r="A902" t="str">
            <v>48 타정핀</v>
          </cell>
          <cell r="E902" t="str">
            <v>J48</v>
          </cell>
          <cell r="F902" t="str">
            <v xml:space="preserve"> 타정핀</v>
          </cell>
          <cell r="G902" t="str">
            <v xml:space="preserve"> W6-20-27</v>
          </cell>
          <cell r="H902" t="str">
            <v>개</v>
          </cell>
          <cell r="I902">
            <v>2</v>
          </cell>
          <cell r="J902">
            <v>257</v>
          </cell>
          <cell r="K902">
            <v>514</v>
          </cell>
          <cell r="L902">
            <v>0</v>
          </cell>
          <cell r="M902">
            <v>0</v>
          </cell>
          <cell r="N902">
            <v>0</v>
          </cell>
          <cell r="O902">
            <v>0</v>
          </cell>
          <cell r="P902">
            <v>514</v>
          </cell>
          <cell r="S902">
            <v>60</v>
          </cell>
          <cell r="T902">
            <v>30</v>
          </cell>
        </row>
        <row r="903">
          <cell r="A903" t="str">
            <v>48 전선관 부속품</v>
          </cell>
          <cell r="E903" t="str">
            <v>J102</v>
          </cell>
          <cell r="F903" t="str">
            <v xml:space="preserve"> 전선관 부속품</v>
          </cell>
          <cell r="G903" t="str">
            <v xml:space="preserve"> </v>
          </cell>
          <cell r="H903" t="str">
            <v>식</v>
          </cell>
          <cell r="I903">
            <v>1</v>
          </cell>
          <cell r="K903">
            <v>256</v>
          </cell>
          <cell r="L903">
            <v>0</v>
          </cell>
          <cell r="M903">
            <v>0</v>
          </cell>
          <cell r="N903">
            <v>0</v>
          </cell>
          <cell r="O903">
            <v>0</v>
          </cell>
          <cell r="P903">
            <v>256</v>
          </cell>
          <cell r="Q903" t="str">
            <v>전선관의 20%</v>
          </cell>
          <cell r="S903">
            <v>30</v>
          </cell>
          <cell r="T903">
            <v>30</v>
          </cell>
        </row>
        <row r="904">
          <cell r="A904" t="str">
            <v>48 잡재료비</v>
          </cell>
          <cell r="E904" t="str">
            <v>J180</v>
          </cell>
          <cell r="F904" t="str">
            <v xml:space="preserve"> 잡재료비</v>
          </cell>
          <cell r="G904">
            <v>0</v>
          </cell>
          <cell r="H904" t="str">
            <v>식</v>
          </cell>
          <cell r="I904">
            <v>1</v>
          </cell>
          <cell r="K904">
            <v>25.6</v>
          </cell>
          <cell r="L904">
            <v>0</v>
          </cell>
          <cell r="M904">
            <v>0</v>
          </cell>
          <cell r="N904">
            <v>0</v>
          </cell>
          <cell r="O904">
            <v>0</v>
          </cell>
          <cell r="P904">
            <v>25.6</v>
          </cell>
          <cell r="Q904" t="str">
            <v>재료비의  2%</v>
          </cell>
          <cell r="S904">
            <v>30</v>
          </cell>
          <cell r="T904">
            <v>30</v>
          </cell>
        </row>
        <row r="905">
          <cell r="S905">
            <v>0</v>
          </cell>
          <cell r="T905">
            <v>30</v>
          </cell>
        </row>
        <row r="906">
          <cell r="S906">
            <v>0</v>
          </cell>
          <cell r="T906">
            <v>30</v>
          </cell>
        </row>
        <row r="907">
          <cell r="S907">
            <v>0</v>
          </cell>
          <cell r="T907">
            <v>30</v>
          </cell>
        </row>
        <row r="908">
          <cell r="S908">
            <v>0</v>
          </cell>
          <cell r="T908">
            <v>30</v>
          </cell>
        </row>
        <row r="909">
          <cell r="S909">
            <v>0</v>
          </cell>
          <cell r="T909">
            <v>30</v>
          </cell>
        </row>
        <row r="910">
          <cell r="S910">
            <v>0</v>
          </cell>
          <cell r="T910">
            <v>30</v>
          </cell>
        </row>
        <row r="911">
          <cell r="S911">
            <v>0</v>
          </cell>
          <cell r="T911">
            <v>30</v>
          </cell>
        </row>
        <row r="912">
          <cell r="S912">
            <v>0</v>
          </cell>
          <cell r="T912">
            <v>30</v>
          </cell>
        </row>
        <row r="913">
          <cell r="C913">
            <v>48</v>
          </cell>
          <cell r="F913" t="str">
            <v xml:space="preserve"> 소     계</v>
          </cell>
          <cell r="K913">
            <v>2621</v>
          </cell>
          <cell r="M913">
            <v>4019</v>
          </cell>
          <cell r="O913">
            <v>0</v>
          </cell>
          <cell r="P913">
            <v>6640</v>
          </cell>
          <cell r="S913">
            <v>0</v>
          </cell>
          <cell r="T913">
            <v>30</v>
          </cell>
        </row>
        <row r="914">
          <cell r="B914">
            <v>726</v>
          </cell>
          <cell r="D914">
            <v>49</v>
          </cell>
          <cell r="F914">
            <v>49</v>
          </cell>
          <cell r="G914" t="str">
            <v xml:space="preserve"> 후렉시블 전선관(방수)</v>
          </cell>
          <cell r="J914" t="str">
            <v xml:space="preserve"> 22C(PIT)</v>
          </cell>
          <cell r="N914" t="str">
            <v>통신:3-61-(가)</v>
          </cell>
          <cell r="Q914" t="str">
            <v>M</v>
          </cell>
          <cell r="R914" t="str">
            <v>수량</v>
          </cell>
          <cell r="S914" t="str">
            <v>수량</v>
          </cell>
          <cell r="T914">
            <v>5</v>
          </cell>
        </row>
        <row r="915">
          <cell r="F915" t="str">
            <v>품         명</v>
          </cell>
          <cell r="G915" t="str">
            <v>규    격</v>
          </cell>
          <cell r="H915" t="str">
            <v>단위</v>
          </cell>
          <cell r="I915" t="str">
            <v>수량</v>
          </cell>
          <cell r="J915" t="str">
            <v>직접재료비</v>
          </cell>
          <cell r="L915" t="str">
            <v>직 접 노 무 비</v>
          </cell>
          <cell r="N915" t="str">
            <v>경    비</v>
          </cell>
          <cell r="P915" t="str">
            <v>계</v>
          </cell>
          <cell r="Q915" t="str">
            <v>산 출 근 거</v>
          </cell>
          <cell r="R915">
            <v>5</v>
          </cell>
          <cell r="T915">
            <v>5</v>
          </cell>
        </row>
        <row r="916">
          <cell r="J916" t="str">
            <v>단   가</v>
          </cell>
          <cell r="K916" t="str">
            <v>금   액</v>
          </cell>
          <cell r="L916" t="str">
            <v>단   가</v>
          </cell>
          <cell r="M916" t="str">
            <v>금   액</v>
          </cell>
          <cell r="N916" t="str">
            <v>단가</v>
          </cell>
          <cell r="O916" t="str">
            <v>금   액</v>
          </cell>
          <cell r="P916" t="str">
            <v>금   액</v>
          </cell>
          <cell r="S916">
            <v>0</v>
          </cell>
          <cell r="T916">
            <v>5</v>
          </cell>
        </row>
        <row r="917">
          <cell r="A917" t="str">
            <v>49 통신내선공</v>
          </cell>
          <cell r="E917" t="str">
            <v>I11</v>
          </cell>
          <cell r="F917" t="str">
            <v xml:space="preserve"> 통신내선공</v>
          </cell>
          <cell r="G917">
            <v>0</v>
          </cell>
          <cell r="H917" t="str">
            <v>인</v>
          </cell>
          <cell r="I917">
            <v>8.1000000000000003E-2</v>
          </cell>
          <cell r="J917">
            <v>0</v>
          </cell>
          <cell r="K917">
            <v>0</v>
          </cell>
          <cell r="L917">
            <v>63806</v>
          </cell>
          <cell r="M917">
            <v>5168</v>
          </cell>
          <cell r="N917">
            <v>0</v>
          </cell>
          <cell r="O917">
            <v>0</v>
          </cell>
          <cell r="P917">
            <v>5168</v>
          </cell>
          <cell r="Q917" t="str">
            <v>0.063*1.3</v>
          </cell>
          <cell r="S917">
            <v>0.40500000000000003</v>
          </cell>
          <cell r="T917">
            <v>5</v>
          </cell>
        </row>
        <row r="918">
          <cell r="A918" t="str">
            <v>49 후렉시블 전선관(금속제)</v>
          </cell>
          <cell r="E918" t="str">
            <v>J36</v>
          </cell>
          <cell r="F918" t="str">
            <v xml:space="preserve"> 후렉시블 전선관(금속제)</v>
          </cell>
          <cell r="G918" t="str">
            <v xml:space="preserve"> 22C(고장력 방수)</v>
          </cell>
          <cell r="H918" t="str">
            <v>M</v>
          </cell>
          <cell r="I918">
            <v>1.1000000000000001</v>
          </cell>
          <cell r="J918">
            <v>1610</v>
          </cell>
          <cell r="K918">
            <v>1771</v>
          </cell>
          <cell r="L918">
            <v>0</v>
          </cell>
          <cell r="M918">
            <v>0</v>
          </cell>
          <cell r="N918">
            <v>0</v>
          </cell>
          <cell r="O918">
            <v>0</v>
          </cell>
          <cell r="P918">
            <v>1771</v>
          </cell>
          <cell r="Q918" t="str">
            <v>10% 할증</v>
          </cell>
          <cell r="S918">
            <v>5.5</v>
          </cell>
          <cell r="T918">
            <v>5</v>
          </cell>
        </row>
        <row r="919">
          <cell r="A919" t="str">
            <v>49 새들</v>
          </cell>
          <cell r="E919" t="str">
            <v>J155</v>
          </cell>
          <cell r="F919" t="str">
            <v xml:space="preserve"> 새들</v>
          </cell>
          <cell r="G919" t="str">
            <v xml:space="preserve"> 22mm</v>
          </cell>
          <cell r="H919" t="str">
            <v>개</v>
          </cell>
          <cell r="I919">
            <v>1</v>
          </cell>
          <cell r="J919">
            <v>45</v>
          </cell>
          <cell r="K919">
            <v>45</v>
          </cell>
          <cell r="L919">
            <v>0</v>
          </cell>
          <cell r="M919">
            <v>0</v>
          </cell>
          <cell r="N919">
            <v>0</v>
          </cell>
          <cell r="O919">
            <v>0</v>
          </cell>
          <cell r="P919">
            <v>45</v>
          </cell>
          <cell r="S919">
            <v>5</v>
          </cell>
          <cell r="T919">
            <v>5</v>
          </cell>
        </row>
        <row r="920">
          <cell r="A920" t="str">
            <v>49 공포탄</v>
          </cell>
          <cell r="E920" t="str">
            <v>J8</v>
          </cell>
          <cell r="F920" t="str">
            <v xml:space="preserve"> 공포탄</v>
          </cell>
          <cell r="G920" t="str">
            <v xml:space="preserve"> 흑색</v>
          </cell>
          <cell r="H920" t="str">
            <v>발</v>
          </cell>
          <cell r="I920">
            <v>2</v>
          </cell>
          <cell r="J920">
            <v>189</v>
          </cell>
          <cell r="K920">
            <v>378</v>
          </cell>
          <cell r="L920">
            <v>0</v>
          </cell>
          <cell r="M920">
            <v>0</v>
          </cell>
          <cell r="N920">
            <v>0</v>
          </cell>
          <cell r="O920">
            <v>0</v>
          </cell>
          <cell r="P920">
            <v>378</v>
          </cell>
          <cell r="S920">
            <v>10</v>
          </cell>
          <cell r="T920">
            <v>5</v>
          </cell>
        </row>
        <row r="921">
          <cell r="A921" t="str">
            <v>49 타정핀</v>
          </cell>
          <cell r="E921" t="str">
            <v>J48</v>
          </cell>
          <cell r="F921" t="str">
            <v xml:space="preserve"> 타정핀</v>
          </cell>
          <cell r="G921" t="str">
            <v xml:space="preserve"> W6-20-27</v>
          </cell>
          <cell r="H921" t="str">
            <v>개</v>
          </cell>
          <cell r="I921">
            <v>2</v>
          </cell>
          <cell r="J921">
            <v>257</v>
          </cell>
          <cell r="K921">
            <v>514</v>
          </cell>
          <cell r="L921">
            <v>0</v>
          </cell>
          <cell r="M921">
            <v>0</v>
          </cell>
          <cell r="N921">
            <v>0</v>
          </cell>
          <cell r="O921">
            <v>0</v>
          </cell>
          <cell r="P921">
            <v>514</v>
          </cell>
          <cell r="S921">
            <v>10</v>
          </cell>
          <cell r="T921">
            <v>5</v>
          </cell>
        </row>
        <row r="922">
          <cell r="A922" t="str">
            <v>49 전선관 부속품</v>
          </cell>
          <cell r="E922" t="str">
            <v>J102</v>
          </cell>
          <cell r="F922" t="str">
            <v xml:space="preserve"> 전선관 부속품</v>
          </cell>
          <cell r="G922" t="str">
            <v xml:space="preserve"> </v>
          </cell>
          <cell r="H922" t="str">
            <v>식</v>
          </cell>
          <cell r="I922">
            <v>1</v>
          </cell>
          <cell r="K922">
            <v>322</v>
          </cell>
          <cell r="L922">
            <v>0</v>
          </cell>
          <cell r="M922">
            <v>0</v>
          </cell>
          <cell r="N922">
            <v>0</v>
          </cell>
          <cell r="O922">
            <v>0</v>
          </cell>
          <cell r="P922">
            <v>322</v>
          </cell>
          <cell r="Q922" t="str">
            <v>전선관의 20%</v>
          </cell>
          <cell r="S922">
            <v>5</v>
          </cell>
          <cell r="T922">
            <v>5</v>
          </cell>
        </row>
        <row r="923">
          <cell r="A923" t="str">
            <v>49 잡재료비</v>
          </cell>
          <cell r="E923" t="str">
            <v>J180</v>
          </cell>
          <cell r="F923" t="str">
            <v xml:space="preserve"> 잡재료비</v>
          </cell>
          <cell r="G923">
            <v>0</v>
          </cell>
          <cell r="H923" t="str">
            <v>식</v>
          </cell>
          <cell r="I923">
            <v>1</v>
          </cell>
          <cell r="K923">
            <v>32.200000000000003</v>
          </cell>
          <cell r="L923">
            <v>0</v>
          </cell>
          <cell r="M923">
            <v>0</v>
          </cell>
          <cell r="N923">
            <v>0</v>
          </cell>
          <cell r="O923">
            <v>0</v>
          </cell>
          <cell r="P923">
            <v>32.200000000000003</v>
          </cell>
          <cell r="Q923" t="str">
            <v>재료비의  2%</v>
          </cell>
          <cell r="S923">
            <v>5</v>
          </cell>
          <cell r="T923">
            <v>5</v>
          </cell>
        </row>
        <row r="924">
          <cell r="S924">
            <v>0</v>
          </cell>
          <cell r="T924">
            <v>5</v>
          </cell>
        </row>
        <row r="925">
          <cell r="S925">
            <v>0</v>
          </cell>
          <cell r="T925">
            <v>5</v>
          </cell>
        </row>
        <row r="926">
          <cell r="S926">
            <v>0</v>
          </cell>
          <cell r="T926">
            <v>5</v>
          </cell>
        </row>
        <row r="927">
          <cell r="S927">
            <v>0</v>
          </cell>
          <cell r="T927">
            <v>5</v>
          </cell>
        </row>
        <row r="928">
          <cell r="S928">
            <v>0</v>
          </cell>
          <cell r="T928">
            <v>5</v>
          </cell>
        </row>
        <row r="929">
          <cell r="S929">
            <v>0</v>
          </cell>
          <cell r="T929">
            <v>5</v>
          </cell>
        </row>
        <row r="930">
          <cell r="S930">
            <v>0</v>
          </cell>
          <cell r="T930">
            <v>5</v>
          </cell>
        </row>
        <row r="931">
          <cell r="S931">
            <v>0</v>
          </cell>
          <cell r="T931">
            <v>5</v>
          </cell>
        </row>
        <row r="932">
          <cell r="C932">
            <v>49</v>
          </cell>
          <cell r="F932" t="str">
            <v xml:space="preserve"> 소     계</v>
          </cell>
          <cell r="K932">
            <v>3062</v>
          </cell>
          <cell r="M932">
            <v>5168</v>
          </cell>
          <cell r="O932">
            <v>0</v>
          </cell>
          <cell r="P932">
            <v>8230</v>
          </cell>
          <cell r="S932">
            <v>0</v>
          </cell>
          <cell r="T932">
            <v>5</v>
          </cell>
        </row>
        <row r="933">
          <cell r="B933">
            <v>728</v>
          </cell>
          <cell r="D933">
            <v>50</v>
          </cell>
          <cell r="F933">
            <v>50</v>
          </cell>
          <cell r="G933" t="str">
            <v xml:space="preserve"> 후렉시블 전선관(방수)</v>
          </cell>
          <cell r="J933" t="str">
            <v xml:space="preserve"> 28C(PIT)</v>
          </cell>
          <cell r="N933" t="str">
            <v>통신:3-61-(가)</v>
          </cell>
          <cell r="Q933" t="str">
            <v>M</v>
          </cell>
          <cell r="R933" t="str">
            <v>수량</v>
          </cell>
          <cell r="S933" t="str">
            <v>수량</v>
          </cell>
          <cell r="T933">
            <v>37</v>
          </cell>
        </row>
        <row r="934">
          <cell r="F934" t="str">
            <v>품         명</v>
          </cell>
          <cell r="G934" t="str">
            <v>규    격</v>
          </cell>
          <cell r="H934" t="str">
            <v>단위</v>
          </cell>
          <cell r="I934" t="str">
            <v>수량</v>
          </cell>
          <cell r="J934" t="str">
            <v>직접재료비</v>
          </cell>
          <cell r="L934" t="str">
            <v>직 접 노 무 비</v>
          </cell>
          <cell r="N934" t="str">
            <v>경    비</v>
          </cell>
          <cell r="P934" t="str">
            <v>계</v>
          </cell>
          <cell r="Q934" t="str">
            <v>산 출 근 거</v>
          </cell>
          <cell r="R934">
            <v>37</v>
          </cell>
          <cell r="T934">
            <v>37</v>
          </cell>
        </row>
        <row r="935">
          <cell r="J935" t="str">
            <v>단   가</v>
          </cell>
          <cell r="K935" t="str">
            <v>금   액</v>
          </cell>
          <cell r="L935" t="str">
            <v>단   가</v>
          </cell>
          <cell r="M935" t="str">
            <v>금   액</v>
          </cell>
          <cell r="N935" t="str">
            <v>단가</v>
          </cell>
          <cell r="O935" t="str">
            <v>금   액</v>
          </cell>
          <cell r="P935" t="str">
            <v>금   액</v>
          </cell>
          <cell r="S935">
            <v>0</v>
          </cell>
          <cell r="T935">
            <v>37</v>
          </cell>
        </row>
        <row r="936">
          <cell r="A936" t="str">
            <v>50 통신내선공</v>
          </cell>
          <cell r="E936" t="str">
            <v>I11</v>
          </cell>
          <cell r="F936" t="str">
            <v xml:space="preserve"> 통신내선공</v>
          </cell>
          <cell r="G936">
            <v>0</v>
          </cell>
          <cell r="H936" t="str">
            <v>인</v>
          </cell>
          <cell r="I936">
            <v>0.1</v>
          </cell>
          <cell r="J936">
            <v>0</v>
          </cell>
          <cell r="K936">
            <v>0</v>
          </cell>
          <cell r="L936">
            <v>63806</v>
          </cell>
          <cell r="M936">
            <v>6380</v>
          </cell>
          <cell r="N936">
            <v>0</v>
          </cell>
          <cell r="O936">
            <v>0</v>
          </cell>
          <cell r="P936">
            <v>6380</v>
          </cell>
          <cell r="Q936" t="str">
            <v>0.077*1.3</v>
          </cell>
          <cell r="S936">
            <v>3.7</v>
          </cell>
          <cell r="T936">
            <v>37</v>
          </cell>
        </row>
        <row r="937">
          <cell r="A937" t="str">
            <v>50 후렉시블 전선관(금속제)</v>
          </cell>
          <cell r="E937" t="str">
            <v>J37</v>
          </cell>
          <cell r="F937" t="str">
            <v xml:space="preserve"> 후렉시블 전선관(금속제)</v>
          </cell>
          <cell r="G937" t="str">
            <v xml:space="preserve"> 28C(고장력 방수)</v>
          </cell>
          <cell r="H937" t="str">
            <v>M</v>
          </cell>
          <cell r="I937">
            <v>1.1000000000000001</v>
          </cell>
          <cell r="J937">
            <v>2280</v>
          </cell>
          <cell r="K937">
            <v>2508</v>
          </cell>
          <cell r="L937">
            <v>0</v>
          </cell>
          <cell r="M937">
            <v>0</v>
          </cell>
          <cell r="N937">
            <v>0</v>
          </cell>
          <cell r="O937">
            <v>0</v>
          </cell>
          <cell r="P937">
            <v>2508</v>
          </cell>
          <cell r="Q937" t="str">
            <v>10% 할증</v>
          </cell>
          <cell r="S937">
            <v>40.700000000000003</v>
          </cell>
          <cell r="T937">
            <v>37</v>
          </cell>
        </row>
        <row r="938">
          <cell r="A938" t="str">
            <v>50 새들</v>
          </cell>
          <cell r="E938" t="str">
            <v>J156</v>
          </cell>
          <cell r="F938" t="str">
            <v xml:space="preserve"> 새들</v>
          </cell>
          <cell r="G938" t="str">
            <v xml:space="preserve"> 28mm</v>
          </cell>
          <cell r="H938" t="str">
            <v>개</v>
          </cell>
          <cell r="I938">
            <v>1</v>
          </cell>
          <cell r="J938">
            <v>60</v>
          </cell>
          <cell r="K938">
            <v>60</v>
          </cell>
          <cell r="L938">
            <v>0</v>
          </cell>
          <cell r="M938">
            <v>0</v>
          </cell>
          <cell r="N938">
            <v>0</v>
          </cell>
          <cell r="O938">
            <v>0</v>
          </cell>
          <cell r="P938">
            <v>60</v>
          </cell>
          <cell r="S938">
            <v>37</v>
          </cell>
          <cell r="T938">
            <v>37</v>
          </cell>
        </row>
        <row r="939">
          <cell r="A939" t="str">
            <v>50 공포탄</v>
          </cell>
          <cell r="E939" t="str">
            <v>J8</v>
          </cell>
          <cell r="F939" t="str">
            <v xml:space="preserve"> 공포탄</v>
          </cell>
          <cell r="G939" t="str">
            <v xml:space="preserve"> 흑색</v>
          </cell>
          <cell r="H939" t="str">
            <v>발</v>
          </cell>
          <cell r="I939">
            <v>2</v>
          </cell>
          <cell r="J939">
            <v>189</v>
          </cell>
          <cell r="K939">
            <v>378</v>
          </cell>
          <cell r="L939">
            <v>0</v>
          </cell>
          <cell r="M939">
            <v>0</v>
          </cell>
          <cell r="N939">
            <v>0</v>
          </cell>
          <cell r="O939">
            <v>0</v>
          </cell>
          <cell r="P939">
            <v>378</v>
          </cell>
          <cell r="S939">
            <v>74</v>
          </cell>
          <cell r="T939">
            <v>37</v>
          </cell>
        </row>
        <row r="940">
          <cell r="A940" t="str">
            <v>50 타정핀</v>
          </cell>
          <cell r="E940" t="str">
            <v>J48</v>
          </cell>
          <cell r="F940" t="str">
            <v xml:space="preserve"> 타정핀</v>
          </cell>
          <cell r="G940" t="str">
            <v xml:space="preserve"> W6-20-27</v>
          </cell>
          <cell r="H940" t="str">
            <v>개</v>
          </cell>
          <cell r="I940">
            <v>2</v>
          </cell>
          <cell r="J940">
            <v>257</v>
          </cell>
          <cell r="K940">
            <v>514</v>
          </cell>
          <cell r="L940">
            <v>0</v>
          </cell>
          <cell r="M940">
            <v>0</v>
          </cell>
          <cell r="N940">
            <v>0</v>
          </cell>
          <cell r="O940">
            <v>0</v>
          </cell>
          <cell r="P940">
            <v>514</v>
          </cell>
          <cell r="S940">
            <v>74</v>
          </cell>
          <cell r="T940">
            <v>37</v>
          </cell>
        </row>
        <row r="941">
          <cell r="A941" t="str">
            <v>50 전선관 부속품</v>
          </cell>
          <cell r="E941" t="str">
            <v>J102</v>
          </cell>
          <cell r="F941" t="str">
            <v xml:space="preserve"> 전선관 부속품</v>
          </cell>
          <cell r="G941" t="str">
            <v xml:space="preserve"> </v>
          </cell>
          <cell r="H941" t="str">
            <v>식</v>
          </cell>
          <cell r="I941">
            <v>1</v>
          </cell>
          <cell r="K941">
            <v>456</v>
          </cell>
          <cell r="L941">
            <v>0</v>
          </cell>
          <cell r="M941">
            <v>0</v>
          </cell>
          <cell r="N941">
            <v>0</v>
          </cell>
          <cell r="O941">
            <v>0</v>
          </cell>
          <cell r="P941">
            <v>456</v>
          </cell>
          <cell r="Q941" t="str">
            <v>전선관의 20%</v>
          </cell>
          <cell r="S941">
            <v>37</v>
          </cell>
          <cell r="T941">
            <v>37</v>
          </cell>
        </row>
        <row r="942">
          <cell r="A942" t="str">
            <v>50 잡재료비</v>
          </cell>
          <cell r="E942" t="str">
            <v>J180</v>
          </cell>
          <cell r="F942" t="str">
            <v xml:space="preserve"> 잡재료비</v>
          </cell>
          <cell r="G942">
            <v>0</v>
          </cell>
          <cell r="H942" t="str">
            <v>식</v>
          </cell>
          <cell r="I942">
            <v>1</v>
          </cell>
          <cell r="K942">
            <v>45.6</v>
          </cell>
          <cell r="L942">
            <v>0</v>
          </cell>
          <cell r="M942">
            <v>0</v>
          </cell>
          <cell r="N942">
            <v>0</v>
          </cell>
          <cell r="O942">
            <v>0</v>
          </cell>
          <cell r="P942">
            <v>45.6</v>
          </cell>
          <cell r="Q942" t="str">
            <v>재료비의  2%</v>
          </cell>
          <cell r="S942">
            <v>37</v>
          </cell>
          <cell r="T942">
            <v>37</v>
          </cell>
        </row>
        <row r="943">
          <cell r="S943">
            <v>0</v>
          </cell>
          <cell r="T943">
            <v>37</v>
          </cell>
        </row>
        <row r="944">
          <cell r="S944">
            <v>0</v>
          </cell>
          <cell r="T944">
            <v>37</v>
          </cell>
        </row>
        <row r="945">
          <cell r="S945">
            <v>0</v>
          </cell>
          <cell r="T945">
            <v>37</v>
          </cell>
        </row>
        <row r="946">
          <cell r="S946">
            <v>0</v>
          </cell>
          <cell r="T946">
            <v>37</v>
          </cell>
        </row>
        <row r="947">
          <cell r="S947">
            <v>0</v>
          </cell>
          <cell r="T947">
            <v>37</v>
          </cell>
        </row>
        <row r="948">
          <cell r="S948">
            <v>0</v>
          </cell>
          <cell r="T948">
            <v>37</v>
          </cell>
        </row>
        <row r="949">
          <cell r="S949">
            <v>0</v>
          </cell>
          <cell r="T949">
            <v>37</v>
          </cell>
        </row>
        <row r="950">
          <cell r="S950">
            <v>0</v>
          </cell>
          <cell r="T950">
            <v>37</v>
          </cell>
        </row>
        <row r="951">
          <cell r="C951">
            <v>50</v>
          </cell>
          <cell r="F951" t="str">
            <v xml:space="preserve"> 소     계</v>
          </cell>
          <cell r="K951">
            <v>3961</v>
          </cell>
          <cell r="M951">
            <v>6380</v>
          </cell>
          <cell r="O951">
            <v>0</v>
          </cell>
          <cell r="P951">
            <v>10341</v>
          </cell>
          <cell r="S951">
            <v>0</v>
          </cell>
          <cell r="T951">
            <v>37</v>
          </cell>
        </row>
        <row r="952">
          <cell r="B952">
            <v>732</v>
          </cell>
          <cell r="D952">
            <v>51</v>
          </cell>
          <cell r="F952">
            <v>51</v>
          </cell>
          <cell r="G952" t="str">
            <v xml:space="preserve"> 후렉시블 전선관(방수)</v>
          </cell>
          <cell r="J952" t="str">
            <v xml:space="preserve"> 42C(PIT)</v>
          </cell>
          <cell r="N952" t="str">
            <v>통신:3-61-(가)</v>
          </cell>
          <cell r="Q952" t="str">
            <v>M</v>
          </cell>
          <cell r="R952" t="str">
            <v>수량</v>
          </cell>
          <cell r="S952" t="str">
            <v>수량</v>
          </cell>
          <cell r="T952">
            <v>18</v>
          </cell>
        </row>
        <row r="953">
          <cell r="F953" t="str">
            <v>품         명</v>
          </cell>
          <cell r="G953" t="str">
            <v>규    격</v>
          </cell>
          <cell r="H953" t="str">
            <v>단위</v>
          </cell>
          <cell r="I953" t="str">
            <v>수량</v>
          </cell>
          <cell r="J953" t="str">
            <v>직접재료비</v>
          </cell>
          <cell r="L953" t="str">
            <v>직 접 노 무 비</v>
          </cell>
          <cell r="N953" t="str">
            <v>경    비</v>
          </cell>
          <cell r="P953" t="str">
            <v>계</v>
          </cell>
          <cell r="Q953" t="str">
            <v>산 출 근 거</v>
          </cell>
          <cell r="R953">
            <v>18</v>
          </cell>
          <cell r="T953">
            <v>18</v>
          </cell>
        </row>
        <row r="954">
          <cell r="J954" t="str">
            <v>단   가</v>
          </cell>
          <cell r="K954" t="str">
            <v>금   액</v>
          </cell>
          <cell r="L954" t="str">
            <v>단   가</v>
          </cell>
          <cell r="M954" t="str">
            <v>금   액</v>
          </cell>
          <cell r="N954" t="str">
            <v>단가</v>
          </cell>
          <cell r="O954" t="str">
            <v>금   액</v>
          </cell>
          <cell r="P954" t="str">
            <v>금   액</v>
          </cell>
          <cell r="S954">
            <v>0</v>
          </cell>
          <cell r="T954">
            <v>18</v>
          </cell>
        </row>
        <row r="955">
          <cell r="A955" t="str">
            <v>51 통신내선공</v>
          </cell>
          <cell r="E955" t="str">
            <v>I11</v>
          </cell>
          <cell r="F955" t="str">
            <v xml:space="preserve"> 통신내선공</v>
          </cell>
          <cell r="G955">
            <v>0</v>
          </cell>
          <cell r="H955" t="str">
            <v>인</v>
          </cell>
          <cell r="I955">
            <v>0.16900000000000001</v>
          </cell>
          <cell r="J955">
            <v>0</v>
          </cell>
          <cell r="K955">
            <v>0</v>
          </cell>
          <cell r="L955">
            <v>63806</v>
          </cell>
          <cell r="M955">
            <v>10783</v>
          </cell>
          <cell r="N955">
            <v>0</v>
          </cell>
          <cell r="O955">
            <v>0</v>
          </cell>
          <cell r="P955">
            <v>10783</v>
          </cell>
          <cell r="Q955" t="str">
            <v>0.13*1.3</v>
          </cell>
          <cell r="S955">
            <v>3.0419999999999998</v>
          </cell>
          <cell r="T955">
            <v>18</v>
          </cell>
        </row>
        <row r="956">
          <cell r="A956" t="str">
            <v>51 후렉시블 전선관(금속제)</v>
          </cell>
          <cell r="E956" t="str">
            <v>J39</v>
          </cell>
          <cell r="F956" t="str">
            <v xml:space="preserve"> 후렉시블 전선관(금속제)</v>
          </cell>
          <cell r="G956" t="str">
            <v xml:space="preserve"> 42C(고장력 방수)</v>
          </cell>
          <cell r="H956" t="str">
            <v>M</v>
          </cell>
          <cell r="I956">
            <v>1.1000000000000001</v>
          </cell>
          <cell r="J956">
            <v>4750</v>
          </cell>
          <cell r="K956">
            <v>5225</v>
          </cell>
          <cell r="L956">
            <v>0</v>
          </cell>
          <cell r="M956">
            <v>0</v>
          </cell>
          <cell r="N956">
            <v>0</v>
          </cell>
          <cell r="O956">
            <v>0</v>
          </cell>
          <cell r="P956">
            <v>5225</v>
          </cell>
          <cell r="Q956" t="str">
            <v>10% 할증</v>
          </cell>
          <cell r="S956">
            <v>19.8</v>
          </cell>
          <cell r="T956">
            <v>18</v>
          </cell>
        </row>
        <row r="957">
          <cell r="A957" t="str">
            <v>51 새들</v>
          </cell>
          <cell r="E957" t="str">
            <v>J163</v>
          </cell>
          <cell r="F957" t="str">
            <v xml:space="preserve"> 새들</v>
          </cell>
          <cell r="G957" t="str">
            <v xml:space="preserve"> 42mm</v>
          </cell>
          <cell r="H957" t="str">
            <v>개</v>
          </cell>
          <cell r="I957">
            <v>1</v>
          </cell>
          <cell r="J957">
            <v>90</v>
          </cell>
          <cell r="K957">
            <v>90</v>
          </cell>
          <cell r="L957">
            <v>0</v>
          </cell>
          <cell r="M957">
            <v>0</v>
          </cell>
          <cell r="N957">
            <v>0</v>
          </cell>
          <cell r="O957">
            <v>0</v>
          </cell>
          <cell r="P957">
            <v>90</v>
          </cell>
          <cell r="S957">
            <v>18</v>
          </cell>
          <cell r="T957">
            <v>18</v>
          </cell>
        </row>
        <row r="958">
          <cell r="A958" t="str">
            <v>51 공포탄</v>
          </cell>
          <cell r="E958" t="str">
            <v>J8</v>
          </cell>
          <cell r="F958" t="str">
            <v xml:space="preserve"> 공포탄</v>
          </cell>
          <cell r="G958" t="str">
            <v xml:space="preserve"> 흑색</v>
          </cell>
          <cell r="H958" t="str">
            <v>발</v>
          </cell>
          <cell r="I958">
            <v>2</v>
          </cell>
          <cell r="J958">
            <v>189</v>
          </cell>
          <cell r="K958">
            <v>378</v>
          </cell>
          <cell r="L958">
            <v>0</v>
          </cell>
          <cell r="M958">
            <v>0</v>
          </cell>
          <cell r="N958">
            <v>0</v>
          </cell>
          <cell r="O958">
            <v>0</v>
          </cell>
          <cell r="P958">
            <v>378</v>
          </cell>
          <cell r="S958">
            <v>36</v>
          </cell>
          <cell r="T958">
            <v>18</v>
          </cell>
        </row>
        <row r="959">
          <cell r="A959" t="str">
            <v>51 타정핀</v>
          </cell>
          <cell r="E959" t="str">
            <v>J48</v>
          </cell>
          <cell r="F959" t="str">
            <v xml:space="preserve"> 타정핀</v>
          </cell>
          <cell r="G959" t="str">
            <v xml:space="preserve"> W6-20-27</v>
          </cell>
          <cell r="H959" t="str">
            <v>개</v>
          </cell>
          <cell r="I959">
            <v>2</v>
          </cell>
          <cell r="J959">
            <v>257</v>
          </cell>
          <cell r="K959">
            <v>514</v>
          </cell>
          <cell r="L959">
            <v>0</v>
          </cell>
          <cell r="M959">
            <v>0</v>
          </cell>
          <cell r="N959">
            <v>0</v>
          </cell>
          <cell r="O959">
            <v>0</v>
          </cell>
          <cell r="P959">
            <v>514</v>
          </cell>
          <cell r="S959">
            <v>36</v>
          </cell>
          <cell r="T959">
            <v>18</v>
          </cell>
        </row>
        <row r="960">
          <cell r="A960" t="str">
            <v>51 전선관 부속품</v>
          </cell>
          <cell r="E960" t="str">
            <v>J102</v>
          </cell>
          <cell r="F960" t="str">
            <v xml:space="preserve"> 전선관 부속품</v>
          </cell>
          <cell r="G960" t="str">
            <v xml:space="preserve"> </v>
          </cell>
          <cell r="H960" t="str">
            <v>식</v>
          </cell>
          <cell r="I960">
            <v>1</v>
          </cell>
          <cell r="K960">
            <v>950</v>
          </cell>
          <cell r="L960">
            <v>0</v>
          </cell>
          <cell r="M960">
            <v>0</v>
          </cell>
          <cell r="N960">
            <v>0</v>
          </cell>
          <cell r="O960">
            <v>0</v>
          </cell>
          <cell r="P960">
            <v>950</v>
          </cell>
          <cell r="Q960" t="str">
            <v>전선관의 20%</v>
          </cell>
          <cell r="S960">
            <v>18</v>
          </cell>
          <cell r="T960">
            <v>18</v>
          </cell>
        </row>
        <row r="961">
          <cell r="A961" t="str">
            <v>51 잡재료비</v>
          </cell>
          <cell r="E961" t="str">
            <v>J180</v>
          </cell>
          <cell r="F961" t="str">
            <v xml:space="preserve"> 잡재료비</v>
          </cell>
          <cell r="G961">
            <v>0</v>
          </cell>
          <cell r="H961" t="str">
            <v>식</v>
          </cell>
          <cell r="I961">
            <v>1</v>
          </cell>
          <cell r="K961">
            <v>95</v>
          </cell>
          <cell r="L961">
            <v>0</v>
          </cell>
          <cell r="M961">
            <v>0</v>
          </cell>
          <cell r="N961">
            <v>0</v>
          </cell>
          <cell r="O961">
            <v>0</v>
          </cell>
          <cell r="P961">
            <v>95</v>
          </cell>
          <cell r="Q961" t="str">
            <v>재료비의  2%</v>
          </cell>
          <cell r="S961">
            <v>18</v>
          </cell>
          <cell r="T961">
            <v>18</v>
          </cell>
        </row>
        <row r="962">
          <cell r="S962">
            <v>0</v>
          </cell>
          <cell r="T962">
            <v>18</v>
          </cell>
        </row>
        <row r="963">
          <cell r="S963">
            <v>0</v>
          </cell>
          <cell r="T963">
            <v>18</v>
          </cell>
        </row>
        <row r="964">
          <cell r="S964">
            <v>0</v>
          </cell>
          <cell r="T964">
            <v>18</v>
          </cell>
        </row>
        <row r="965">
          <cell r="S965">
            <v>0</v>
          </cell>
          <cell r="T965">
            <v>18</v>
          </cell>
        </row>
        <row r="966">
          <cell r="S966">
            <v>0</v>
          </cell>
          <cell r="T966">
            <v>18</v>
          </cell>
        </row>
        <row r="967">
          <cell r="S967">
            <v>0</v>
          </cell>
          <cell r="T967">
            <v>18</v>
          </cell>
        </row>
        <row r="968">
          <cell r="S968">
            <v>0</v>
          </cell>
          <cell r="T968">
            <v>18</v>
          </cell>
        </row>
        <row r="969">
          <cell r="S969">
            <v>0</v>
          </cell>
          <cell r="T969">
            <v>18</v>
          </cell>
        </row>
        <row r="970">
          <cell r="C970">
            <v>51</v>
          </cell>
          <cell r="F970" t="str">
            <v xml:space="preserve"> 소     계</v>
          </cell>
          <cell r="K970">
            <v>7252</v>
          </cell>
          <cell r="M970">
            <v>10783</v>
          </cell>
          <cell r="O970">
            <v>0</v>
          </cell>
          <cell r="P970">
            <v>18035</v>
          </cell>
          <cell r="S970">
            <v>0</v>
          </cell>
          <cell r="T970">
            <v>18</v>
          </cell>
        </row>
        <row r="971">
          <cell r="B971">
            <v>736</v>
          </cell>
          <cell r="D971">
            <v>52</v>
          </cell>
          <cell r="F971">
            <v>52</v>
          </cell>
          <cell r="G971" t="str">
            <v xml:space="preserve"> 후강 전선관</v>
          </cell>
          <cell r="J971" t="str">
            <v xml:space="preserve"> 16C(노출)</v>
          </cell>
          <cell r="N971" t="str">
            <v>통신:3-61-(가)</v>
          </cell>
          <cell r="Q971" t="str">
            <v>M</v>
          </cell>
          <cell r="R971" t="str">
            <v>수량</v>
          </cell>
          <cell r="S971" t="str">
            <v>수량</v>
          </cell>
          <cell r="T971">
            <v>153</v>
          </cell>
        </row>
        <row r="972">
          <cell r="F972" t="str">
            <v>품         명</v>
          </cell>
          <cell r="G972" t="str">
            <v>규    격</v>
          </cell>
          <cell r="H972" t="str">
            <v>단위</v>
          </cell>
          <cell r="I972" t="str">
            <v>수량</v>
          </cell>
          <cell r="J972" t="str">
            <v>직접재료비</v>
          </cell>
          <cell r="L972" t="str">
            <v>직 접 노 무 비</v>
          </cell>
          <cell r="N972" t="str">
            <v>경    비</v>
          </cell>
          <cell r="P972" t="str">
            <v>계</v>
          </cell>
          <cell r="Q972" t="str">
            <v>산 출 근 거</v>
          </cell>
          <cell r="R972">
            <v>153</v>
          </cell>
          <cell r="T972">
            <v>153</v>
          </cell>
        </row>
        <row r="973">
          <cell r="J973" t="str">
            <v>단   가</v>
          </cell>
          <cell r="K973" t="str">
            <v>금   액</v>
          </cell>
          <cell r="L973" t="str">
            <v>단   가</v>
          </cell>
          <cell r="M973" t="str">
            <v>금   액</v>
          </cell>
          <cell r="N973" t="str">
            <v>단가</v>
          </cell>
          <cell r="O973" t="str">
            <v>금   액</v>
          </cell>
          <cell r="P973" t="str">
            <v>금   액</v>
          </cell>
          <cell r="S973">
            <v>0</v>
          </cell>
          <cell r="T973">
            <v>153</v>
          </cell>
        </row>
        <row r="974">
          <cell r="A974" t="str">
            <v>52 통신내선공</v>
          </cell>
          <cell r="E974" t="str">
            <v>I11</v>
          </cell>
          <cell r="F974" t="str">
            <v xml:space="preserve"> 통신내선공</v>
          </cell>
          <cell r="G974">
            <v>0</v>
          </cell>
          <cell r="H974" t="str">
            <v>인</v>
          </cell>
          <cell r="I974">
            <v>0.08</v>
          </cell>
          <cell r="J974">
            <v>0</v>
          </cell>
          <cell r="K974">
            <v>0</v>
          </cell>
          <cell r="L974">
            <v>63806</v>
          </cell>
          <cell r="M974">
            <v>5104</v>
          </cell>
          <cell r="N974">
            <v>0</v>
          </cell>
          <cell r="O974">
            <v>0</v>
          </cell>
          <cell r="P974">
            <v>5104</v>
          </cell>
          <cell r="S974">
            <v>12.24</v>
          </cell>
          <cell r="T974">
            <v>153</v>
          </cell>
        </row>
        <row r="975">
          <cell r="A975" t="str">
            <v>52 후강 전선관</v>
          </cell>
          <cell r="E975" t="str">
            <v>J55</v>
          </cell>
          <cell r="F975" t="str">
            <v xml:space="preserve"> 후강 전선관</v>
          </cell>
          <cell r="G975" t="str">
            <v xml:space="preserve"> 16C(KSC 8401)</v>
          </cell>
          <cell r="H975" t="str">
            <v>M</v>
          </cell>
          <cell r="I975">
            <v>1.1000000000000001</v>
          </cell>
          <cell r="J975">
            <v>913</v>
          </cell>
          <cell r="K975">
            <v>1004</v>
          </cell>
          <cell r="L975">
            <v>0</v>
          </cell>
          <cell r="M975">
            <v>0</v>
          </cell>
          <cell r="N975">
            <v>0</v>
          </cell>
          <cell r="O975">
            <v>0</v>
          </cell>
          <cell r="P975">
            <v>1004</v>
          </cell>
          <cell r="Q975" t="str">
            <v>10% 할증</v>
          </cell>
          <cell r="S975">
            <v>168.3</v>
          </cell>
          <cell r="T975">
            <v>153</v>
          </cell>
        </row>
        <row r="976">
          <cell r="A976" t="str">
            <v>52 새들</v>
          </cell>
          <cell r="E976" t="str">
            <v>J154</v>
          </cell>
          <cell r="F976" t="str">
            <v xml:space="preserve"> 새들</v>
          </cell>
          <cell r="G976" t="str">
            <v xml:space="preserve"> 16mm</v>
          </cell>
          <cell r="H976" t="str">
            <v>개</v>
          </cell>
          <cell r="I976">
            <v>1</v>
          </cell>
          <cell r="J976">
            <v>40</v>
          </cell>
          <cell r="K976">
            <v>40</v>
          </cell>
          <cell r="L976">
            <v>0</v>
          </cell>
          <cell r="M976">
            <v>0</v>
          </cell>
          <cell r="N976">
            <v>0</v>
          </cell>
          <cell r="O976">
            <v>0</v>
          </cell>
          <cell r="P976">
            <v>40</v>
          </cell>
          <cell r="S976">
            <v>153</v>
          </cell>
          <cell r="T976">
            <v>153</v>
          </cell>
        </row>
        <row r="977">
          <cell r="A977" t="str">
            <v>52 공포탄</v>
          </cell>
          <cell r="E977" t="str">
            <v>J8</v>
          </cell>
          <cell r="F977" t="str">
            <v xml:space="preserve"> 공포탄</v>
          </cell>
          <cell r="G977" t="str">
            <v xml:space="preserve"> 흑색</v>
          </cell>
          <cell r="H977" t="str">
            <v>발</v>
          </cell>
          <cell r="I977">
            <v>2</v>
          </cell>
          <cell r="J977">
            <v>189</v>
          </cell>
          <cell r="K977">
            <v>378</v>
          </cell>
          <cell r="L977">
            <v>0</v>
          </cell>
          <cell r="M977">
            <v>0</v>
          </cell>
          <cell r="N977">
            <v>0</v>
          </cell>
          <cell r="O977">
            <v>0</v>
          </cell>
          <cell r="P977">
            <v>378</v>
          </cell>
          <cell r="S977">
            <v>306</v>
          </cell>
          <cell r="T977">
            <v>153</v>
          </cell>
        </row>
        <row r="978">
          <cell r="A978" t="str">
            <v>52 타정핀</v>
          </cell>
          <cell r="E978" t="str">
            <v>J48</v>
          </cell>
          <cell r="F978" t="str">
            <v xml:space="preserve"> 타정핀</v>
          </cell>
          <cell r="G978" t="str">
            <v xml:space="preserve"> W6-20-27</v>
          </cell>
          <cell r="H978" t="str">
            <v>개</v>
          </cell>
          <cell r="I978">
            <v>2</v>
          </cell>
          <cell r="J978">
            <v>257</v>
          </cell>
          <cell r="K978">
            <v>514</v>
          </cell>
          <cell r="L978">
            <v>0</v>
          </cell>
          <cell r="M978">
            <v>0</v>
          </cell>
          <cell r="N978">
            <v>0</v>
          </cell>
          <cell r="O978">
            <v>0</v>
          </cell>
          <cell r="P978">
            <v>514</v>
          </cell>
          <cell r="S978">
            <v>306</v>
          </cell>
          <cell r="T978">
            <v>153</v>
          </cell>
        </row>
        <row r="979">
          <cell r="A979" t="str">
            <v>52 전선관 부속품</v>
          </cell>
          <cell r="E979" t="str">
            <v>J102</v>
          </cell>
          <cell r="F979" t="str">
            <v xml:space="preserve"> 전선관 부속품</v>
          </cell>
          <cell r="G979" t="str">
            <v xml:space="preserve"> </v>
          </cell>
          <cell r="H979" t="str">
            <v>식</v>
          </cell>
          <cell r="I979">
            <v>1</v>
          </cell>
          <cell r="K979">
            <v>182.6</v>
          </cell>
          <cell r="L979">
            <v>0</v>
          </cell>
          <cell r="M979">
            <v>0</v>
          </cell>
          <cell r="N979">
            <v>0</v>
          </cell>
          <cell r="O979">
            <v>0</v>
          </cell>
          <cell r="P979">
            <v>182.6</v>
          </cell>
          <cell r="Q979" t="str">
            <v>전선관의 20%</v>
          </cell>
          <cell r="S979">
            <v>153</v>
          </cell>
          <cell r="T979">
            <v>153</v>
          </cell>
        </row>
        <row r="980">
          <cell r="A980" t="str">
            <v>52 잡재료비</v>
          </cell>
          <cell r="E980" t="str">
            <v>J180</v>
          </cell>
          <cell r="F980" t="str">
            <v xml:space="preserve"> 잡재료비</v>
          </cell>
          <cell r="G980">
            <v>0</v>
          </cell>
          <cell r="H980" t="str">
            <v>식</v>
          </cell>
          <cell r="I980">
            <v>1</v>
          </cell>
          <cell r="K980">
            <v>18.2</v>
          </cell>
          <cell r="L980">
            <v>0</v>
          </cell>
          <cell r="M980">
            <v>0</v>
          </cell>
          <cell r="N980">
            <v>0</v>
          </cell>
          <cell r="O980">
            <v>0</v>
          </cell>
          <cell r="P980">
            <v>18.2</v>
          </cell>
          <cell r="Q980" t="str">
            <v>재료비의  2%</v>
          </cell>
          <cell r="S980">
            <v>153</v>
          </cell>
          <cell r="T980">
            <v>153</v>
          </cell>
        </row>
        <row r="981">
          <cell r="S981">
            <v>0</v>
          </cell>
          <cell r="T981">
            <v>153</v>
          </cell>
        </row>
        <row r="982">
          <cell r="S982">
            <v>0</v>
          </cell>
          <cell r="T982">
            <v>153</v>
          </cell>
        </row>
        <row r="983">
          <cell r="S983">
            <v>0</v>
          </cell>
          <cell r="T983">
            <v>153</v>
          </cell>
        </row>
        <row r="984">
          <cell r="S984">
            <v>0</v>
          </cell>
          <cell r="T984">
            <v>153</v>
          </cell>
        </row>
        <row r="985">
          <cell r="S985">
            <v>0</v>
          </cell>
          <cell r="T985">
            <v>153</v>
          </cell>
        </row>
        <row r="986">
          <cell r="S986">
            <v>0</v>
          </cell>
          <cell r="T986">
            <v>153</v>
          </cell>
        </row>
        <row r="987">
          <cell r="S987">
            <v>0</v>
          </cell>
          <cell r="T987">
            <v>153</v>
          </cell>
        </row>
        <row r="988">
          <cell r="S988">
            <v>0</v>
          </cell>
          <cell r="T988">
            <v>153</v>
          </cell>
        </row>
        <row r="989">
          <cell r="C989">
            <v>52</v>
          </cell>
          <cell r="F989" t="str">
            <v xml:space="preserve"> 소     계</v>
          </cell>
          <cell r="K989">
            <v>2136</v>
          </cell>
          <cell r="M989">
            <v>5104</v>
          </cell>
          <cell r="O989">
            <v>0</v>
          </cell>
          <cell r="P989">
            <v>7240</v>
          </cell>
          <cell r="S989">
            <v>0</v>
          </cell>
          <cell r="T989">
            <v>153</v>
          </cell>
        </row>
        <row r="990">
          <cell r="B990">
            <v>738</v>
          </cell>
          <cell r="D990">
            <v>53</v>
          </cell>
          <cell r="F990">
            <v>53</v>
          </cell>
          <cell r="G990" t="str">
            <v xml:space="preserve"> 후강 전선관</v>
          </cell>
          <cell r="J990" t="str">
            <v xml:space="preserve"> 22C(노출)</v>
          </cell>
          <cell r="N990" t="str">
            <v>통신:3-61-(가)</v>
          </cell>
          <cell r="Q990" t="str">
            <v>M</v>
          </cell>
          <cell r="R990" t="str">
            <v>수량</v>
          </cell>
          <cell r="S990" t="str">
            <v>수량</v>
          </cell>
          <cell r="T990">
            <v>115</v>
          </cell>
        </row>
        <row r="991">
          <cell r="F991" t="str">
            <v>품         명</v>
          </cell>
          <cell r="G991" t="str">
            <v>규    격</v>
          </cell>
          <cell r="H991" t="str">
            <v>단위</v>
          </cell>
          <cell r="I991" t="str">
            <v>수량</v>
          </cell>
          <cell r="J991" t="str">
            <v>직접재료비</v>
          </cell>
          <cell r="L991" t="str">
            <v>직 접 노 무 비</v>
          </cell>
          <cell r="N991" t="str">
            <v>경    비</v>
          </cell>
          <cell r="P991" t="str">
            <v>계</v>
          </cell>
          <cell r="Q991" t="str">
            <v>산 출 근 거</v>
          </cell>
          <cell r="R991">
            <v>115</v>
          </cell>
          <cell r="T991">
            <v>115</v>
          </cell>
        </row>
        <row r="992">
          <cell r="J992" t="str">
            <v>단   가</v>
          </cell>
          <cell r="K992" t="str">
            <v>금   액</v>
          </cell>
          <cell r="L992" t="str">
            <v>단   가</v>
          </cell>
          <cell r="M992" t="str">
            <v>금   액</v>
          </cell>
          <cell r="N992" t="str">
            <v>단가</v>
          </cell>
          <cell r="O992" t="str">
            <v>금   액</v>
          </cell>
          <cell r="P992" t="str">
            <v>금   액</v>
          </cell>
          <cell r="S992">
            <v>0</v>
          </cell>
          <cell r="T992">
            <v>115</v>
          </cell>
        </row>
        <row r="993">
          <cell r="A993" t="str">
            <v>53 통신내선공</v>
          </cell>
          <cell r="E993" t="str">
            <v>I11</v>
          </cell>
          <cell r="F993" t="str">
            <v xml:space="preserve"> 통신내선공</v>
          </cell>
          <cell r="G993">
            <v>0</v>
          </cell>
          <cell r="H993" t="str">
            <v>인</v>
          </cell>
          <cell r="I993">
            <v>0.11</v>
          </cell>
          <cell r="J993">
            <v>0</v>
          </cell>
          <cell r="K993">
            <v>0</v>
          </cell>
          <cell r="L993">
            <v>63806</v>
          </cell>
          <cell r="M993">
            <v>7018</v>
          </cell>
          <cell r="N993">
            <v>0</v>
          </cell>
          <cell r="O993">
            <v>0</v>
          </cell>
          <cell r="P993">
            <v>7018</v>
          </cell>
          <cell r="S993">
            <v>12.65</v>
          </cell>
          <cell r="T993">
            <v>115</v>
          </cell>
        </row>
        <row r="994">
          <cell r="A994" t="str">
            <v>53 후강 전선관</v>
          </cell>
          <cell r="E994" t="str">
            <v>J56</v>
          </cell>
          <cell r="F994" t="str">
            <v xml:space="preserve"> 후강 전선관</v>
          </cell>
          <cell r="G994" t="str">
            <v xml:space="preserve"> 22C(KSC 8401)</v>
          </cell>
          <cell r="H994" t="str">
            <v>M</v>
          </cell>
          <cell r="I994">
            <v>1.1000000000000001</v>
          </cell>
          <cell r="J994">
            <v>1169</v>
          </cell>
          <cell r="K994">
            <v>1285</v>
          </cell>
          <cell r="L994">
            <v>0</v>
          </cell>
          <cell r="M994">
            <v>0</v>
          </cell>
          <cell r="N994">
            <v>0</v>
          </cell>
          <cell r="O994">
            <v>0</v>
          </cell>
          <cell r="P994">
            <v>1285</v>
          </cell>
          <cell r="Q994" t="str">
            <v>10% 할증</v>
          </cell>
          <cell r="S994">
            <v>126.5</v>
          </cell>
          <cell r="T994">
            <v>115</v>
          </cell>
        </row>
        <row r="995">
          <cell r="A995" t="str">
            <v>53 새들</v>
          </cell>
          <cell r="E995" t="str">
            <v>J155</v>
          </cell>
          <cell r="F995" t="str">
            <v xml:space="preserve"> 새들</v>
          </cell>
          <cell r="G995" t="str">
            <v xml:space="preserve"> 22mm</v>
          </cell>
          <cell r="H995" t="str">
            <v>개</v>
          </cell>
          <cell r="I995">
            <v>1</v>
          </cell>
          <cell r="J995">
            <v>45</v>
          </cell>
          <cell r="K995">
            <v>45</v>
          </cell>
          <cell r="L995">
            <v>0</v>
          </cell>
          <cell r="M995">
            <v>0</v>
          </cell>
          <cell r="N995">
            <v>0</v>
          </cell>
          <cell r="O995">
            <v>0</v>
          </cell>
          <cell r="P995">
            <v>45</v>
          </cell>
          <cell r="S995">
            <v>115</v>
          </cell>
          <cell r="T995">
            <v>115</v>
          </cell>
        </row>
        <row r="996">
          <cell r="A996" t="str">
            <v>53 공포탄</v>
          </cell>
          <cell r="E996" t="str">
            <v>J8</v>
          </cell>
          <cell r="F996" t="str">
            <v xml:space="preserve"> 공포탄</v>
          </cell>
          <cell r="G996" t="str">
            <v xml:space="preserve"> 흑색</v>
          </cell>
          <cell r="H996" t="str">
            <v>발</v>
          </cell>
          <cell r="I996">
            <v>2</v>
          </cell>
          <cell r="J996">
            <v>189</v>
          </cell>
          <cell r="K996">
            <v>378</v>
          </cell>
          <cell r="L996">
            <v>0</v>
          </cell>
          <cell r="M996">
            <v>0</v>
          </cell>
          <cell r="N996">
            <v>0</v>
          </cell>
          <cell r="O996">
            <v>0</v>
          </cell>
          <cell r="P996">
            <v>378</v>
          </cell>
          <cell r="S996">
            <v>230</v>
          </cell>
          <cell r="T996">
            <v>115</v>
          </cell>
        </row>
        <row r="997">
          <cell r="A997" t="str">
            <v>53 타정핀</v>
          </cell>
          <cell r="E997" t="str">
            <v>J48</v>
          </cell>
          <cell r="F997" t="str">
            <v xml:space="preserve"> 타정핀</v>
          </cell>
          <cell r="G997" t="str">
            <v xml:space="preserve"> W6-20-27</v>
          </cell>
          <cell r="H997" t="str">
            <v>개</v>
          </cell>
          <cell r="I997">
            <v>2</v>
          </cell>
          <cell r="J997">
            <v>257</v>
          </cell>
          <cell r="K997">
            <v>514</v>
          </cell>
          <cell r="L997">
            <v>0</v>
          </cell>
          <cell r="M997">
            <v>0</v>
          </cell>
          <cell r="N997">
            <v>0</v>
          </cell>
          <cell r="O997">
            <v>0</v>
          </cell>
          <cell r="P997">
            <v>514</v>
          </cell>
          <cell r="S997">
            <v>230</v>
          </cell>
          <cell r="T997">
            <v>115</v>
          </cell>
        </row>
        <row r="998">
          <cell r="A998" t="str">
            <v>53 전선관 부속품</v>
          </cell>
          <cell r="E998" t="str">
            <v>J102</v>
          </cell>
          <cell r="F998" t="str">
            <v xml:space="preserve"> 전선관 부속품</v>
          </cell>
          <cell r="G998" t="str">
            <v xml:space="preserve"> </v>
          </cell>
          <cell r="H998" t="str">
            <v>식</v>
          </cell>
          <cell r="I998">
            <v>1</v>
          </cell>
          <cell r="K998">
            <v>233.8</v>
          </cell>
          <cell r="L998">
            <v>0</v>
          </cell>
          <cell r="M998">
            <v>0</v>
          </cell>
          <cell r="N998">
            <v>0</v>
          </cell>
          <cell r="O998">
            <v>0</v>
          </cell>
          <cell r="P998">
            <v>233.8</v>
          </cell>
          <cell r="Q998" t="str">
            <v>전선관의 20%</v>
          </cell>
          <cell r="S998">
            <v>115</v>
          </cell>
          <cell r="T998">
            <v>115</v>
          </cell>
        </row>
        <row r="999">
          <cell r="A999" t="str">
            <v>53 잡재료비</v>
          </cell>
          <cell r="E999" t="str">
            <v>J180</v>
          </cell>
          <cell r="F999" t="str">
            <v xml:space="preserve"> 잡재료비</v>
          </cell>
          <cell r="G999">
            <v>0</v>
          </cell>
          <cell r="H999" t="str">
            <v>식</v>
          </cell>
          <cell r="I999">
            <v>1</v>
          </cell>
          <cell r="K999">
            <v>23.3</v>
          </cell>
          <cell r="L999">
            <v>0</v>
          </cell>
          <cell r="M999">
            <v>0</v>
          </cell>
          <cell r="N999">
            <v>0</v>
          </cell>
          <cell r="O999">
            <v>0</v>
          </cell>
          <cell r="P999">
            <v>23.3</v>
          </cell>
          <cell r="Q999" t="str">
            <v>재료비의  2%</v>
          </cell>
          <cell r="S999">
            <v>115</v>
          </cell>
          <cell r="T999">
            <v>115</v>
          </cell>
        </row>
        <row r="1000">
          <cell r="S1000">
            <v>0</v>
          </cell>
          <cell r="T1000">
            <v>115</v>
          </cell>
        </row>
        <row r="1001">
          <cell r="S1001">
            <v>0</v>
          </cell>
          <cell r="T1001">
            <v>115</v>
          </cell>
        </row>
        <row r="1002">
          <cell r="S1002">
            <v>0</v>
          </cell>
          <cell r="T1002">
            <v>115</v>
          </cell>
        </row>
        <row r="1003">
          <cell r="S1003">
            <v>0</v>
          </cell>
          <cell r="T1003">
            <v>115</v>
          </cell>
        </row>
        <row r="1004">
          <cell r="S1004">
            <v>0</v>
          </cell>
          <cell r="T1004">
            <v>115</v>
          </cell>
        </row>
        <row r="1005">
          <cell r="S1005">
            <v>0</v>
          </cell>
          <cell r="T1005">
            <v>115</v>
          </cell>
        </row>
        <row r="1006">
          <cell r="S1006">
            <v>0</v>
          </cell>
          <cell r="T1006">
            <v>115</v>
          </cell>
        </row>
        <row r="1007">
          <cell r="S1007">
            <v>0</v>
          </cell>
          <cell r="T1007">
            <v>115</v>
          </cell>
        </row>
        <row r="1008">
          <cell r="C1008">
            <v>53</v>
          </cell>
          <cell r="F1008" t="str">
            <v xml:space="preserve"> 소     계</v>
          </cell>
          <cell r="K1008">
            <v>2479</v>
          </cell>
          <cell r="M1008">
            <v>7018</v>
          </cell>
          <cell r="O1008">
            <v>0</v>
          </cell>
          <cell r="P1008">
            <v>9497</v>
          </cell>
          <cell r="S1008">
            <v>0</v>
          </cell>
          <cell r="T1008">
            <v>115</v>
          </cell>
        </row>
        <row r="1009">
          <cell r="B1009">
            <v>740</v>
          </cell>
          <cell r="D1009">
            <v>54</v>
          </cell>
          <cell r="F1009">
            <v>54</v>
          </cell>
          <cell r="G1009" t="str">
            <v xml:space="preserve"> 후강 전선관</v>
          </cell>
          <cell r="J1009" t="str">
            <v xml:space="preserve"> 28C(노출)</v>
          </cell>
          <cell r="N1009" t="str">
            <v>통신:3-61-(가)</v>
          </cell>
          <cell r="Q1009" t="str">
            <v>M</v>
          </cell>
          <cell r="R1009" t="str">
            <v>수량</v>
          </cell>
          <cell r="S1009" t="str">
            <v>수량</v>
          </cell>
          <cell r="T1009">
            <v>101</v>
          </cell>
        </row>
        <row r="1010">
          <cell r="F1010" t="str">
            <v>품         명</v>
          </cell>
          <cell r="G1010" t="str">
            <v>규    격</v>
          </cell>
          <cell r="H1010" t="str">
            <v>단위</v>
          </cell>
          <cell r="I1010" t="str">
            <v>수량</v>
          </cell>
          <cell r="J1010" t="str">
            <v>직접재료비</v>
          </cell>
          <cell r="L1010" t="str">
            <v>직 접 노 무 비</v>
          </cell>
          <cell r="N1010" t="str">
            <v>경    비</v>
          </cell>
          <cell r="P1010" t="str">
            <v>계</v>
          </cell>
          <cell r="Q1010" t="str">
            <v>산 출 근 거</v>
          </cell>
          <cell r="R1010">
            <v>101</v>
          </cell>
          <cell r="T1010">
            <v>101</v>
          </cell>
        </row>
        <row r="1011">
          <cell r="J1011" t="str">
            <v>단   가</v>
          </cell>
          <cell r="K1011" t="str">
            <v>금   액</v>
          </cell>
          <cell r="L1011" t="str">
            <v>단   가</v>
          </cell>
          <cell r="M1011" t="str">
            <v>금   액</v>
          </cell>
          <cell r="N1011" t="str">
            <v>단가</v>
          </cell>
          <cell r="O1011" t="str">
            <v>금   액</v>
          </cell>
          <cell r="P1011" t="str">
            <v>금   액</v>
          </cell>
          <cell r="S1011">
            <v>0</v>
          </cell>
          <cell r="T1011">
            <v>101</v>
          </cell>
        </row>
        <row r="1012">
          <cell r="A1012" t="str">
            <v>54 통신내선공</v>
          </cell>
          <cell r="E1012" t="str">
            <v>I11</v>
          </cell>
          <cell r="F1012" t="str">
            <v xml:space="preserve"> 통신내선공</v>
          </cell>
          <cell r="G1012">
            <v>0</v>
          </cell>
          <cell r="H1012" t="str">
            <v>인</v>
          </cell>
          <cell r="I1012">
            <v>0.14000000000000001</v>
          </cell>
          <cell r="J1012">
            <v>0</v>
          </cell>
          <cell r="K1012">
            <v>0</v>
          </cell>
          <cell r="L1012">
            <v>63806</v>
          </cell>
          <cell r="M1012">
            <v>8932</v>
          </cell>
          <cell r="N1012">
            <v>0</v>
          </cell>
          <cell r="O1012">
            <v>0</v>
          </cell>
          <cell r="P1012">
            <v>8932</v>
          </cell>
          <cell r="S1012">
            <v>14.14</v>
          </cell>
          <cell r="T1012">
            <v>101</v>
          </cell>
        </row>
        <row r="1013">
          <cell r="A1013" t="str">
            <v>54 후강 전선관</v>
          </cell>
          <cell r="E1013" t="str">
            <v>J57</v>
          </cell>
          <cell r="F1013" t="str">
            <v xml:space="preserve"> 후강 전선관</v>
          </cell>
          <cell r="G1013" t="str">
            <v xml:space="preserve"> 28C(KSC 8401)</v>
          </cell>
          <cell r="H1013" t="str">
            <v>M</v>
          </cell>
          <cell r="I1013">
            <v>1.1000000000000001</v>
          </cell>
          <cell r="J1013">
            <v>1526</v>
          </cell>
          <cell r="K1013">
            <v>1678</v>
          </cell>
          <cell r="L1013">
            <v>0</v>
          </cell>
          <cell r="M1013">
            <v>0</v>
          </cell>
          <cell r="N1013">
            <v>0</v>
          </cell>
          <cell r="O1013">
            <v>0</v>
          </cell>
          <cell r="P1013">
            <v>1678</v>
          </cell>
          <cell r="Q1013" t="str">
            <v>10% 할증</v>
          </cell>
          <cell r="S1013">
            <v>111.1</v>
          </cell>
          <cell r="T1013">
            <v>101</v>
          </cell>
        </row>
        <row r="1014">
          <cell r="A1014" t="str">
            <v>54 새들</v>
          </cell>
          <cell r="E1014" t="str">
            <v>J156</v>
          </cell>
          <cell r="F1014" t="str">
            <v xml:space="preserve"> 새들</v>
          </cell>
          <cell r="G1014" t="str">
            <v xml:space="preserve"> 28mm</v>
          </cell>
          <cell r="H1014" t="str">
            <v>개</v>
          </cell>
          <cell r="I1014">
            <v>1</v>
          </cell>
          <cell r="J1014">
            <v>60</v>
          </cell>
          <cell r="K1014">
            <v>60</v>
          </cell>
          <cell r="L1014">
            <v>0</v>
          </cell>
          <cell r="M1014">
            <v>0</v>
          </cell>
          <cell r="N1014">
            <v>0</v>
          </cell>
          <cell r="O1014">
            <v>0</v>
          </cell>
          <cell r="P1014">
            <v>60</v>
          </cell>
          <cell r="S1014">
            <v>101</v>
          </cell>
          <cell r="T1014">
            <v>101</v>
          </cell>
        </row>
        <row r="1015">
          <cell r="A1015" t="str">
            <v>54 공포탄</v>
          </cell>
          <cell r="E1015" t="str">
            <v>J8</v>
          </cell>
          <cell r="F1015" t="str">
            <v xml:space="preserve"> 공포탄</v>
          </cell>
          <cell r="G1015" t="str">
            <v xml:space="preserve"> 흑색</v>
          </cell>
          <cell r="H1015" t="str">
            <v>발</v>
          </cell>
          <cell r="I1015">
            <v>2</v>
          </cell>
          <cell r="J1015">
            <v>189</v>
          </cell>
          <cell r="K1015">
            <v>378</v>
          </cell>
          <cell r="L1015">
            <v>0</v>
          </cell>
          <cell r="M1015">
            <v>0</v>
          </cell>
          <cell r="N1015">
            <v>0</v>
          </cell>
          <cell r="O1015">
            <v>0</v>
          </cell>
          <cell r="P1015">
            <v>378</v>
          </cell>
          <cell r="S1015">
            <v>202</v>
          </cell>
          <cell r="T1015">
            <v>101</v>
          </cell>
        </row>
        <row r="1016">
          <cell r="A1016" t="str">
            <v>54 타정핀</v>
          </cell>
          <cell r="E1016" t="str">
            <v>J48</v>
          </cell>
          <cell r="F1016" t="str">
            <v xml:space="preserve"> 타정핀</v>
          </cell>
          <cell r="G1016" t="str">
            <v xml:space="preserve"> W6-20-27</v>
          </cell>
          <cell r="H1016" t="str">
            <v>개</v>
          </cell>
          <cell r="I1016">
            <v>2</v>
          </cell>
          <cell r="J1016">
            <v>257</v>
          </cell>
          <cell r="K1016">
            <v>514</v>
          </cell>
          <cell r="L1016">
            <v>0</v>
          </cell>
          <cell r="M1016">
            <v>0</v>
          </cell>
          <cell r="N1016">
            <v>0</v>
          </cell>
          <cell r="O1016">
            <v>0</v>
          </cell>
          <cell r="P1016">
            <v>514</v>
          </cell>
          <cell r="S1016">
            <v>202</v>
          </cell>
          <cell r="T1016">
            <v>101</v>
          </cell>
        </row>
        <row r="1017">
          <cell r="A1017" t="str">
            <v>54 전선관 부속품</v>
          </cell>
          <cell r="E1017" t="str">
            <v>J102</v>
          </cell>
          <cell r="F1017" t="str">
            <v xml:space="preserve"> 전선관 부속품</v>
          </cell>
          <cell r="G1017" t="str">
            <v xml:space="preserve"> </v>
          </cell>
          <cell r="H1017" t="str">
            <v>식</v>
          </cell>
          <cell r="I1017">
            <v>1</v>
          </cell>
          <cell r="K1017">
            <v>305.2</v>
          </cell>
          <cell r="L1017">
            <v>0</v>
          </cell>
          <cell r="M1017">
            <v>0</v>
          </cell>
          <cell r="N1017">
            <v>0</v>
          </cell>
          <cell r="O1017">
            <v>0</v>
          </cell>
          <cell r="P1017">
            <v>305.2</v>
          </cell>
          <cell r="Q1017" t="str">
            <v>전선관의 20%</v>
          </cell>
          <cell r="S1017">
            <v>101</v>
          </cell>
          <cell r="T1017">
            <v>101</v>
          </cell>
        </row>
        <row r="1018">
          <cell r="A1018" t="str">
            <v>54 잡재료비</v>
          </cell>
          <cell r="E1018" t="str">
            <v>J180</v>
          </cell>
          <cell r="F1018" t="str">
            <v xml:space="preserve"> 잡재료비</v>
          </cell>
          <cell r="G1018">
            <v>0</v>
          </cell>
          <cell r="H1018" t="str">
            <v>식</v>
          </cell>
          <cell r="I1018">
            <v>1</v>
          </cell>
          <cell r="K1018">
            <v>30.5</v>
          </cell>
          <cell r="L1018">
            <v>0</v>
          </cell>
          <cell r="M1018">
            <v>0</v>
          </cell>
          <cell r="N1018">
            <v>0</v>
          </cell>
          <cell r="O1018">
            <v>0</v>
          </cell>
          <cell r="P1018">
            <v>30.5</v>
          </cell>
          <cell r="Q1018" t="str">
            <v>재료비의  2%</v>
          </cell>
          <cell r="S1018">
            <v>101</v>
          </cell>
          <cell r="T1018">
            <v>101</v>
          </cell>
        </row>
        <row r="1019">
          <cell r="S1019">
            <v>0</v>
          </cell>
          <cell r="T1019">
            <v>101</v>
          </cell>
        </row>
        <row r="1020">
          <cell r="S1020">
            <v>0</v>
          </cell>
          <cell r="T1020">
            <v>101</v>
          </cell>
        </row>
        <row r="1021">
          <cell r="S1021">
            <v>0</v>
          </cell>
          <cell r="T1021">
            <v>101</v>
          </cell>
        </row>
        <row r="1022">
          <cell r="S1022">
            <v>0</v>
          </cell>
          <cell r="T1022">
            <v>101</v>
          </cell>
        </row>
        <row r="1023">
          <cell r="S1023">
            <v>0</v>
          </cell>
          <cell r="T1023">
            <v>101</v>
          </cell>
        </row>
        <row r="1024">
          <cell r="S1024">
            <v>0</v>
          </cell>
          <cell r="T1024">
            <v>101</v>
          </cell>
        </row>
        <row r="1025">
          <cell r="S1025">
            <v>0</v>
          </cell>
          <cell r="T1025">
            <v>101</v>
          </cell>
        </row>
        <row r="1026">
          <cell r="S1026">
            <v>0</v>
          </cell>
          <cell r="T1026">
            <v>101</v>
          </cell>
        </row>
        <row r="1027">
          <cell r="C1027">
            <v>54</v>
          </cell>
          <cell r="F1027" t="str">
            <v xml:space="preserve"> 소     계</v>
          </cell>
          <cell r="K1027">
            <v>2965</v>
          </cell>
          <cell r="M1027">
            <v>8932</v>
          </cell>
          <cell r="O1027">
            <v>0</v>
          </cell>
          <cell r="P1027">
            <v>11897</v>
          </cell>
          <cell r="S1027">
            <v>0</v>
          </cell>
          <cell r="T1027">
            <v>101</v>
          </cell>
        </row>
        <row r="1028">
          <cell r="B1028">
            <v>742</v>
          </cell>
          <cell r="D1028">
            <v>55</v>
          </cell>
          <cell r="F1028">
            <v>55</v>
          </cell>
          <cell r="G1028" t="str">
            <v xml:space="preserve"> 후강 전선관</v>
          </cell>
          <cell r="J1028" t="str">
            <v xml:space="preserve"> 36C(노출)</v>
          </cell>
          <cell r="N1028" t="str">
            <v>통신:3-61-(가)</v>
          </cell>
          <cell r="Q1028" t="str">
            <v>M</v>
          </cell>
          <cell r="R1028" t="str">
            <v>수량</v>
          </cell>
          <cell r="S1028" t="str">
            <v>수량</v>
          </cell>
          <cell r="T1028">
            <v>19</v>
          </cell>
        </row>
        <row r="1029">
          <cell r="F1029" t="str">
            <v>품         명</v>
          </cell>
          <cell r="G1029" t="str">
            <v>규    격</v>
          </cell>
          <cell r="H1029" t="str">
            <v>단위</v>
          </cell>
          <cell r="I1029" t="str">
            <v>수량</v>
          </cell>
          <cell r="J1029" t="str">
            <v>직접재료비</v>
          </cell>
          <cell r="L1029" t="str">
            <v>직 접 노 무 비</v>
          </cell>
          <cell r="N1029" t="str">
            <v>경    비</v>
          </cell>
          <cell r="P1029" t="str">
            <v>계</v>
          </cell>
          <cell r="Q1029" t="str">
            <v>산 출 근 거</v>
          </cell>
          <cell r="R1029">
            <v>19</v>
          </cell>
          <cell r="T1029">
            <v>19</v>
          </cell>
        </row>
        <row r="1030">
          <cell r="J1030" t="str">
            <v>단   가</v>
          </cell>
          <cell r="K1030" t="str">
            <v>금   액</v>
          </cell>
          <cell r="L1030" t="str">
            <v>단   가</v>
          </cell>
          <cell r="M1030" t="str">
            <v>금   액</v>
          </cell>
          <cell r="N1030" t="str">
            <v>단가</v>
          </cell>
          <cell r="O1030" t="str">
            <v>금   액</v>
          </cell>
          <cell r="P1030" t="str">
            <v>금   액</v>
          </cell>
          <cell r="S1030">
            <v>0</v>
          </cell>
          <cell r="T1030">
            <v>19</v>
          </cell>
        </row>
        <row r="1031">
          <cell r="A1031" t="str">
            <v>55 통신내선공</v>
          </cell>
          <cell r="E1031" t="str">
            <v>I11</v>
          </cell>
          <cell r="F1031" t="str">
            <v xml:space="preserve"> 통신내선공</v>
          </cell>
          <cell r="G1031">
            <v>0</v>
          </cell>
          <cell r="H1031" t="str">
            <v>인</v>
          </cell>
          <cell r="I1031">
            <v>0.2</v>
          </cell>
          <cell r="J1031">
            <v>0</v>
          </cell>
          <cell r="K1031">
            <v>0</v>
          </cell>
          <cell r="L1031">
            <v>63806</v>
          </cell>
          <cell r="M1031">
            <v>12761</v>
          </cell>
          <cell r="N1031">
            <v>0</v>
          </cell>
          <cell r="O1031">
            <v>0</v>
          </cell>
          <cell r="P1031">
            <v>12761</v>
          </cell>
          <cell r="S1031">
            <v>3.8</v>
          </cell>
          <cell r="T1031">
            <v>19</v>
          </cell>
        </row>
        <row r="1032">
          <cell r="A1032" t="str">
            <v>55 후강 전선관</v>
          </cell>
          <cell r="E1032" t="str">
            <v>J58</v>
          </cell>
          <cell r="F1032" t="str">
            <v xml:space="preserve"> 후강 전선관</v>
          </cell>
          <cell r="G1032" t="str">
            <v xml:space="preserve"> 36C(KSC 8401)</v>
          </cell>
          <cell r="H1032" t="str">
            <v>M</v>
          </cell>
          <cell r="I1032">
            <v>1.1000000000000001</v>
          </cell>
          <cell r="J1032">
            <v>1873</v>
          </cell>
          <cell r="K1032">
            <v>2060</v>
          </cell>
          <cell r="L1032">
            <v>0</v>
          </cell>
          <cell r="M1032">
            <v>0</v>
          </cell>
          <cell r="N1032">
            <v>0</v>
          </cell>
          <cell r="O1032">
            <v>0</v>
          </cell>
          <cell r="P1032">
            <v>2060</v>
          </cell>
          <cell r="Q1032" t="str">
            <v>10% 할증</v>
          </cell>
          <cell r="S1032">
            <v>20.9</v>
          </cell>
          <cell r="T1032">
            <v>19</v>
          </cell>
        </row>
        <row r="1033">
          <cell r="A1033" t="str">
            <v>55 새들</v>
          </cell>
          <cell r="E1033" t="str">
            <v>J157</v>
          </cell>
          <cell r="F1033" t="str">
            <v xml:space="preserve"> 새들</v>
          </cell>
          <cell r="G1033" t="str">
            <v xml:space="preserve"> 36mm</v>
          </cell>
          <cell r="H1033" t="str">
            <v>개</v>
          </cell>
          <cell r="I1033">
            <v>1</v>
          </cell>
          <cell r="J1033">
            <v>80</v>
          </cell>
          <cell r="K1033">
            <v>80</v>
          </cell>
          <cell r="L1033">
            <v>0</v>
          </cell>
          <cell r="M1033">
            <v>0</v>
          </cell>
          <cell r="N1033">
            <v>0</v>
          </cell>
          <cell r="O1033">
            <v>0</v>
          </cell>
          <cell r="P1033">
            <v>80</v>
          </cell>
          <cell r="S1033">
            <v>19</v>
          </cell>
          <cell r="T1033">
            <v>19</v>
          </cell>
        </row>
        <row r="1034">
          <cell r="A1034" t="str">
            <v>55 공포탄</v>
          </cell>
          <cell r="E1034" t="str">
            <v>J8</v>
          </cell>
          <cell r="F1034" t="str">
            <v xml:space="preserve"> 공포탄</v>
          </cell>
          <cell r="G1034" t="str">
            <v xml:space="preserve"> 흑색</v>
          </cell>
          <cell r="H1034" t="str">
            <v>발</v>
          </cell>
          <cell r="I1034">
            <v>2</v>
          </cell>
          <cell r="J1034">
            <v>189</v>
          </cell>
          <cell r="K1034">
            <v>378</v>
          </cell>
          <cell r="L1034">
            <v>0</v>
          </cell>
          <cell r="M1034">
            <v>0</v>
          </cell>
          <cell r="N1034">
            <v>0</v>
          </cell>
          <cell r="O1034">
            <v>0</v>
          </cell>
          <cell r="P1034">
            <v>378</v>
          </cell>
          <cell r="S1034">
            <v>38</v>
          </cell>
          <cell r="T1034">
            <v>19</v>
          </cell>
        </row>
        <row r="1035">
          <cell r="A1035" t="str">
            <v>55 타정핀</v>
          </cell>
          <cell r="E1035" t="str">
            <v>J48</v>
          </cell>
          <cell r="F1035" t="str">
            <v xml:space="preserve"> 타정핀</v>
          </cell>
          <cell r="G1035" t="str">
            <v xml:space="preserve"> W6-20-27</v>
          </cell>
          <cell r="H1035" t="str">
            <v>개</v>
          </cell>
          <cell r="I1035">
            <v>2</v>
          </cell>
          <cell r="J1035">
            <v>257</v>
          </cell>
          <cell r="K1035">
            <v>514</v>
          </cell>
          <cell r="L1035">
            <v>0</v>
          </cell>
          <cell r="M1035">
            <v>0</v>
          </cell>
          <cell r="N1035">
            <v>0</v>
          </cell>
          <cell r="O1035">
            <v>0</v>
          </cell>
          <cell r="P1035">
            <v>514</v>
          </cell>
          <cell r="S1035">
            <v>38</v>
          </cell>
          <cell r="T1035">
            <v>19</v>
          </cell>
        </row>
        <row r="1036">
          <cell r="A1036" t="str">
            <v>55 전선관 부속품</v>
          </cell>
          <cell r="E1036" t="str">
            <v>J102</v>
          </cell>
          <cell r="F1036" t="str">
            <v xml:space="preserve"> 전선관 부속품</v>
          </cell>
          <cell r="G1036" t="str">
            <v xml:space="preserve"> </v>
          </cell>
          <cell r="H1036" t="str">
            <v>식</v>
          </cell>
          <cell r="I1036">
            <v>1</v>
          </cell>
          <cell r="K1036">
            <v>374.6</v>
          </cell>
          <cell r="L1036">
            <v>0</v>
          </cell>
          <cell r="M1036">
            <v>0</v>
          </cell>
          <cell r="N1036">
            <v>0</v>
          </cell>
          <cell r="O1036">
            <v>0</v>
          </cell>
          <cell r="P1036">
            <v>374.6</v>
          </cell>
          <cell r="Q1036" t="str">
            <v>전선관의 20%</v>
          </cell>
          <cell r="S1036">
            <v>19</v>
          </cell>
          <cell r="T1036">
            <v>19</v>
          </cell>
        </row>
        <row r="1037">
          <cell r="A1037" t="str">
            <v>55 잡재료비</v>
          </cell>
          <cell r="E1037" t="str">
            <v>J180</v>
          </cell>
          <cell r="F1037" t="str">
            <v xml:space="preserve"> 잡재료비</v>
          </cell>
          <cell r="G1037">
            <v>0</v>
          </cell>
          <cell r="H1037" t="str">
            <v>식</v>
          </cell>
          <cell r="I1037">
            <v>1</v>
          </cell>
          <cell r="K1037">
            <v>37.4</v>
          </cell>
          <cell r="L1037">
            <v>0</v>
          </cell>
          <cell r="M1037">
            <v>0</v>
          </cell>
          <cell r="N1037">
            <v>0</v>
          </cell>
          <cell r="O1037">
            <v>0</v>
          </cell>
          <cell r="P1037">
            <v>37.4</v>
          </cell>
          <cell r="Q1037" t="str">
            <v>재료비의  2%</v>
          </cell>
          <cell r="S1037">
            <v>19</v>
          </cell>
          <cell r="T1037">
            <v>19</v>
          </cell>
        </row>
        <row r="1038">
          <cell r="S1038">
            <v>0</v>
          </cell>
          <cell r="T1038">
            <v>19</v>
          </cell>
        </row>
        <row r="1039">
          <cell r="S1039">
            <v>0</v>
          </cell>
          <cell r="T1039">
            <v>19</v>
          </cell>
        </row>
        <row r="1040">
          <cell r="S1040">
            <v>0</v>
          </cell>
          <cell r="T1040">
            <v>19</v>
          </cell>
        </row>
        <row r="1041">
          <cell r="S1041">
            <v>0</v>
          </cell>
          <cell r="T1041">
            <v>19</v>
          </cell>
        </row>
        <row r="1042">
          <cell r="S1042">
            <v>0</v>
          </cell>
          <cell r="T1042">
            <v>19</v>
          </cell>
        </row>
        <row r="1043">
          <cell r="S1043">
            <v>0</v>
          </cell>
          <cell r="T1043">
            <v>19</v>
          </cell>
        </row>
        <row r="1044">
          <cell r="S1044">
            <v>0</v>
          </cell>
          <cell r="T1044">
            <v>19</v>
          </cell>
        </row>
        <row r="1045">
          <cell r="S1045">
            <v>0</v>
          </cell>
          <cell r="T1045">
            <v>19</v>
          </cell>
        </row>
        <row r="1046">
          <cell r="C1046">
            <v>55</v>
          </cell>
          <cell r="F1046" t="str">
            <v xml:space="preserve"> 소     계</v>
          </cell>
          <cell r="K1046">
            <v>3444</v>
          </cell>
          <cell r="M1046">
            <v>12761</v>
          </cell>
          <cell r="O1046">
            <v>0</v>
          </cell>
          <cell r="P1046">
            <v>16205</v>
          </cell>
          <cell r="S1046">
            <v>0</v>
          </cell>
          <cell r="T1046">
            <v>19</v>
          </cell>
        </row>
        <row r="1047">
          <cell r="B1047">
            <v>744</v>
          </cell>
          <cell r="D1047">
            <v>56</v>
          </cell>
          <cell r="F1047">
            <v>56</v>
          </cell>
          <cell r="G1047" t="str">
            <v xml:space="preserve"> 후강 전선관</v>
          </cell>
          <cell r="J1047" t="str">
            <v xml:space="preserve"> 42C(노출)</v>
          </cell>
          <cell r="N1047" t="str">
            <v>통신:3-61-(가)</v>
          </cell>
          <cell r="Q1047" t="str">
            <v>M</v>
          </cell>
          <cell r="R1047" t="str">
            <v>수량</v>
          </cell>
          <cell r="S1047" t="str">
            <v>수량</v>
          </cell>
          <cell r="T1047">
            <v>29</v>
          </cell>
        </row>
        <row r="1048">
          <cell r="F1048" t="str">
            <v>품         명</v>
          </cell>
          <cell r="G1048" t="str">
            <v>규    격</v>
          </cell>
          <cell r="H1048" t="str">
            <v>단위</v>
          </cell>
          <cell r="I1048" t="str">
            <v>수량</v>
          </cell>
          <cell r="J1048" t="str">
            <v>직접재료비</v>
          </cell>
          <cell r="L1048" t="str">
            <v>직 접 노 무 비</v>
          </cell>
          <cell r="N1048" t="str">
            <v>경    비</v>
          </cell>
          <cell r="P1048" t="str">
            <v>계</v>
          </cell>
          <cell r="Q1048" t="str">
            <v>산 출 근 거</v>
          </cell>
          <cell r="R1048">
            <v>29</v>
          </cell>
          <cell r="T1048">
            <v>29</v>
          </cell>
        </row>
        <row r="1049">
          <cell r="J1049" t="str">
            <v>단   가</v>
          </cell>
          <cell r="K1049" t="str">
            <v>금   액</v>
          </cell>
          <cell r="L1049" t="str">
            <v>단   가</v>
          </cell>
          <cell r="M1049" t="str">
            <v>금   액</v>
          </cell>
          <cell r="N1049" t="str">
            <v>단가</v>
          </cell>
          <cell r="O1049" t="str">
            <v>금   액</v>
          </cell>
          <cell r="P1049" t="str">
            <v>금   액</v>
          </cell>
          <cell r="S1049">
            <v>0</v>
          </cell>
          <cell r="T1049">
            <v>29</v>
          </cell>
        </row>
        <row r="1050">
          <cell r="A1050" t="str">
            <v>56 통신내선공</v>
          </cell>
          <cell r="E1050" t="str">
            <v>I11</v>
          </cell>
          <cell r="F1050" t="str">
            <v xml:space="preserve"> 통신내선공</v>
          </cell>
          <cell r="G1050">
            <v>0</v>
          </cell>
          <cell r="H1050" t="str">
            <v>인</v>
          </cell>
          <cell r="I1050">
            <v>0.25</v>
          </cell>
          <cell r="J1050">
            <v>0</v>
          </cell>
          <cell r="K1050">
            <v>0</v>
          </cell>
          <cell r="L1050">
            <v>63806</v>
          </cell>
          <cell r="M1050">
            <v>15951</v>
          </cell>
          <cell r="N1050">
            <v>0</v>
          </cell>
          <cell r="O1050">
            <v>0</v>
          </cell>
          <cell r="P1050">
            <v>15951</v>
          </cell>
          <cell r="S1050">
            <v>7.25</v>
          </cell>
          <cell r="T1050">
            <v>29</v>
          </cell>
        </row>
        <row r="1051">
          <cell r="A1051" t="str">
            <v>56 후강 전선관</v>
          </cell>
          <cell r="E1051" t="str">
            <v>J59</v>
          </cell>
          <cell r="F1051" t="str">
            <v xml:space="preserve"> 후강 전선관</v>
          </cell>
          <cell r="G1051" t="str">
            <v xml:space="preserve"> 42C(KSC 8401)</v>
          </cell>
          <cell r="H1051" t="str">
            <v>M</v>
          </cell>
          <cell r="I1051">
            <v>1.1000000000000001</v>
          </cell>
          <cell r="J1051">
            <v>2171</v>
          </cell>
          <cell r="K1051">
            <v>2388</v>
          </cell>
          <cell r="L1051">
            <v>0</v>
          </cell>
          <cell r="M1051">
            <v>0</v>
          </cell>
          <cell r="N1051">
            <v>0</v>
          </cell>
          <cell r="O1051">
            <v>0</v>
          </cell>
          <cell r="P1051">
            <v>2388</v>
          </cell>
          <cell r="Q1051" t="str">
            <v>10% 할증</v>
          </cell>
          <cell r="S1051">
            <v>31.9</v>
          </cell>
          <cell r="T1051">
            <v>29</v>
          </cell>
        </row>
        <row r="1052">
          <cell r="A1052" t="str">
            <v>56 새들</v>
          </cell>
          <cell r="E1052" t="str">
            <v>J163</v>
          </cell>
          <cell r="F1052" t="str">
            <v xml:space="preserve"> 새들</v>
          </cell>
          <cell r="G1052" t="str">
            <v xml:space="preserve"> 42mm</v>
          </cell>
          <cell r="H1052" t="str">
            <v>개</v>
          </cell>
          <cell r="I1052">
            <v>1</v>
          </cell>
          <cell r="J1052">
            <v>90</v>
          </cell>
          <cell r="K1052">
            <v>90</v>
          </cell>
          <cell r="L1052">
            <v>0</v>
          </cell>
          <cell r="M1052">
            <v>0</v>
          </cell>
          <cell r="N1052">
            <v>0</v>
          </cell>
          <cell r="O1052">
            <v>0</v>
          </cell>
          <cell r="P1052">
            <v>90</v>
          </cell>
          <cell r="S1052">
            <v>29</v>
          </cell>
          <cell r="T1052">
            <v>29</v>
          </cell>
        </row>
        <row r="1053">
          <cell r="A1053" t="str">
            <v>56 공포탄</v>
          </cell>
          <cell r="E1053" t="str">
            <v>J8</v>
          </cell>
          <cell r="F1053" t="str">
            <v xml:space="preserve"> 공포탄</v>
          </cell>
          <cell r="G1053" t="str">
            <v xml:space="preserve"> 흑색</v>
          </cell>
          <cell r="H1053" t="str">
            <v>발</v>
          </cell>
          <cell r="I1053">
            <v>2</v>
          </cell>
          <cell r="J1053">
            <v>189</v>
          </cell>
          <cell r="K1053">
            <v>378</v>
          </cell>
          <cell r="L1053">
            <v>0</v>
          </cell>
          <cell r="M1053">
            <v>0</v>
          </cell>
          <cell r="N1053">
            <v>0</v>
          </cell>
          <cell r="O1053">
            <v>0</v>
          </cell>
          <cell r="P1053">
            <v>378</v>
          </cell>
          <cell r="S1053">
            <v>58</v>
          </cell>
          <cell r="T1053">
            <v>29</v>
          </cell>
        </row>
        <row r="1054">
          <cell r="A1054" t="str">
            <v>56 타정핀</v>
          </cell>
          <cell r="E1054" t="str">
            <v>J48</v>
          </cell>
          <cell r="F1054" t="str">
            <v xml:space="preserve"> 타정핀</v>
          </cell>
          <cell r="G1054" t="str">
            <v xml:space="preserve"> W6-20-27</v>
          </cell>
          <cell r="H1054" t="str">
            <v>개</v>
          </cell>
          <cell r="I1054">
            <v>2</v>
          </cell>
          <cell r="J1054">
            <v>257</v>
          </cell>
          <cell r="K1054">
            <v>514</v>
          </cell>
          <cell r="L1054">
            <v>0</v>
          </cell>
          <cell r="M1054">
            <v>0</v>
          </cell>
          <cell r="N1054">
            <v>0</v>
          </cell>
          <cell r="O1054">
            <v>0</v>
          </cell>
          <cell r="P1054">
            <v>514</v>
          </cell>
          <cell r="S1054">
            <v>58</v>
          </cell>
          <cell r="T1054">
            <v>29</v>
          </cell>
        </row>
        <row r="1055">
          <cell r="A1055" t="str">
            <v>56 전선관 부속품</v>
          </cell>
          <cell r="E1055" t="str">
            <v>J102</v>
          </cell>
          <cell r="F1055" t="str">
            <v xml:space="preserve"> 전선관 부속품</v>
          </cell>
          <cell r="G1055" t="str">
            <v xml:space="preserve"> </v>
          </cell>
          <cell r="H1055" t="str">
            <v>식</v>
          </cell>
          <cell r="I1055">
            <v>1</v>
          </cell>
          <cell r="K1055">
            <v>434.2</v>
          </cell>
          <cell r="L1055">
            <v>0</v>
          </cell>
          <cell r="M1055">
            <v>0</v>
          </cell>
          <cell r="N1055">
            <v>0</v>
          </cell>
          <cell r="O1055">
            <v>0</v>
          </cell>
          <cell r="P1055">
            <v>434.2</v>
          </cell>
          <cell r="Q1055" t="str">
            <v>전선관의 20%</v>
          </cell>
          <cell r="S1055">
            <v>29</v>
          </cell>
          <cell r="T1055">
            <v>29</v>
          </cell>
        </row>
        <row r="1056">
          <cell r="A1056" t="str">
            <v>56 잡재료비</v>
          </cell>
          <cell r="E1056" t="str">
            <v>J180</v>
          </cell>
          <cell r="F1056" t="str">
            <v xml:space="preserve"> 잡재료비</v>
          </cell>
          <cell r="G1056">
            <v>0</v>
          </cell>
          <cell r="H1056" t="str">
            <v>식</v>
          </cell>
          <cell r="I1056">
            <v>1</v>
          </cell>
          <cell r="K1056">
            <v>43.4</v>
          </cell>
          <cell r="L1056">
            <v>0</v>
          </cell>
          <cell r="M1056">
            <v>0</v>
          </cell>
          <cell r="N1056">
            <v>0</v>
          </cell>
          <cell r="O1056">
            <v>0</v>
          </cell>
          <cell r="P1056">
            <v>43.4</v>
          </cell>
          <cell r="Q1056" t="str">
            <v>재료비의  2%</v>
          </cell>
          <cell r="S1056">
            <v>29</v>
          </cell>
          <cell r="T1056">
            <v>29</v>
          </cell>
        </row>
        <row r="1057">
          <cell r="A1057" t="str">
            <v>56</v>
          </cell>
          <cell r="S1057">
            <v>0</v>
          </cell>
          <cell r="T1057">
            <v>29</v>
          </cell>
        </row>
        <row r="1058">
          <cell r="S1058">
            <v>0</v>
          </cell>
          <cell r="T1058">
            <v>29</v>
          </cell>
        </row>
        <row r="1059">
          <cell r="S1059">
            <v>0</v>
          </cell>
          <cell r="T1059">
            <v>29</v>
          </cell>
        </row>
        <row r="1060">
          <cell r="S1060">
            <v>0</v>
          </cell>
          <cell r="T1060">
            <v>29</v>
          </cell>
        </row>
        <row r="1061">
          <cell r="S1061">
            <v>0</v>
          </cell>
          <cell r="T1061">
            <v>29</v>
          </cell>
        </row>
        <row r="1062">
          <cell r="S1062">
            <v>0</v>
          </cell>
          <cell r="T1062">
            <v>29</v>
          </cell>
        </row>
        <row r="1063">
          <cell r="S1063">
            <v>0</v>
          </cell>
          <cell r="T1063">
            <v>29</v>
          </cell>
        </row>
        <row r="1064">
          <cell r="S1064">
            <v>0</v>
          </cell>
          <cell r="T1064">
            <v>29</v>
          </cell>
        </row>
        <row r="1065">
          <cell r="C1065">
            <v>56</v>
          </cell>
          <cell r="F1065" t="str">
            <v xml:space="preserve"> 소     계</v>
          </cell>
          <cell r="K1065">
            <v>3847</v>
          </cell>
          <cell r="M1065">
            <v>15951</v>
          </cell>
          <cell r="O1065">
            <v>0</v>
          </cell>
          <cell r="P1065">
            <v>19798</v>
          </cell>
          <cell r="S1065">
            <v>0</v>
          </cell>
          <cell r="T1065">
            <v>29</v>
          </cell>
        </row>
        <row r="1066">
          <cell r="B1066">
            <v>746</v>
          </cell>
          <cell r="D1066">
            <v>57</v>
          </cell>
          <cell r="F1066">
            <v>57</v>
          </cell>
          <cell r="G1066" t="str">
            <v xml:space="preserve"> 후강 전선관</v>
          </cell>
          <cell r="J1066" t="str">
            <v xml:space="preserve"> 54C(노출)</v>
          </cell>
          <cell r="N1066" t="str">
            <v>통신:3-61-(가)</v>
          </cell>
          <cell r="Q1066" t="str">
            <v>M</v>
          </cell>
          <cell r="R1066" t="str">
            <v>수량</v>
          </cell>
          <cell r="S1066" t="str">
            <v>수량</v>
          </cell>
          <cell r="T1066">
            <v>4</v>
          </cell>
        </row>
        <row r="1067">
          <cell r="F1067" t="str">
            <v>품         명</v>
          </cell>
          <cell r="G1067" t="str">
            <v>규    격</v>
          </cell>
          <cell r="H1067" t="str">
            <v>단위</v>
          </cell>
          <cell r="I1067" t="str">
            <v>수량</v>
          </cell>
          <cell r="J1067" t="str">
            <v>직접재료비</v>
          </cell>
          <cell r="L1067" t="str">
            <v>직 접 노 무 비</v>
          </cell>
          <cell r="N1067" t="str">
            <v>경    비</v>
          </cell>
          <cell r="P1067" t="str">
            <v>계</v>
          </cell>
          <cell r="Q1067" t="str">
            <v>산 출 근 거</v>
          </cell>
          <cell r="R1067">
            <v>4</v>
          </cell>
          <cell r="T1067">
            <v>4</v>
          </cell>
        </row>
        <row r="1068">
          <cell r="J1068" t="str">
            <v>단   가</v>
          </cell>
          <cell r="K1068" t="str">
            <v>금   액</v>
          </cell>
          <cell r="L1068" t="str">
            <v>단   가</v>
          </cell>
          <cell r="M1068" t="str">
            <v>금   액</v>
          </cell>
          <cell r="N1068" t="str">
            <v>단가</v>
          </cell>
          <cell r="O1068" t="str">
            <v>금   액</v>
          </cell>
          <cell r="P1068" t="str">
            <v>금   액</v>
          </cell>
          <cell r="S1068">
            <v>0</v>
          </cell>
          <cell r="T1068">
            <v>4</v>
          </cell>
        </row>
        <row r="1069">
          <cell r="A1069" t="str">
            <v>57 통신내선공</v>
          </cell>
          <cell r="E1069" t="str">
            <v>I11</v>
          </cell>
          <cell r="F1069" t="str">
            <v xml:space="preserve"> 통신내선공</v>
          </cell>
          <cell r="G1069">
            <v>0</v>
          </cell>
          <cell r="H1069" t="str">
            <v>인</v>
          </cell>
          <cell r="I1069">
            <v>0.34</v>
          </cell>
          <cell r="J1069">
            <v>0</v>
          </cell>
          <cell r="K1069">
            <v>0</v>
          </cell>
          <cell r="L1069">
            <v>63806</v>
          </cell>
          <cell r="M1069">
            <v>21694</v>
          </cell>
          <cell r="N1069">
            <v>0</v>
          </cell>
          <cell r="O1069">
            <v>0</v>
          </cell>
          <cell r="P1069">
            <v>21694</v>
          </cell>
          <cell r="S1069">
            <v>1.36</v>
          </cell>
          <cell r="T1069">
            <v>4</v>
          </cell>
        </row>
        <row r="1070">
          <cell r="A1070" t="str">
            <v>57 후강 전선관</v>
          </cell>
          <cell r="E1070" t="str">
            <v>J60</v>
          </cell>
          <cell r="F1070" t="str">
            <v xml:space="preserve"> 후강 전선관</v>
          </cell>
          <cell r="G1070" t="str">
            <v xml:space="preserve"> 54C(KSC 8401)</v>
          </cell>
          <cell r="H1070" t="str">
            <v>M</v>
          </cell>
          <cell r="I1070">
            <v>1.1000000000000001</v>
          </cell>
          <cell r="J1070">
            <v>3027</v>
          </cell>
          <cell r="K1070">
            <v>3329</v>
          </cell>
          <cell r="L1070">
            <v>0</v>
          </cell>
          <cell r="M1070">
            <v>0</v>
          </cell>
          <cell r="N1070">
            <v>0</v>
          </cell>
          <cell r="O1070">
            <v>0</v>
          </cell>
          <cell r="P1070">
            <v>3329</v>
          </cell>
          <cell r="Q1070" t="str">
            <v>10% 할증</v>
          </cell>
          <cell r="S1070">
            <v>4.4000000000000004</v>
          </cell>
          <cell r="T1070">
            <v>4</v>
          </cell>
        </row>
        <row r="1071">
          <cell r="A1071" t="str">
            <v>57 새들</v>
          </cell>
          <cell r="E1071" t="str">
            <v>J164</v>
          </cell>
          <cell r="F1071" t="str">
            <v xml:space="preserve"> 새들</v>
          </cell>
          <cell r="G1071" t="str">
            <v xml:space="preserve"> 54mm</v>
          </cell>
          <cell r="H1071" t="str">
            <v>개</v>
          </cell>
          <cell r="I1071">
            <v>1</v>
          </cell>
          <cell r="J1071">
            <v>160</v>
          </cell>
          <cell r="K1071">
            <v>160</v>
          </cell>
          <cell r="L1071">
            <v>0</v>
          </cell>
          <cell r="M1071">
            <v>0</v>
          </cell>
          <cell r="N1071">
            <v>0</v>
          </cell>
          <cell r="O1071">
            <v>0</v>
          </cell>
          <cell r="P1071">
            <v>160</v>
          </cell>
          <cell r="S1071">
            <v>4</v>
          </cell>
          <cell r="T1071">
            <v>4</v>
          </cell>
        </row>
        <row r="1072">
          <cell r="A1072" t="str">
            <v>57 공포탄</v>
          </cell>
          <cell r="E1072" t="str">
            <v>J8</v>
          </cell>
          <cell r="F1072" t="str">
            <v xml:space="preserve"> 공포탄</v>
          </cell>
          <cell r="G1072" t="str">
            <v xml:space="preserve"> 흑색</v>
          </cell>
          <cell r="H1072" t="str">
            <v>발</v>
          </cell>
          <cell r="I1072">
            <v>2</v>
          </cell>
          <cell r="J1072">
            <v>189</v>
          </cell>
          <cell r="K1072">
            <v>378</v>
          </cell>
          <cell r="L1072">
            <v>0</v>
          </cell>
          <cell r="M1072">
            <v>0</v>
          </cell>
          <cell r="N1072">
            <v>0</v>
          </cell>
          <cell r="O1072">
            <v>0</v>
          </cell>
          <cell r="P1072">
            <v>378</v>
          </cell>
          <cell r="S1072">
            <v>8</v>
          </cell>
          <cell r="T1072">
            <v>4</v>
          </cell>
        </row>
        <row r="1073">
          <cell r="A1073" t="str">
            <v>57 타정핀</v>
          </cell>
          <cell r="E1073" t="str">
            <v>J48</v>
          </cell>
          <cell r="F1073" t="str">
            <v xml:space="preserve"> 타정핀</v>
          </cell>
          <cell r="G1073" t="str">
            <v xml:space="preserve"> W6-20-27</v>
          </cell>
          <cell r="H1073" t="str">
            <v>개</v>
          </cell>
          <cell r="I1073">
            <v>2</v>
          </cell>
          <cell r="J1073">
            <v>257</v>
          </cell>
          <cell r="K1073">
            <v>514</v>
          </cell>
          <cell r="L1073">
            <v>0</v>
          </cell>
          <cell r="M1073">
            <v>0</v>
          </cell>
          <cell r="N1073">
            <v>0</v>
          </cell>
          <cell r="O1073">
            <v>0</v>
          </cell>
          <cell r="P1073">
            <v>514</v>
          </cell>
          <cell r="S1073">
            <v>8</v>
          </cell>
          <cell r="T1073">
            <v>4</v>
          </cell>
        </row>
        <row r="1074">
          <cell r="A1074" t="str">
            <v>57 전선관 부속품</v>
          </cell>
          <cell r="E1074" t="str">
            <v>J102</v>
          </cell>
          <cell r="F1074" t="str">
            <v xml:space="preserve"> 전선관 부속품</v>
          </cell>
          <cell r="G1074" t="str">
            <v xml:space="preserve"> </v>
          </cell>
          <cell r="H1074" t="str">
            <v>식</v>
          </cell>
          <cell r="I1074">
            <v>1</v>
          </cell>
          <cell r="K1074">
            <v>605.4</v>
          </cell>
          <cell r="L1074">
            <v>0</v>
          </cell>
          <cell r="M1074">
            <v>0</v>
          </cell>
          <cell r="N1074">
            <v>0</v>
          </cell>
          <cell r="O1074">
            <v>0</v>
          </cell>
          <cell r="P1074">
            <v>605.4</v>
          </cell>
          <cell r="Q1074" t="str">
            <v>전선관의 20%</v>
          </cell>
          <cell r="S1074">
            <v>4</v>
          </cell>
          <cell r="T1074">
            <v>4</v>
          </cell>
        </row>
        <row r="1075">
          <cell r="A1075" t="str">
            <v>57 잡재료비</v>
          </cell>
          <cell r="E1075" t="str">
            <v>J180</v>
          </cell>
          <cell r="F1075" t="str">
            <v xml:space="preserve"> 잡재료비</v>
          </cell>
          <cell r="G1075">
            <v>0</v>
          </cell>
          <cell r="H1075" t="str">
            <v>식</v>
          </cell>
          <cell r="I1075">
            <v>1</v>
          </cell>
          <cell r="K1075">
            <v>60.5</v>
          </cell>
          <cell r="L1075">
            <v>0</v>
          </cell>
          <cell r="M1075">
            <v>0</v>
          </cell>
          <cell r="N1075">
            <v>0</v>
          </cell>
          <cell r="O1075">
            <v>0</v>
          </cell>
          <cell r="P1075">
            <v>60.5</v>
          </cell>
          <cell r="Q1075" t="str">
            <v>재료비의  2%</v>
          </cell>
          <cell r="S1075">
            <v>4</v>
          </cell>
          <cell r="T1075">
            <v>4</v>
          </cell>
        </row>
        <row r="1076">
          <cell r="S1076">
            <v>0</v>
          </cell>
          <cell r="T1076">
            <v>4</v>
          </cell>
        </row>
        <row r="1077">
          <cell r="S1077">
            <v>0</v>
          </cell>
          <cell r="T1077">
            <v>4</v>
          </cell>
        </row>
        <row r="1078">
          <cell r="S1078">
            <v>0</v>
          </cell>
          <cell r="T1078">
            <v>4</v>
          </cell>
        </row>
        <row r="1079">
          <cell r="S1079">
            <v>0</v>
          </cell>
          <cell r="T1079">
            <v>4</v>
          </cell>
        </row>
        <row r="1080">
          <cell r="S1080">
            <v>0</v>
          </cell>
          <cell r="T1080">
            <v>4</v>
          </cell>
        </row>
        <row r="1081">
          <cell r="S1081">
            <v>0</v>
          </cell>
          <cell r="T1081">
            <v>4</v>
          </cell>
        </row>
        <row r="1082">
          <cell r="S1082">
            <v>0</v>
          </cell>
          <cell r="T1082">
            <v>4</v>
          </cell>
        </row>
        <row r="1083">
          <cell r="S1083">
            <v>0</v>
          </cell>
          <cell r="T1083">
            <v>4</v>
          </cell>
        </row>
        <row r="1084">
          <cell r="C1084">
            <v>57</v>
          </cell>
          <cell r="F1084" t="str">
            <v xml:space="preserve"> 소     계</v>
          </cell>
          <cell r="K1084">
            <v>5046</v>
          </cell>
          <cell r="M1084">
            <v>21694</v>
          </cell>
          <cell r="O1084">
            <v>0</v>
          </cell>
          <cell r="P1084">
            <v>26740</v>
          </cell>
          <cell r="S1084">
            <v>0</v>
          </cell>
          <cell r="T1084">
            <v>4</v>
          </cell>
        </row>
        <row r="1085">
          <cell r="B1085">
            <v>762</v>
          </cell>
          <cell r="D1085">
            <v>58</v>
          </cell>
          <cell r="F1085">
            <v>58</v>
          </cell>
          <cell r="G1085" t="str">
            <v xml:space="preserve"> 알루미늄 몰드</v>
          </cell>
          <cell r="J1085" t="str">
            <v xml:space="preserve"> 28mm × 11mm</v>
          </cell>
          <cell r="N1085" t="str">
            <v>통신:3-61-(바)</v>
          </cell>
          <cell r="Q1085" t="str">
            <v>M</v>
          </cell>
          <cell r="R1085" t="str">
            <v>수량</v>
          </cell>
          <cell r="S1085" t="str">
            <v>수량</v>
          </cell>
          <cell r="T1085">
            <v>142</v>
          </cell>
        </row>
        <row r="1086">
          <cell r="F1086" t="str">
            <v>품         명</v>
          </cell>
          <cell r="G1086" t="str">
            <v>규    격</v>
          </cell>
          <cell r="H1086" t="str">
            <v>단위</v>
          </cell>
          <cell r="I1086" t="str">
            <v>수량</v>
          </cell>
          <cell r="J1086" t="str">
            <v>직접재료비</v>
          </cell>
          <cell r="L1086" t="str">
            <v>직 접 노 무 비</v>
          </cell>
          <cell r="N1086" t="str">
            <v>경    비</v>
          </cell>
          <cell r="P1086" t="str">
            <v>계</v>
          </cell>
          <cell r="Q1086" t="str">
            <v>산 출 근 거</v>
          </cell>
          <cell r="R1086">
            <v>142</v>
          </cell>
          <cell r="T1086">
            <v>142</v>
          </cell>
        </row>
        <row r="1087">
          <cell r="J1087" t="str">
            <v>단   가</v>
          </cell>
          <cell r="K1087" t="str">
            <v>금   액</v>
          </cell>
          <cell r="L1087" t="str">
            <v>단   가</v>
          </cell>
          <cell r="M1087" t="str">
            <v>금   액</v>
          </cell>
          <cell r="N1087" t="str">
            <v>단가</v>
          </cell>
          <cell r="O1087" t="str">
            <v>금   액</v>
          </cell>
          <cell r="P1087" t="str">
            <v>금   액</v>
          </cell>
          <cell r="S1087">
            <v>0</v>
          </cell>
          <cell r="T1087">
            <v>142</v>
          </cell>
        </row>
        <row r="1088">
          <cell r="A1088" t="str">
            <v>58 통신내선공</v>
          </cell>
          <cell r="E1088" t="str">
            <v>I11</v>
          </cell>
          <cell r="F1088" t="str">
            <v xml:space="preserve"> 통신내선공</v>
          </cell>
          <cell r="G1088">
            <v>0</v>
          </cell>
          <cell r="H1088" t="str">
            <v>인</v>
          </cell>
          <cell r="I1088">
            <v>2.7E-2</v>
          </cell>
          <cell r="J1088">
            <v>0</v>
          </cell>
          <cell r="K1088">
            <v>0</v>
          </cell>
          <cell r="L1088">
            <v>63806</v>
          </cell>
          <cell r="M1088">
            <v>1722</v>
          </cell>
          <cell r="N1088">
            <v>0</v>
          </cell>
          <cell r="O1088">
            <v>0</v>
          </cell>
          <cell r="P1088">
            <v>1722</v>
          </cell>
          <cell r="Q1088" t="str">
            <v>0.025*1.1</v>
          </cell>
          <cell r="S1088">
            <v>3.8340000000000001</v>
          </cell>
          <cell r="T1088">
            <v>142</v>
          </cell>
        </row>
        <row r="1089">
          <cell r="A1089" t="str">
            <v>58 알루미늄 몰드</v>
          </cell>
          <cell r="E1089" t="str">
            <v>J28</v>
          </cell>
          <cell r="F1089" t="str">
            <v xml:space="preserve"> 알루미늄 몰드</v>
          </cell>
          <cell r="G1089" t="str">
            <v xml:space="preserve"> 2호 28mm × 11mm</v>
          </cell>
          <cell r="H1089" t="str">
            <v>M</v>
          </cell>
          <cell r="I1089">
            <v>1</v>
          </cell>
          <cell r="J1089">
            <v>1400</v>
          </cell>
          <cell r="K1089">
            <v>1400</v>
          </cell>
          <cell r="L1089">
            <v>0</v>
          </cell>
          <cell r="M1089">
            <v>0</v>
          </cell>
          <cell r="N1089">
            <v>0</v>
          </cell>
          <cell r="O1089">
            <v>0</v>
          </cell>
          <cell r="P1089">
            <v>1400</v>
          </cell>
          <cell r="S1089">
            <v>142</v>
          </cell>
          <cell r="T1089">
            <v>142</v>
          </cell>
        </row>
        <row r="1090">
          <cell r="S1090">
            <v>0</v>
          </cell>
          <cell r="T1090">
            <v>142</v>
          </cell>
        </row>
        <row r="1091">
          <cell r="S1091">
            <v>0</v>
          </cell>
          <cell r="T1091">
            <v>142</v>
          </cell>
        </row>
        <row r="1092">
          <cell r="S1092">
            <v>0</v>
          </cell>
          <cell r="T1092">
            <v>142</v>
          </cell>
        </row>
        <row r="1093">
          <cell r="S1093">
            <v>0</v>
          </cell>
          <cell r="T1093">
            <v>0</v>
          </cell>
        </row>
        <row r="1094">
          <cell r="S1094" t="e">
            <v>#REF!</v>
          </cell>
          <cell r="T1094" t="e">
            <v>#REF!</v>
          </cell>
        </row>
        <row r="1095">
          <cell r="S1095">
            <v>0</v>
          </cell>
          <cell r="T1095">
            <v>142</v>
          </cell>
        </row>
        <row r="1096">
          <cell r="S1096">
            <v>0</v>
          </cell>
          <cell r="T1096">
            <v>142</v>
          </cell>
        </row>
        <row r="1097">
          <cell r="S1097">
            <v>0</v>
          </cell>
          <cell r="T1097">
            <v>142</v>
          </cell>
        </row>
        <row r="1098">
          <cell r="S1098">
            <v>0</v>
          </cell>
          <cell r="T1098">
            <v>142</v>
          </cell>
        </row>
        <row r="1099">
          <cell r="S1099">
            <v>0</v>
          </cell>
          <cell r="T1099">
            <v>142</v>
          </cell>
        </row>
        <row r="1100">
          <cell r="S1100">
            <v>0</v>
          </cell>
          <cell r="T1100">
            <v>142</v>
          </cell>
        </row>
        <row r="1101">
          <cell r="S1101">
            <v>0</v>
          </cell>
          <cell r="T1101">
            <v>142</v>
          </cell>
        </row>
        <row r="1102">
          <cell r="S1102">
            <v>0</v>
          </cell>
          <cell r="T1102">
            <v>142</v>
          </cell>
        </row>
        <row r="1103">
          <cell r="C1103">
            <v>58</v>
          </cell>
          <cell r="F1103" t="str">
            <v xml:space="preserve"> 소     계</v>
          </cell>
          <cell r="K1103">
            <v>1400</v>
          </cell>
          <cell r="M1103">
            <v>1722</v>
          </cell>
          <cell r="O1103">
            <v>0</v>
          </cell>
          <cell r="P1103">
            <v>3122</v>
          </cell>
          <cell r="S1103">
            <v>0</v>
          </cell>
          <cell r="T1103">
            <v>142</v>
          </cell>
        </row>
        <row r="1104">
          <cell r="B1104">
            <v>764</v>
          </cell>
          <cell r="D1104">
            <v>59</v>
          </cell>
          <cell r="F1104">
            <v>59</v>
          </cell>
          <cell r="G1104" t="str">
            <v xml:space="preserve"> 금속닥트 설치</v>
          </cell>
          <cell r="J1104" t="str">
            <v xml:space="preserve"> 80 × 60 (W × H)</v>
          </cell>
          <cell r="N1104" t="str">
            <v>전기:7-5</v>
          </cell>
          <cell r="Q1104" t="str">
            <v>M</v>
          </cell>
          <cell r="R1104" t="str">
            <v>수량</v>
          </cell>
          <cell r="S1104" t="str">
            <v>수량</v>
          </cell>
          <cell r="T1104">
            <v>30</v>
          </cell>
        </row>
        <row r="1105">
          <cell r="F1105" t="str">
            <v>품         명</v>
          </cell>
          <cell r="G1105" t="str">
            <v>규    격</v>
          </cell>
          <cell r="H1105" t="str">
            <v>단위</v>
          </cell>
          <cell r="I1105" t="str">
            <v>수량</v>
          </cell>
          <cell r="J1105" t="str">
            <v>직접재료비</v>
          </cell>
          <cell r="L1105" t="str">
            <v>직 접 노 무 비</v>
          </cell>
          <cell r="N1105" t="str">
            <v>경    비</v>
          </cell>
          <cell r="P1105" t="str">
            <v>계</v>
          </cell>
          <cell r="Q1105" t="str">
            <v>산 출 근 거</v>
          </cell>
          <cell r="R1105">
            <v>30</v>
          </cell>
          <cell r="T1105">
            <v>30</v>
          </cell>
        </row>
        <row r="1106">
          <cell r="J1106" t="str">
            <v>단   가</v>
          </cell>
          <cell r="K1106" t="str">
            <v>금   액</v>
          </cell>
          <cell r="L1106" t="str">
            <v>단   가</v>
          </cell>
          <cell r="M1106" t="str">
            <v>금   액</v>
          </cell>
          <cell r="N1106" t="str">
            <v>단가</v>
          </cell>
          <cell r="O1106" t="str">
            <v>금   액</v>
          </cell>
          <cell r="P1106" t="str">
            <v>금   액</v>
          </cell>
          <cell r="S1106">
            <v>0</v>
          </cell>
          <cell r="T1106">
            <v>30</v>
          </cell>
        </row>
        <row r="1107">
          <cell r="A1107" t="str">
            <v>59 내선전공</v>
          </cell>
          <cell r="E1107" t="str">
            <v>I21</v>
          </cell>
          <cell r="F1107" t="str">
            <v xml:space="preserve"> 내선전공</v>
          </cell>
          <cell r="G1107">
            <v>0</v>
          </cell>
          <cell r="H1107" t="str">
            <v>인</v>
          </cell>
          <cell r="I1107">
            <v>0.2</v>
          </cell>
          <cell r="J1107">
            <v>0</v>
          </cell>
          <cell r="K1107">
            <v>0</v>
          </cell>
          <cell r="L1107">
            <v>56143</v>
          </cell>
          <cell r="M1107">
            <v>11228</v>
          </cell>
          <cell r="N1107">
            <v>0</v>
          </cell>
          <cell r="O1107">
            <v>0</v>
          </cell>
          <cell r="P1107">
            <v>11228</v>
          </cell>
          <cell r="S1107">
            <v>6</v>
          </cell>
          <cell r="T1107">
            <v>30</v>
          </cell>
        </row>
        <row r="1108">
          <cell r="A1108" t="str">
            <v>59 금속닥트(덮개포함)</v>
          </cell>
          <cell r="E1108" t="str">
            <v>J123</v>
          </cell>
          <cell r="F1108" t="str">
            <v xml:space="preserve"> 금속닥트(덮개포함)</v>
          </cell>
          <cell r="G1108" t="str">
            <v xml:space="preserve"> W80 × H60 × 1.6T</v>
          </cell>
          <cell r="H1108" t="str">
            <v>M</v>
          </cell>
          <cell r="I1108">
            <v>1</v>
          </cell>
          <cell r="J1108">
            <v>9500</v>
          </cell>
          <cell r="K1108">
            <v>9500</v>
          </cell>
          <cell r="L1108">
            <v>0</v>
          </cell>
          <cell r="M1108">
            <v>0</v>
          </cell>
          <cell r="N1108">
            <v>0</v>
          </cell>
          <cell r="O1108">
            <v>0</v>
          </cell>
          <cell r="P1108">
            <v>9500</v>
          </cell>
          <cell r="Q1108">
            <v>0</v>
          </cell>
          <cell r="S1108">
            <v>30</v>
          </cell>
          <cell r="T1108">
            <v>30</v>
          </cell>
        </row>
        <row r="1109">
          <cell r="A1109" t="str">
            <v>59 칼부럭</v>
          </cell>
          <cell r="E1109" t="str">
            <v>J159</v>
          </cell>
          <cell r="F1109" t="str">
            <v xml:space="preserve"> 칼부럭</v>
          </cell>
          <cell r="G1109" t="str">
            <v xml:space="preserve"> M6</v>
          </cell>
          <cell r="H1109" t="str">
            <v>개</v>
          </cell>
          <cell r="I1109">
            <v>2</v>
          </cell>
          <cell r="J1109">
            <v>8</v>
          </cell>
          <cell r="K1109">
            <v>16</v>
          </cell>
          <cell r="L1109">
            <v>0</v>
          </cell>
          <cell r="M1109">
            <v>0</v>
          </cell>
          <cell r="N1109">
            <v>0</v>
          </cell>
          <cell r="O1109">
            <v>0</v>
          </cell>
          <cell r="P1109">
            <v>16</v>
          </cell>
          <cell r="S1109">
            <v>60</v>
          </cell>
          <cell r="T1109">
            <v>30</v>
          </cell>
        </row>
        <row r="1110">
          <cell r="A1110" t="str">
            <v>59 비스볼트</v>
          </cell>
          <cell r="E1110" t="str">
            <v>J160</v>
          </cell>
          <cell r="F1110" t="str">
            <v xml:space="preserve"> 비스볼트</v>
          </cell>
          <cell r="G1110" t="str">
            <v xml:space="preserve"> M6 × 30mm</v>
          </cell>
          <cell r="H1110" t="str">
            <v>개</v>
          </cell>
          <cell r="I1110">
            <v>2</v>
          </cell>
          <cell r="J1110">
            <v>12.3</v>
          </cell>
          <cell r="K1110">
            <v>24</v>
          </cell>
          <cell r="L1110">
            <v>0</v>
          </cell>
          <cell r="M1110">
            <v>0</v>
          </cell>
          <cell r="N1110">
            <v>0</v>
          </cell>
          <cell r="O1110">
            <v>0</v>
          </cell>
          <cell r="P1110">
            <v>24</v>
          </cell>
          <cell r="S1110">
            <v>60</v>
          </cell>
          <cell r="T1110">
            <v>30</v>
          </cell>
        </row>
        <row r="1111">
          <cell r="S1111">
            <v>0</v>
          </cell>
          <cell r="T1111">
            <v>30</v>
          </cell>
        </row>
        <row r="1112">
          <cell r="S1112">
            <v>0</v>
          </cell>
          <cell r="T1112">
            <v>0</v>
          </cell>
        </row>
        <row r="1113">
          <cell r="S1113">
            <v>0</v>
          </cell>
          <cell r="T1113">
            <v>0</v>
          </cell>
        </row>
        <row r="1114">
          <cell r="S1114">
            <v>0</v>
          </cell>
          <cell r="T1114">
            <v>30</v>
          </cell>
        </row>
        <row r="1115">
          <cell r="S1115">
            <v>0</v>
          </cell>
          <cell r="T1115">
            <v>30</v>
          </cell>
        </row>
        <row r="1116">
          <cell r="S1116">
            <v>0</v>
          </cell>
          <cell r="T1116">
            <v>30</v>
          </cell>
        </row>
        <row r="1117">
          <cell r="S1117">
            <v>0</v>
          </cell>
          <cell r="T1117">
            <v>30</v>
          </cell>
        </row>
        <row r="1118">
          <cell r="S1118">
            <v>0</v>
          </cell>
          <cell r="T1118">
            <v>30</v>
          </cell>
        </row>
        <row r="1119">
          <cell r="S1119">
            <v>0</v>
          </cell>
          <cell r="T1119">
            <v>30</v>
          </cell>
        </row>
        <row r="1120">
          <cell r="S1120">
            <v>0</v>
          </cell>
          <cell r="T1120">
            <v>30</v>
          </cell>
        </row>
        <row r="1121">
          <cell r="S1121">
            <v>0</v>
          </cell>
          <cell r="T1121">
            <v>30</v>
          </cell>
        </row>
        <row r="1122">
          <cell r="C1122">
            <v>59</v>
          </cell>
          <cell r="F1122" t="str">
            <v xml:space="preserve"> 소     계</v>
          </cell>
          <cell r="K1122">
            <v>9540</v>
          </cell>
          <cell r="M1122">
            <v>11228</v>
          </cell>
          <cell r="O1122">
            <v>0</v>
          </cell>
          <cell r="P1122">
            <v>20768</v>
          </cell>
          <cell r="S1122">
            <v>0</v>
          </cell>
          <cell r="T1122">
            <v>30</v>
          </cell>
        </row>
        <row r="1123">
          <cell r="B1123">
            <v>768</v>
          </cell>
          <cell r="D1123">
            <v>60</v>
          </cell>
          <cell r="F1123">
            <v>60</v>
          </cell>
          <cell r="G1123" t="str">
            <v xml:space="preserve"> 케이블 트레이(수평,수직)</v>
          </cell>
          <cell r="J1123" t="str">
            <v>W150 ×H100 ×1.2T</v>
          </cell>
          <cell r="N1123" t="str">
            <v>통신:3-61-(사,아)</v>
          </cell>
          <cell r="Q1123" t="str">
            <v>M</v>
          </cell>
          <cell r="R1123" t="str">
            <v>수량</v>
          </cell>
          <cell r="S1123" t="str">
            <v>수량</v>
          </cell>
          <cell r="T1123">
            <v>36</v>
          </cell>
        </row>
        <row r="1124">
          <cell r="F1124" t="str">
            <v>품         명</v>
          </cell>
          <cell r="G1124" t="str">
            <v>규    격</v>
          </cell>
          <cell r="H1124" t="str">
            <v>단위</v>
          </cell>
          <cell r="I1124" t="str">
            <v>수량</v>
          </cell>
          <cell r="J1124" t="str">
            <v>직접재료비</v>
          </cell>
          <cell r="L1124" t="str">
            <v>직 접 노 무 비</v>
          </cell>
          <cell r="N1124" t="str">
            <v>경    비</v>
          </cell>
          <cell r="P1124" t="str">
            <v>계</v>
          </cell>
          <cell r="Q1124" t="str">
            <v>산 출 근 거</v>
          </cell>
          <cell r="R1124">
            <v>36</v>
          </cell>
          <cell r="T1124">
            <v>36</v>
          </cell>
        </row>
        <row r="1125">
          <cell r="J1125" t="str">
            <v>단   가</v>
          </cell>
          <cell r="K1125" t="str">
            <v>금   액</v>
          </cell>
          <cell r="L1125" t="str">
            <v>단   가</v>
          </cell>
          <cell r="M1125" t="str">
            <v>금   액</v>
          </cell>
          <cell r="N1125" t="str">
            <v>단가</v>
          </cell>
          <cell r="O1125" t="str">
            <v>금   액</v>
          </cell>
          <cell r="P1125" t="str">
            <v>금   액</v>
          </cell>
          <cell r="S1125">
            <v>0</v>
          </cell>
          <cell r="T1125">
            <v>36</v>
          </cell>
        </row>
        <row r="1126">
          <cell r="A1126" t="str">
            <v>60 통신설비공</v>
          </cell>
          <cell r="E1126" t="str">
            <v>I2</v>
          </cell>
          <cell r="F1126" t="str">
            <v xml:space="preserve"> 통신설비공</v>
          </cell>
          <cell r="G1126">
            <v>0</v>
          </cell>
          <cell r="H1126" t="str">
            <v>인</v>
          </cell>
          <cell r="I1126">
            <v>0.22500000000000001</v>
          </cell>
          <cell r="J1126">
            <v>0</v>
          </cell>
          <cell r="K1126">
            <v>0</v>
          </cell>
          <cell r="L1126">
            <v>77401</v>
          </cell>
          <cell r="M1126">
            <v>17415</v>
          </cell>
          <cell r="N1126">
            <v>0</v>
          </cell>
          <cell r="O1126">
            <v>0</v>
          </cell>
          <cell r="P1126">
            <v>17415</v>
          </cell>
          <cell r="S1126">
            <v>8.1</v>
          </cell>
          <cell r="T1126">
            <v>36</v>
          </cell>
        </row>
        <row r="1127">
          <cell r="A1127" t="str">
            <v>60 보통인부</v>
          </cell>
          <cell r="E1127" t="str">
            <v>I3</v>
          </cell>
          <cell r="F1127" t="str">
            <v xml:space="preserve"> 보통인부</v>
          </cell>
          <cell r="G1127">
            <v>0</v>
          </cell>
          <cell r="H1127" t="str">
            <v>인</v>
          </cell>
          <cell r="I1127">
            <v>7.1999999999999995E-2</v>
          </cell>
          <cell r="J1127">
            <v>0</v>
          </cell>
          <cell r="K1127">
            <v>0</v>
          </cell>
          <cell r="L1127">
            <v>40922</v>
          </cell>
          <cell r="M1127">
            <v>2946</v>
          </cell>
          <cell r="N1127">
            <v>0</v>
          </cell>
          <cell r="O1127">
            <v>0</v>
          </cell>
          <cell r="P1127">
            <v>2946</v>
          </cell>
          <cell r="Q1127" t="str">
            <v>0.036*2</v>
          </cell>
          <cell r="S1127">
            <v>2.5920000000000001</v>
          </cell>
          <cell r="T1127">
            <v>36</v>
          </cell>
        </row>
        <row r="1128">
          <cell r="A1128" t="str">
            <v>60 케이블트레이(분체도장)</v>
          </cell>
          <cell r="E1128" t="str">
            <v>J167</v>
          </cell>
          <cell r="F1128" t="str">
            <v xml:space="preserve"> 케이블트레이(분체도장)</v>
          </cell>
          <cell r="G1128" t="str">
            <v xml:space="preserve"> W150×H100×1.2T</v>
          </cell>
          <cell r="H1128" t="str">
            <v>M</v>
          </cell>
          <cell r="I1128">
            <v>1</v>
          </cell>
          <cell r="J1128">
            <v>10100</v>
          </cell>
          <cell r="K1128">
            <v>10100</v>
          </cell>
          <cell r="L1128">
            <v>0</v>
          </cell>
          <cell r="M1128">
            <v>0</v>
          </cell>
          <cell r="N1128">
            <v>0</v>
          </cell>
          <cell r="O1128">
            <v>0</v>
          </cell>
          <cell r="P1128">
            <v>10100</v>
          </cell>
          <cell r="S1128">
            <v>36</v>
          </cell>
          <cell r="T1128">
            <v>36</v>
          </cell>
        </row>
        <row r="1129">
          <cell r="A1129" t="str">
            <v>60 트레이커버(분체도장)</v>
          </cell>
          <cell r="E1129" t="str">
            <v>J167-1</v>
          </cell>
          <cell r="F1129" t="str">
            <v xml:space="preserve"> 트레이커버(분체도장)</v>
          </cell>
          <cell r="G1129" t="str">
            <v xml:space="preserve"> W150</v>
          </cell>
          <cell r="H1129" t="str">
            <v>M</v>
          </cell>
          <cell r="I1129">
            <v>1</v>
          </cell>
          <cell r="J1129">
            <v>4000</v>
          </cell>
          <cell r="K1129">
            <v>4000</v>
          </cell>
          <cell r="L1129">
            <v>0</v>
          </cell>
          <cell r="M1129">
            <v>0</v>
          </cell>
          <cell r="N1129">
            <v>0</v>
          </cell>
          <cell r="O1129">
            <v>0</v>
          </cell>
          <cell r="P1129">
            <v>4000</v>
          </cell>
          <cell r="S1129">
            <v>36</v>
          </cell>
          <cell r="T1129">
            <v>36</v>
          </cell>
        </row>
        <row r="1130">
          <cell r="A1130" t="str">
            <v>60 C형 찬넬</v>
          </cell>
          <cell r="E1130" t="str">
            <v>J181</v>
          </cell>
          <cell r="F1130" t="str">
            <v xml:space="preserve"> C형 찬넬</v>
          </cell>
          <cell r="G1130" t="str">
            <v xml:space="preserve"> 60×30×10×2.0T</v>
          </cell>
          <cell r="H1130" t="str">
            <v>M</v>
          </cell>
          <cell r="I1130">
            <v>0.3</v>
          </cell>
          <cell r="J1130">
            <v>360</v>
          </cell>
          <cell r="K1130">
            <v>108</v>
          </cell>
          <cell r="L1130">
            <v>0</v>
          </cell>
          <cell r="M1130">
            <v>0</v>
          </cell>
          <cell r="N1130">
            <v>0</v>
          </cell>
          <cell r="O1130">
            <v>0</v>
          </cell>
          <cell r="P1130">
            <v>108</v>
          </cell>
          <cell r="S1130">
            <v>10.8</v>
          </cell>
          <cell r="T1130">
            <v>36</v>
          </cell>
        </row>
        <row r="1131">
          <cell r="A1131" t="str">
            <v>60 스트롱 앵커</v>
          </cell>
          <cell r="E1131" t="str">
            <v>J23</v>
          </cell>
          <cell r="F1131" t="str">
            <v xml:space="preserve"> 스트롱 앵커</v>
          </cell>
          <cell r="G1131" t="str">
            <v xml:space="preserve"> 5/8" </v>
          </cell>
          <cell r="H1131" t="str">
            <v>개</v>
          </cell>
          <cell r="I1131">
            <v>2</v>
          </cell>
          <cell r="J1131">
            <v>351</v>
          </cell>
          <cell r="K1131">
            <v>702</v>
          </cell>
          <cell r="L1131">
            <v>0</v>
          </cell>
          <cell r="M1131">
            <v>0</v>
          </cell>
          <cell r="N1131">
            <v>0</v>
          </cell>
          <cell r="O1131">
            <v>0</v>
          </cell>
          <cell r="P1131">
            <v>702</v>
          </cell>
          <cell r="S1131">
            <v>72</v>
          </cell>
          <cell r="T1131">
            <v>36</v>
          </cell>
        </row>
        <row r="1132">
          <cell r="A1132" t="str">
            <v>60 육각너트(스텐)</v>
          </cell>
          <cell r="E1132" t="str">
            <v>J30</v>
          </cell>
          <cell r="F1132" t="str">
            <v xml:space="preserve"> 육각너트(스텐)</v>
          </cell>
          <cell r="G1132" t="str">
            <v xml:space="preserve"> 5/8" </v>
          </cell>
          <cell r="H1132" t="str">
            <v>개</v>
          </cell>
          <cell r="I1132">
            <v>2</v>
          </cell>
          <cell r="J1132">
            <v>171</v>
          </cell>
          <cell r="K1132">
            <v>342</v>
          </cell>
          <cell r="L1132">
            <v>0</v>
          </cell>
          <cell r="M1132">
            <v>0</v>
          </cell>
          <cell r="N1132">
            <v>0</v>
          </cell>
          <cell r="O1132">
            <v>0</v>
          </cell>
          <cell r="P1132">
            <v>342</v>
          </cell>
          <cell r="S1132">
            <v>72</v>
          </cell>
          <cell r="T1132">
            <v>36</v>
          </cell>
        </row>
        <row r="1133">
          <cell r="A1133" t="str">
            <v>60 평와셔(스텐)</v>
          </cell>
          <cell r="E1133" t="str">
            <v>J50</v>
          </cell>
          <cell r="F1133" t="str">
            <v xml:space="preserve"> 평와셔(스텐)</v>
          </cell>
          <cell r="G1133" t="str">
            <v xml:space="preserve"> 5/8" </v>
          </cell>
          <cell r="H1133" t="str">
            <v>개</v>
          </cell>
          <cell r="I1133">
            <v>2</v>
          </cell>
          <cell r="J1133">
            <v>47</v>
          </cell>
          <cell r="K1133">
            <v>94</v>
          </cell>
          <cell r="L1133">
            <v>0</v>
          </cell>
          <cell r="M1133">
            <v>0</v>
          </cell>
          <cell r="N1133">
            <v>0</v>
          </cell>
          <cell r="O1133">
            <v>0</v>
          </cell>
          <cell r="P1133">
            <v>94</v>
          </cell>
          <cell r="S1133">
            <v>72</v>
          </cell>
          <cell r="T1133">
            <v>36</v>
          </cell>
        </row>
        <row r="1134">
          <cell r="A1134" t="str">
            <v>60 레일크램프</v>
          </cell>
          <cell r="E1134" t="str">
            <v>J183</v>
          </cell>
          <cell r="F1134" t="str">
            <v xml:space="preserve"> 레일크램프</v>
          </cell>
          <cell r="G1134" t="str">
            <v xml:space="preserve"> 트레이지지용</v>
          </cell>
          <cell r="H1134" t="str">
            <v>개</v>
          </cell>
          <cell r="I1134">
            <v>2</v>
          </cell>
          <cell r="J1134">
            <v>400</v>
          </cell>
          <cell r="K1134">
            <v>800</v>
          </cell>
          <cell r="L1134">
            <v>0</v>
          </cell>
          <cell r="M1134">
            <v>0</v>
          </cell>
          <cell r="N1134">
            <v>0</v>
          </cell>
          <cell r="O1134">
            <v>0</v>
          </cell>
          <cell r="P1134">
            <v>800</v>
          </cell>
          <cell r="S1134">
            <v>72</v>
          </cell>
          <cell r="T1134">
            <v>36</v>
          </cell>
        </row>
        <row r="1135">
          <cell r="S1135">
            <v>0</v>
          </cell>
          <cell r="T1135">
            <v>0</v>
          </cell>
        </row>
        <row r="1136">
          <cell r="S1136">
            <v>0</v>
          </cell>
          <cell r="T1136">
            <v>0</v>
          </cell>
        </row>
        <row r="1137">
          <cell r="S1137">
            <v>0</v>
          </cell>
          <cell r="T1137">
            <v>0</v>
          </cell>
        </row>
        <row r="1138">
          <cell r="S1138">
            <v>0</v>
          </cell>
          <cell r="T1138">
            <v>0</v>
          </cell>
        </row>
        <row r="1139">
          <cell r="O1139">
            <v>0</v>
          </cell>
          <cell r="S1139">
            <v>0</v>
          </cell>
          <cell r="T1139">
            <v>36</v>
          </cell>
        </row>
        <row r="1140">
          <cell r="S1140">
            <v>0</v>
          </cell>
          <cell r="T1140">
            <v>36</v>
          </cell>
        </row>
        <row r="1141">
          <cell r="C1141">
            <v>60</v>
          </cell>
          <cell r="F1141" t="str">
            <v xml:space="preserve"> 소     계</v>
          </cell>
          <cell r="K1141">
            <v>16146</v>
          </cell>
          <cell r="M1141">
            <v>20361</v>
          </cell>
          <cell r="O1141">
            <v>0</v>
          </cell>
          <cell r="P1141">
            <v>36507</v>
          </cell>
          <cell r="S1141">
            <v>0</v>
          </cell>
          <cell r="T1141">
            <v>36</v>
          </cell>
        </row>
        <row r="1142">
          <cell r="B1142">
            <v>772</v>
          </cell>
          <cell r="D1142">
            <v>61</v>
          </cell>
          <cell r="F1142">
            <v>61</v>
          </cell>
          <cell r="G1142" t="str">
            <v xml:space="preserve"> HOR, ELBOW</v>
          </cell>
          <cell r="J1142" t="str">
            <v>W150 ×H100 ×1.2T</v>
          </cell>
          <cell r="N1142" t="str">
            <v>통신:3-61-(아)</v>
          </cell>
          <cell r="Q1142" t="str">
            <v>개</v>
          </cell>
          <cell r="R1142" t="str">
            <v>수량</v>
          </cell>
          <cell r="S1142" t="str">
            <v>수량</v>
          </cell>
          <cell r="T1142">
            <v>6</v>
          </cell>
        </row>
        <row r="1143">
          <cell r="F1143" t="str">
            <v>품         명</v>
          </cell>
          <cell r="G1143" t="str">
            <v>규    격</v>
          </cell>
          <cell r="H1143" t="str">
            <v>단위</v>
          </cell>
          <cell r="I1143" t="str">
            <v>수량</v>
          </cell>
          <cell r="J1143" t="str">
            <v>직접재료비</v>
          </cell>
          <cell r="L1143" t="str">
            <v>직 접 노 무 비</v>
          </cell>
          <cell r="N1143" t="str">
            <v>경    비</v>
          </cell>
          <cell r="P1143" t="str">
            <v>계</v>
          </cell>
          <cell r="Q1143" t="str">
            <v>산 출 근 거</v>
          </cell>
          <cell r="R1143">
            <v>6</v>
          </cell>
          <cell r="T1143">
            <v>6</v>
          </cell>
        </row>
        <row r="1144">
          <cell r="J1144" t="str">
            <v>단   가</v>
          </cell>
          <cell r="K1144" t="str">
            <v>금   액</v>
          </cell>
          <cell r="L1144" t="str">
            <v>단   가</v>
          </cell>
          <cell r="M1144" t="str">
            <v>금   액</v>
          </cell>
          <cell r="N1144" t="str">
            <v>단가</v>
          </cell>
          <cell r="O1144" t="str">
            <v>금   액</v>
          </cell>
          <cell r="P1144" t="str">
            <v>금   액</v>
          </cell>
          <cell r="S1144">
            <v>0</v>
          </cell>
          <cell r="T1144">
            <v>6</v>
          </cell>
        </row>
        <row r="1145">
          <cell r="A1145" t="str">
            <v>61 HOR.ELBOW(분체도장)</v>
          </cell>
          <cell r="E1145" t="str">
            <v>J168</v>
          </cell>
          <cell r="F1145" t="str">
            <v xml:space="preserve"> HOR.ELBOW(분체도장)</v>
          </cell>
          <cell r="G1145" t="str">
            <v xml:space="preserve"> W150×H100×1.2T</v>
          </cell>
          <cell r="H1145" t="str">
            <v>개</v>
          </cell>
          <cell r="I1145">
            <v>1</v>
          </cell>
          <cell r="J1145">
            <v>12990</v>
          </cell>
          <cell r="K1145">
            <v>12990</v>
          </cell>
          <cell r="L1145">
            <v>0</v>
          </cell>
          <cell r="M1145">
            <v>0</v>
          </cell>
          <cell r="N1145">
            <v>0</v>
          </cell>
          <cell r="O1145">
            <v>0</v>
          </cell>
          <cell r="P1145">
            <v>12990</v>
          </cell>
          <cell r="S1145">
            <v>6</v>
          </cell>
          <cell r="T1145">
            <v>6</v>
          </cell>
        </row>
        <row r="1146">
          <cell r="S1146">
            <v>0</v>
          </cell>
          <cell r="T1146">
            <v>6</v>
          </cell>
        </row>
        <row r="1147">
          <cell r="S1147">
            <v>0</v>
          </cell>
          <cell r="T1147">
            <v>6</v>
          </cell>
        </row>
        <row r="1148">
          <cell r="S1148">
            <v>0</v>
          </cell>
          <cell r="T1148">
            <v>6</v>
          </cell>
        </row>
        <row r="1149">
          <cell r="S1149">
            <v>0</v>
          </cell>
          <cell r="T1149">
            <v>0</v>
          </cell>
        </row>
        <row r="1150">
          <cell r="S1150" t="e">
            <v>#REF!</v>
          </cell>
          <cell r="T1150" t="e">
            <v>#REF!</v>
          </cell>
        </row>
        <row r="1151">
          <cell r="S1151" t="e">
            <v>#VALUE!</v>
          </cell>
          <cell r="T1151" t="str">
            <v>수량</v>
          </cell>
        </row>
        <row r="1152">
          <cell r="S1152" t="e">
            <v>#VALUE!</v>
          </cell>
          <cell r="T1152" t="str">
            <v>수량</v>
          </cell>
        </row>
        <row r="1153">
          <cell r="S1153">
            <v>0</v>
          </cell>
          <cell r="T1153">
            <v>6</v>
          </cell>
        </row>
        <row r="1154">
          <cell r="S1154">
            <v>0</v>
          </cell>
          <cell r="T1154">
            <v>6</v>
          </cell>
        </row>
        <row r="1155">
          <cell r="S1155">
            <v>0</v>
          </cell>
          <cell r="T1155">
            <v>6</v>
          </cell>
        </row>
        <row r="1156">
          <cell r="S1156">
            <v>0</v>
          </cell>
          <cell r="T1156">
            <v>6</v>
          </cell>
        </row>
        <row r="1157">
          <cell r="S1157">
            <v>0</v>
          </cell>
          <cell r="T1157">
            <v>6</v>
          </cell>
        </row>
        <row r="1158">
          <cell r="S1158">
            <v>0</v>
          </cell>
          <cell r="T1158">
            <v>6</v>
          </cell>
        </row>
        <row r="1159">
          <cell r="S1159">
            <v>0</v>
          </cell>
          <cell r="T1159">
            <v>6</v>
          </cell>
        </row>
        <row r="1160">
          <cell r="C1160">
            <v>61</v>
          </cell>
          <cell r="F1160" t="str">
            <v xml:space="preserve"> 소     계</v>
          </cell>
          <cell r="K1160">
            <v>12990</v>
          </cell>
          <cell r="M1160">
            <v>0</v>
          </cell>
          <cell r="O1160">
            <v>0</v>
          </cell>
          <cell r="P1160">
            <v>12990</v>
          </cell>
          <cell r="S1160">
            <v>0</v>
          </cell>
          <cell r="T1160">
            <v>6</v>
          </cell>
        </row>
        <row r="1161">
          <cell r="B1161">
            <v>774</v>
          </cell>
          <cell r="D1161">
            <v>62</v>
          </cell>
          <cell r="F1161">
            <v>62</v>
          </cell>
          <cell r="G1161" t="str">
            <v xml:space="preserve"> VER,  ELBOW</v>
          </cell>
          <cell r="J1161" t="str">
            <v>W150 ×H100 ×1.2T</v>
          </cell>
          <cell r="N1161" t="str">
            <v>통신:3-61-(아)</v>
          </cell>
          <cell r="Q1161" t="str">
            <v>개</v>
          </cell>
          <cell r="R1161" t="str">
            <v>수량</v>
          </cell>
          <cell r="S1161" t="str">
            <v>수량</v>
          </cell>
          <cell r="T1161">
            <v>4</v>
          </cell>
        </row>
        <row r="1162">
          <cell r="F1162" t="str">
            <v>품         명</v>
          </cell>
          <cell r="G1162" t="str">
            <v>규    격</v>
          </cell>
          <cell r="H1162" t="str">
            <v>단위</v>
          </cell>
          <cell r="I1162" t="str">
            <v>수량</v>
          </cell>
          <cell r="J1162" t="str">
            <v>직접재료비</v>
          </cell>
          <cell r="L1162" t="str">
            <v>직 접 노 무 비</v>
          </cell>
          <cell r="N1162" t="str">
            <v>경    비</v>
          </cell>
          <cell r="P1162" t="str">
            <v>계</v>
          </cell>
          <cell r="Q1162" t="str">
            <v>산 출 근 거</v>
          </cell>
          <cell r="R1162">
            <v>4</v>
          </cell>
          <cell r="T1162">
            <v>4</v>
          </cell>
        </row>
        <row r="1163">
          <cell r="J1163" t="str">
            <v>단   가</v>
          </cell>
          <cell r="K1163" t="str">
            <v>금   액</v>
          </cell>
          <cell r="L1163" t="str">
            <v>단   가</v>
          </cell>
          <cell r="M1163" t="str">
            <v>금   액</v>
          </cell>
          <cell r="N1163" t="str">
            <v>단가</v>
          </cell>
          <cell r="O1163" t="str">
            <v>금   액</v>
          </cell>
          <cell r="P1163" t="str">
            <v>금   액</v>
          </cell>
          <cell r="S1163">
            <v>0</v>
          </cell>
          <cell r="T1163">
            <v>4</v>
          </cell>
        </row>
        <row r="1164">
          <cell r="A1164" t="str">
            <v>62 VER.ELBOW(분체도장)</v>
          </cell>
          <cell r="E1164" t="str">
            <v>J169</v>
          </cell>
          <cell r="F1164" t="str">
            <v xml:space="preserve"> VER.ELBOW(분체도장)</v>
          </cell>
          <cell r="G1164" t="str">
            <v xml:space="preserve"> W150×H100×1.2T</v>
          </cell>
          <cell r="H1164" t="str">
            <v>개</v>
          </cell>
          <cell r="I1164">
            <v>1</v>
          </cell>
          <cell r="J1164">
            <v>14000</v>
          </cell>
          <cell r="K1164">
            <v>14000</v>
          </cell>
          <cell r="L1164">
            <v>0</v>
          </cell>
          <cell r="M1164">
            <v>0</v>
          </cell>
          <cell r="N1164">
            <v>0</v>
          </cell>
          <cell r="O1164">
            <v>0</v>
          </cell>
          <cell r="P1164">
            <v>14000</v>
          </cell>
          <cell r="S1164">
            <v>4</v>
          </cell>
          <cell r="T1164">
            <v>4</v>
          </cell>
        </row>
        <row r="1165">
          <cell r="S1165">
            <v>0</v>
          </cell>
          <cell r="T1165">
            <v>4</v>
          </cell>
        </row>
        <row r="1166">
          <cell r="S1166">
            <v>0</v>
          </cell>
          <cell r="T1166">
            <v>4</v>
          </cell>
        </row>
        <row r="1167">
          <cell r="S1167">
            <v>0</v>
          </cell>
          <cell r="T1167">
            <v>4</v>
          </cell>
        </row>
        <row r="1168">
          <cell r="S1168">
            <v>0</v>
          </cell>
          <cell r="T1168">
            <v>0</v>
          </cell>
        </row>
        <row r="1169">
          <cell r="S1169">
            <v>0</v>
          </cell>
          <cell r="T1169">
            <v>0</v>
          </cell>
        </row>
        <row r="1170">
          <cell r="S1170" t="e">
            <v>#VALUE!</v>
          </cell>
          <cell r="T1170" t="str">
            <v>수량</v>
          </cell>
        </row>
        <row r="1171">
          <cell r="S1171" t="e">
            <v>#VALUE!</v>
          </cell>
          <cell r="T1171" t="str">
            <v>수량</v>
          </cell>
        </row>
        <row r="1172">
          <cell r="S1172">
            <v>0</v>
          </cell>
          <cell r="T1172">
            <v>4</v>
          </cell>
        </row>
        <row r="1173">
          <cell r="S1173">
            <v>0</v>
          </cell>
          <cell r="T1173">
            <v>4</v>
          </cell>
        </row>
        <row r="1174">
          <cell r="S1174">
            <v>0</v>
          </cell>
          <cell r="T1174">
            <v>4</v>
          </cell>
        </row>
        <row r="1175">
          <cell r="S1175">
            <v>0</v>
          </cell>
          <cell r="T1175">
            <v>4</v>
          </cell>
        </row>
        <row r="1176">
          <cell r="S1176">
            <v>0</v>
          </cell>
          <cell r="T1176">
            <v>4</v>
          </cell>
        </row>
        <row r="1177">
          <cell r="S1177">
            <v>0</v>
          </cell>
          <cell r="T1177">
            <v>4</v>
          </cell>
        </row>
        <row r="1178">
          <cell r="S1178">
            <v>0</v>
          </cell>
          <cell r="T1178">
            <v>4</v>
          </cell>
        </row>
        <row r="1179">
          <cell r="C1179">
            <v>62</v>
          </cell>
          <cell r="F1179" t="str">
            <v xml:space="preserve"> 소     계</v>
          </cell>
          <cell r="K1179">
            <v>14000</v>
          </cell>
          <cell r="M1179">
            <v>0</v>
          </cell>
          <cell r="O1179">
            <v>0</v>
          </cell>
          <cell r="P1179">
            <v>14000</v>
          </cell>
          <cell r="S1179">
            <v>0</v>
          </cell>
          <cell r="T1179">
            <v>4</v>
          </cell>
        </row>
        <row r="1180">
          <cell r="B1180">
            <v>776</v>
          </cell>
          <cell r="D1180">
            <v>63</v>
          </cell>
          <cell r="F1180">
            <v>63</v>
          </cell>
          <cell r="G1180" t="str">
            <v xml:space="preserve"> REDUCER</v>
          </cell>
          <cell r="J1180" t="str">
            <v xml:space="preserve"> 300 ×W150 ×H100 ×1.2T</v>
          </cell>
          <cell r="N1180" t="str">
            <v>통신:3-61-(아)</v>
          </cell>
          <cell r="Q1180" t="str">
            <v>개</v>
          </cell>
          <cell r="R1180" t="str">
            <v>수량</v>
          </cell>
          <cell r="S1180" t="str">
            <v>수량</v>
          </cell>
          <cell r="T1180">
            <v>1</v>
          </cell>
        </row>
        <row r="1181">
          <cell r="F1181" t="str">
            <v>품         명</v>
          </cell>
          <cell r="G1181" t="str">
            <v>규    격</v>
          </cell>
          <cell r="H1181" t="str">
            <v>단위</v>
          </cell>
          <cell r="I1181" t="str">
            <v>수량</v>
          </cell>
          <cell r="J1181" t="str">
            <v>직접재료비</v>
          </cell>
          <cell r="L1181" t="str">
            <v>직 접 노 무 비</v>
          </cell>
          <cell r="N1181" t="str">
            <v>경    비</v>
          </cell>
          <cell r="P1181" t="str">
            <v>계</v>
          </cell>
          <cell r="Q1181" t="str">
            <v>산 출 근 거</v>
          </cell>
          <cell r="R1181">
            <v>1</v>
          </cell>
          <cell r="T1181">
            <v>1</v>
          </cell>
        </row>
        <row r="1182">
          <cell r="J1182" t="str">
            <v>단   가</v>
          </cell>
          <cell r="K1182" t="str">
            <v>금   액</v>
          </cell>
          <cell r="L1182" t="str">
            <v>단   가</v>
          </cell>
          <cell r="M1182" t="str">
            <v>금   액</v>
          </cell>
          <cell r="N1182" t="str">
            <v>단가</v>
          </cell>
          <cell r="O1182" t="str">
            <v>금   액</v>
          </cell>
          <cell r="P1182" t="str">
            <v>금   액</v>
          </cell>
          <cell r="S1182">
            <v>0</v>
          </cell>
          <cell r="T1182">
            <v>1</v>
          </cell>
        </row>
        <row r="1183">
          <cell r="A1183" t="str">
            <v>63 REDUCER</v>
          </cell>
          <cell r="E1183" t="str">
            <v>J170</v>
          </cell>
          <cell r="F1183" t="str">
            <v xml:space="preserve"> REDUCER</v>
          </cell>
          <cell r="G1183" t="str">
            <v xml:space="preserve"> 300×W150×H100×1.2T</v>
          </cell>
          <cell r="H1183" t="str">
            <v>개</v>
          </cell>
          <cell r="I1183">
            <v>1</v>
          </cell>
          <cell r="J1183">
            <v>6500</v>
          </cell>
          <cell r="K1183">
            <v>6500</v>
          </cell>
          <cell r="L1183">
            <v>0</v>
          </cell>
          <cell r="M1183">
            <v>0</v>
          </cell>
          <cell r="N1183">
            <v>0</v>
          </cell>
          <cell r="O1183">
            <v>0</v>
          </cell>
          <cell r="P1183">
            <v>6500</v>
          </cell>
          <cell r="S1183">
            <v>1</v>
          </cell>
          <cell r="T1183">
            <v>1</v>
          </cell>
        </row>
        <row r="1184">
          <cell r="S1184">
            <v>0</v>
          </cell>
          <cell r="T1184">
            <v>1</v>
          </cell>
        </row>
        <row r="1185">
          <cell r="S1185">
            <v>0</v>
          </cell>
          <cell r="T1185">
            <v>1</v>
          </cell>
        </row>
        <row r="1186">
          <cell r="S1186">
            <v>0</v>
          </cell>
          <cell r="T1186">
            <v>1</v>
          </cell>
        </row>
        <row r="1187">
          <cell r="S1187">
            <v>0</v>
          </cell>
          <cell r="T1187">
            <v>0</v>
          </cell>
        </row>
        <row r="1188">
          <cell r="S1188">
            <v>0</v>
          </cell>
          <cell r="T1188">
            <v>0</v>
          </cell>
        </row>
        <row r="1189">
          <cell r="S1189">
            <v>0</v>
          </cell>
          <cell r="T1189">
            <v>0</v>
          </cell>
        </row>
        <row r="1190">
          <cell r="S1190">
            <v>0</v>
          </cell>
          <cell r="T1190">
            <v>1</v>
          </cell>
        </row>
        <row r="1191">
          <cell r="S1191">
            <v>0</v>
          </cell>
          <cell r="T1191">
            <v>1</v>
          </cell>
        </row>
        <row r="1192">
          <cell r="S1192">
            <v>0</v>
          </cell>
          <cell r="T1192">
            <v>1</v>
          </cell>
        </row>
        <row r="1193">
          <cell r="S1193">
            <v>0</v>
          </cell>
          <cell r="T1193">
            <v>1</v>
          </cell>
        </row>
        <row r="1194">
          <cell r="S1194">
            <v>0</v>
          </cell>
          <cell r="T1194">
            <v>1</v>
          </cell>
        </row>
        <row r="1195">
          <cell r="S1195">
            <v>0</v>
          </cell>
          <cell r="T1195">
            <v>1</v>
          </cell>
        </row>
        <row r="1196">
          <cell r="S1196">
            <v>0</v>
          </cell>
          <cell r="T1196">
            <v>1</v>
          </cell>
        </row>
        <row r="1197">
          <cell r="S1197">
            <v>0</v>
          </cell>
          <cell r="T1197">
            <v>1</v>
          </cell>
        </row>
        <row r="1198">
          <cell r="C1198">
            <v>63</v>
          </cell>
          <cell r="F1198" t="str">
            <v xml:space="preserve"> 소     계</v>
          </cell>
          <cell r="K1198">
            <v>6500</v>
          </cell>
          <cell r="M1198">
            <v>0</v>
          </cell>
          <cell r="O1198">
            <v>0</v>
          </cell>
          <cell r="P1198">
            <v>6500</v>
          </cell>
          <cell r="S1198">
            <v>0</v>
          </cell>
          <cell r="T1198">
            <v>1</v>
          </cell>
        </row>
        <row r="1199">
          <cell r="B1199">
            <v>778</v>
          </cell>
          <cell r="D1199">
            <v>64</v>
          </cell>
          <cell r="F1199">
            <v>64</v>
          </cell>
          <cell r="G1199" t="str">
            <v xml:space="preserve"> JOINT CONNECTOR</v>
          </cell>
          <cell r="N1199" t="str">
            <v>통신:3-61-(아)</v>
          </cell>
          <cell r="Q1199" t="str">
            <v>개</v>
          </cell>
          <cell r="R1199" t="str">
            <v>수량</v>
          </cell>
          <cell r="S1199" t="str">
            <v>수량</v>
          </cell>
          <cell r="T1199">
            <v>68</v>
          </cell>
        </row>
        <row r="1200">
          <cell r="F1200" t="str">
            <v>품         명</v>
          </cell>
          <cell r="G1200" t="str">
            <v>규    격</v>
          </cell>
          <cell r="H1200" t="str">
            <v>단위</v>
          </cell>
          <cell r="I1200" t="str">
            <v>수량</v>
          </cell>
          <cell r="J1200" t="str">
            <v>직접재료비</v>
          </cell>
          <cell r="L1200" t="str">
            <v>직 접 노 무 비</v>
          </cell>
          <cell r="N1200" t="str">
            <v>경    비</v>
          </cell>
          <cell r="P1200" t="str">
            <v>계</v>
          </cell>
          <cell r="Q1200" t="str">
            <v>산 출 근 거</v>
          </cell>
          <cell r="R1200">
            <v>68</v>
          </cell>
          <cell r="T1200">
            <v>68</v>
          </cell>
        </row>
        <row r="1201">
          <cell r="J1201" t="str">
            <v>단   가</v>
          </cell>
          <cell r="K1201" t="str">
            <v>금   액</v>
          </cell>
          <cell r="L1201" t="str">
            <v>단   가</v>
          </cell>
          <cell r="M1201" t="str">
            <v>금   액</v>
          </cell>
          <cell r="N1201" t="str">
            <v>단가</v>
          </cell>
          <cell r="O1201" t="str">
            <v>금   액</v>
          </cell>
          <cell r="P1201" t="str">
            <v>금   액</v>
          </cell>
          <cell r="S1201">
            <v>0</v>
          </cell>
          <cell r="T1201">
            <v>68</v>
          </cell>
        </row>
        <row r="1202">
          <cell r="A1202" t="str">
            <v>64 JOINT CONNECTOR</v>
          </cell>
          <cell r="E1202" t="str">
            <v>J171</v>
          </cell>
          <cell r="F1202" t="str">
            <v xml:space="preserve"> JOINT CONNECTOR</v>
          </cell>
          <cell r="G1202" t="str">
            <v xml:space="preserve"> 아연도 100H×1.2T</v>
          </cell>
          <cell r="H1202" t="str">
            <v>개</v>
          </cell>
          <cell r="I1202">
            <v>1</v>
          </cell>
          <cell r="J1202">
            <v>1100</v>
          </cell>
          <cell r="K1202">
            <v>1100</v>
          </cell>
          <cell r="L1202">
            <v>0</v>
          </cell>
          <cell r="M1202">
            <v>0</v>
          </cell>
          <cell r="N1202">
            <v>0</v>
          </cell>
          <cell r="O1202">
            <v>0</v>
          </cell>
          <cell r="P1202">
            <v>1100</v>
          </cell>
          <cell r="S1202">
            <v>68</v>
          </cell>
          <cell r="T1202">
            <v>68</v>
          </cell>
        </row>
        <row r="1203">
          <cell r="S1203">
            <v>0</v>
          </cell>
          <cell r="T1203">
            <v>68</v>
          </cell>
        </row>
        <row r="1204">
          <cell r="S1204">
            <v>0</v>
          </cell>
          <cell r="T1204">
            <v>68</v>
          </cell>
        </row>
        <row r="1205">
          <cell r="S1205">
            <v>0</v>
          </cell>
          <cell r="T1205">
            <v>68</v>
          </cell>
        </row>
        <row r="1206">
          <cell r="S1206">
            <v>0</v>
          </cell>
          <cell r="T1206">
            <v>0</v>
          </cell>
        </row>
        <row r="1207">
          <cell r="S1207">
            <v>0</v>
          </cell>
          <cell r="T1207">
            <v>0</v>
          </cell>
        </row>
        <row r="1208">
          <cell r="S1208" t="e">
            <v>#VALUE!</v>
          </cell>
          <cell r="T1208" t="str">
            <v>수량</v>
          </cell>
        </row>
        <row r="1209">
          <cell r="S1209" t="e">
            <v>#VALUE!</v>
          </cell>
          <cell r="T1209" t="str">
            <v>수량</v>
          </cell>
        </row>
        <row r="1210">
          <cell r="S1210">
            <v>0</v>
          </cell>
          <cell r="T1210">
            <v>68</v>
          </cell>
        </row>
        <row r="1211">
          <cell r="S1211">
            <v>0</v>
          </cell>
          <cell r="T1211">
            <v>68</v>
          </cell>
        </row>
        <row r="1212">
          <cell r="S1212">
            <v>0</v>
          </cell>
          <cell r="T1212">
            <v>68</v>
          </cell>
        </row>
        <row r="1213">
          <cell r="S1213">
            <v>0</v>
          </cell>
          <cell r="T1213">
            <v>68</v>
          </cell>
        </row>
        <row r="1214">
          <cell r="S1214">
            <v>0</v>
          </cell>
          <cell r="T1214">
            <v>68</v>
          </cell>
        </row>
        <row r="1215">
          <cell r="S1215">
            <v>0</v>
          </cell>
          <cell r="T1215">
            <v>68</v>
          </cell>
        </row>
        <row r="1216">
          <cell r="S1216">
            <v>0</v>
          </cell>
          <cell r="T1216">
            <v>68</v>
          </cell>
        </row>
        <row r="1217">
          <cell r="C1217">
            <v>64</v>
          </cell>
          <cell r="F1217" t="str">
            <v xml:space="preserve"> 소     계</v>
          </cell>
          <cell r="K1217">
            <v>1100</v>
          </cell>
          <cell r="M1217">
            <v>0</v>
          </cell>
          <cell r="O1217">
            <v>0</v>
          </cell>
          <cell r="P1217">
            <v>1100</v>
          </cell>
          <cell r="S1217">
            <v>0</v>
          </cell>
          <cell r="T1217">
            <v>68</v>
          </cell>
        </row>
        <row r="1218">
          <cell r="B1218">
            <v>780</v>
          </cell>
          <cell r="D1218">
            <v>65</v>
          </cell>
          <cell r="F1218">
            <v>65</v>
          </cell>
          <cell r="G1218" t="str">
            <v xml:space="preserve"> GRO BONDING JUMPER</v>
          </cell>
          <cell r="N1218" t="str">
            <v>통신:3-61-(아)</v>
          </cell>
          <cell r="Q1218" t="str">
            <v>개</v>
          </cell>
          <cell r="R1218" t="str">
            <v>수량</v>
          </cell>
          <cell r="S1218" t="str">
            <v>수량</v>
          </cell>
          <cell r="T1218">
            <v>68</v>
          </cell>
        </row>
        <row r="1219">
          <cell r="F1219" t="str">
            <v>품         명</v>
          </cell>
          <cell r="G1219" t="str">
            <v>규    격</v>
          </cell>
          <cell r="H1219" t="str">
            <v>단위</v>
          </cell>
          <cell r="I1219" t="str">
            <v>수량</v>
          </cell>
          <cell r="J1219" t="str">
            <v>직접재료비</v>
          </cell>
          <cell r="L1219" t="str">
            <v>직 접 노 무 비</v>
          </cell>
          <cell r="N1219" t="str">
            <v>경    비</v>
          </cell>
          <cell r="P1219" t="str">
            <v>계</v>
          </cell>
          <cell r="Q1219" t="str">
            <v>산 출 근 거</v>
          </cell>
          <cell r="R1219">
            <v>68</v>
          </cell>
          <cell r="T1219">
            <v>68</v>
          </cell>
        </row>
        <row r="1220">
          <cell r="J1220" t="str">
            <v>단   가</v>
          </cell>
          <cell r="K1220" t="str">
            <v>금   액</v>
          </cell>
          <cell r="L1220" t="str">
            <v>단   가</v>
          </cell>
          <cell r="M1220" t="str">
            <v>금   액</v>
          </cell>
          <cell r="N1220" t="str">
            <v>단가</v>
          </cell>
          <cell r="O1220" t="str">
            <v>금   액</v>
          </cell>
          <cell r="P1220" t="str">
            <v>금   액</v>
          </cell>
          <cell r="S1220">
            <v>0</v>
          </cell>
          <cell r="T1220">
            <v>68</v>
          </cell>
        </row>
        <row r="1221">
          <cell r="A1221" t="str">
            <v>65 GROUND(BONDING) JUMPER</v>
          </cell>
          <cell r="E1221" t="str">
            <v>J175</v>
          </cell>
          <cell r="F1221" t="str">
            <v xml:space="preserve"> GROUND(BONDING) JUMPER</v>
          </cell>
          <cell r="G1221" t="str">
            <v xml:space="preserve"> 22SQ</v>
          </cell>
          <cell r="H1221" t="str">
            <v>개</v>
          </cell>
          <cell r="I1221">
            <v>1</v>
          </cell>
          <cell r="J1221">
            <v>1300</v>
          </cell>
          <cell r="K1221">
            <v>1300</v>
          </cell>
          <cell r="L1221">
            <v>0</v>
          </cell>
          <cell r="M1221">
            <v>0</v>
          </cell>
          <cell r="N1221">
            <v>0</v>
          </cell>
          <cell r="O1221">
            <v>0</v>
          </cell>
          <cell r="P1221">
            <v>1300</v>
          </cell>
          <cell r="S1221">
            <v>68</v>
          </cell>
          <cell r="T1221">
            <v>68</v>
          </cell>
        </row>
        <row r="1222">
          <cell r="S1222">
            <v>0</v>
          </cell>
          <cell r="T1222">
            <v>68</v>
          </cell>
        </row>
        <row r="1223">
          <cell r="S1223">
            <v>0</v>
          </cell>
          <cell r="T1223">
            <v>68</v>
          </cell>
        </row>
        <row r="1224">
          <cell r="S1224">
            <v>0</v>
          </cell>
          <cell r="T1224">
            <v>68</v>
          </cell>
        </row>
        <row r="1225">
          <cell r="S1225">
            <v>0</v>
          </cell>
          <cell r="T1225">
            <v>0</v>
          </cell>
        </row>
        <row r="1226">
          <cell r="S1226">
            <v>0</v>
          </cell>
          <cell r="T1226">
            <v>0</v>
          </cell>
        </row>
        <row r="1227">
          <cell r="S1227" t="e">
            <v>#VALUE!</v>
          </cell>
          <cell r="T1227" t="str">
            <v>수량</v>
          </cell>
        </row>
        <row r="1228">
          <cell r="S1228" t="e">
            <v>#VALUE!</v>
          </cell>
          <cell r="T1228" t="str">
            <v>수량</v>
          </cell>
        </row>
        <row r="1229">
          <cell r="S1229">
            <v>0</v>
          </cell>
          <cell r="T1229">
            <v>68</v>
          </cell>
        </row>
        <row r="1230">
          <cell r="S1230">
            <v>0</v>
          </cell>
          <cell r="T1230">
            <v>68</v>
          </cell>
        </row>
        <row r="1231">
          <cell r="S1231">
            <v>0</v>
          </cell>
          <cell r="T1231">
            <v>68</v>
          </cell>
        </row>
        <row r="1232">
          <cell r="S1232">
            <v>0</v>
          </cell>
          <cell r="T1232">
            <v>68</v>
          </cell>
        </row>
        <row r="1233">
          <cell r="S1233">
            <v>0</v>
          </cell>
          <cell r="T1233">
            <v>68</v>
          </cell>
        </row>
        <row r="1234">
          <cell r="S1234">
            <v>0</v>
          </cell>
          <cell r="T1234">
            <v>68</v>
          </cell>
        </row>
        <row r="1235">
          <cell r="S1235">
            <v>0</v>
          </cell>
          <cell r="T1235">
            <v>68</v>
          </cell>
        </row>
        <row r="1236">
          <cell r="C1236">
            <v>65</v>
          </cell>
          <cell r="F1236" t="str">
            <v xml:space="preserve"> 소     계</v>
          </cell>
          <cell r="K1236">
            <v>1300</v>
          </cell>
          <cell r="M1236">
            <v>0</v>
          </cell>
          <cell r="O1236">
            <v>0</v>
          </cell>
          <cell r="P1236">
            <v>1300</v>
          </cell>
          <cell r="S1236">
            <v>0</v>
          </cell>
          <cell r="T1236">
            <v>68</v>
          </cell>
        </row>
        <row r="1237">
          <cell r="B1237">
            <v>782</v>
          </cell>
          <cell r="D1237">
            <v>66</v>
          </cell>
          <cell r="F1237">
            <v>66</v>
          </cell>
          <cell r="G1237" t="str">
            <v xml:space="preserve"> SHARK BOLT &amp; NUT</v>
          </cell>
          <cell r="N1237" t="str">
            <v>통신:3-61-(아)</v>
          </cell>
          <cell r="Q1237" t="str">
            <v>개</v>
          </cell>
          <cell r="R1237" t="str">
            <v>수량</v>
          </cell>
          <cell r="S1237" t="str">
            <v>수량</v>
          </cell>
          <cell r="T1237">
            <v>680</v>
          </cell>
        </row>
        <row r="1238">
          <cell r="F1238" t="str">
            <v>품         명</v>
          </cell>
          <cell r="G1238" t="str">
            <v>규    격</v>
          </cell>
          <cell r="H1238" t="str">
            <v>단위</v>
          </cell>
          <cell r="I1238" t="str">
            <v>수량</v>
          </cell>
          <cell r="J1238" t="str">
            <v>직접재료비</v>
          </cell>
          <cell r="L1238" t="str">
            <v>직 접 노 무 비</v>
          </cell>
          <cell r="N1238" t="str">
            <v>경    비</v>
          </cell>
          <cell r="P1238" t="str">
            <v>계</v>
          </cell>
          <cell r="Q1238" t="str">
            <v>산 출 근 거</v>
          </cell>
          <cell r="R1238">
            <v>680</v>
          </cell>
          <cell r="T1238">
            <v>680</v>
          </cell>
        </row>
        <row r="1239">
          <cell r="J1239" t="str">
            <v>단   가</v>
          </cell>
          <cell r="K1239" t="str">
            <v>금   액</v>
          </cell>
          <cell r="L1239" t="str">
            <v>단   가</v>
          </cell>
          <cell r="M1239" t="str">
            <v>금   액</v>
          </cell>
          <cell r="N1239" t="str">
            <v>단가</v>
          </cell>
          <cell r="O1239" t="str">
            <v>금   액</v>
          </cell>
          <cell r="P1239" t="str">
            <v>금   액</v>
          </cell>
          <cell r="S1239">
            <v>0</v>
          </cell>
          <cell r="T1239">
            <v>680</v>
          </cell>
        </row>
        <row r="1240">
          <cell r="A1240" t="str">
            <v>66 SHANK B/NUT(SUS)</v>
          </cell>
          <cell r="E1240" t="str">
            <v>J172</v>
          </cell>
          <cell r="F1240" t="str">
            <v xml:space="preserve"> SHANK B/NUT(SUS)</v>
          </cell>
          <cell r="G1240" t="str">
            <v xml:space="preserve"> 아연도 3/8"</v>
          </cell>
          <cell r="H1240" t="str">
            <v>개</v>
          </cell>
          <cell r="I1240">
            <v>1</v>
          </cell>
          <cell r="J1240">
            <v>100</v>
          </cell>
          <cell r="K1240">
            <v>100</v>
          </cell>
          <cell r="L1240">
            <v>0</v>
          </cell>
          <cell r="M1240">
            <v>0</v>
          </cell>
          <cell r="N1240">
            <v>0</v>
          </cell>
          <cell r="O1240">
            <v>0</v>
          </cell>
          <cell r="P1240">
            <v>100</v>
          </cell>
          <cell r="S1240">
            <v>680</v>
          </cell>
          <cell r="T1240">
            <v>680</v>
          </cell>
        </row>
        <row r="1241">
          <cell r="S1241">
            <v>0</v>
          </cell>
          <cell r="T1241">
            <v>680</v>
          </cell>
        </row>
        <row r="1242">
          <cell r="S1242">
            <v>0</v>
          </cell>
          <cell r="T1242">
            <v>680</v>
          </cell>
        </row>
        <row r="1243">
          <cell r="S1243">
            <v>0</v>
          </cell>
          <cell r="T1243">
            <v>680</v>
          </cell>
        </row>
        <row r="1244">
          <cell r="S1244">
            <v>0</v>
          </cell>
          <cell r="T1244">
            <v>0</v>
          </cell>
        </row>
        <row r="1245">
          <cell r="S1245">
            <v>0</v>
          </cell>
          <cell r="T1245">
            <v>0</v>
          </cell>
        </row>
        <row r="1246">
          <cell r="S1246">
            <v>0</v>
          </cell>
          <cell r="T1246">
            <v>0</v>
          </cell>
        </row>
        <row r="1247">
          <cell r="S1247">
            <v>0</v>
          </cell>
          <cell r="T1247">
            <v>680</v>
          </cell>
        </row>
        <row r="1248">
          <cell r="S1248">
            <v>0</v>
          </cell>
          <cell r="T1248">
            <v>680</v>
          </cell>
        </row>
        <row r="1249">
          <cell r="S1249">
            <v>0</v>
          </cell>
          <cell r="T1249">
            <v>680</v>
          </cell>
        </row>
        <row r="1250">
          <cell r="S1250">
            <v>0</v>
          </cell>
          <cell r="T1250">
            <v>680</v>
          </cell>
        </row>
        <row r="1251">
          <cell r="S1251">
            <v>0</v>
          </cell>
          <cell r="T1251">
            <v>680</v>
          </cell>
        </row>
        <row r="1252">
          <cell r="S1252">
            <v>0</v>
          </cell>
          <cell r="T1252">
            <v>680</v>
          </cell>
        </row>
        <row r="1253">
          <cell r="S1253">
            <v>0</v>
          </cell>
          <cell r="T1253">
            <v>680</v>
          </cell>
        </row>
        <row r="1254">
          <cell r="S1254">
            <v>0</v>
          </cell>
          <cell r="T1254">
            <v>680</v>
          </cell>
        </row>
        <row r="1255">
          <cell r="C1255">
            <v>66</v>
          </cell>
          <cell r="F1255" t="str">
            <v xml:space="preserve"> 소     계</v>
          </cell>
          <cell r="K1255">
            <v>100</v>
          </cell>
          <cell r="M1255">
            <v>0</v>
          </cell>
          <cell r="O1255">
            <v>0</v>
          </cell>
          <cell r="P1255">
            <v>100</v>
          </cell>
          <cell r="S1255">
            <v>0</v>
          </cell>
          <cell r="T1255">
            <v>680</v>
          </cell>
        </row>
        <row r="1256">
          <cell r="B1256">
            <v>800</v>
          </cell>
          <cell r="D1256">
            <v>67</v>
          </cell>
          <cell r="F1256">
            <v>67</v>
          </cell>
          <cell r="G1256" t="str">
            <v xml:space="preserve"> 벽뚫기</v>
          </cell>
          <cell r="J1256" t="str">
            <v xml:space="preserve"> 벽관통(16C)</v>
          </cell>
          <cell r="N1256" t="str">
            <v>통신:3-61-(사)</v>
          </cell>
          <cell r="Q1256" t="str">
            <v>개소</v>
          </cell>
          <cell r="R1256" t="str">
            <v>수량</v>
          </cell>
          <cell r="S1256" t="str">
            <v>수량</v>
          </cell>
          <cell r="T1256">
            <v>14</v>
          </cell>
        </row>
        <row r="1257">
          <cell r="F1257" t="str">
            <v>품         명</v>
          </cell>
          <cell r="G1257" t="str">
            <v>규    격</v>
          </cell>
          <cell r="H1257" t="str">
            <v>단위</v>
          </cell>
          <cell r="I1257" t="str">
            <v>수량</v>
          </cell>
          <cell r="J1257" t="str">
            <v>직접재료비</v>
          </cell>
          <cell r="L1257" t="str">
            <v>직 접 노 무 비</v>
          </cell>
          <cell r="N1257" t="str">
            <v>경    비</v>
          </cell>
          <cell r="P1257" t="str">
            <v>계</v>
          </cell>
          <cell r="Q1257" t="str">
            <v>산 출 근 거</v>
          </cell>
          <cell r="R1257">
            <v>14</v>
          </cell>
          <cell r="T1257">
            <v>14</v>
          </cell>
        </row>
        <row r="1258">
          <cell r="J1258" t="str">
            <v>단   가</v>
          </cell>
          <cell r="K1258" t="str">
            <v>금   액</v>
          </cell>
          <cell r="L1258" t="str">
            <v>단   가</v>
          </cell>
          <cell r="M1258" t="str">
            <v>금   액</v>
          </cell>
          <cell r="N1258" t="str">
            <v>단가</v>
          </cell>
          <cell r="O1258" t="str">
            <v>금   액</v>
          </cell>
          <cell r="P1258" t="str">
            <v>금   액</v>
          </cell>
          <cell r="S1258">
            <v>0</v>
          </cell>
          <cell r="T1258">
            <v>14</v>
          </cell>
        </row>
        <row r="1259">
          <cell r="A1259" t="str">
            <v>67 보통인부</v>
          </cell>
          <cell r="E1259" t="str">
            <v>I3</v>
          </cell>
          <cell r="F1259" t="str">
            <v xml:space="preserve"> 보통인부</v>
          </cell>
          <cell r="G1259">
            <v>0</v>
          </cell>
          <cell r="H1259" t="str">
            <v>인</v>
          </cell>
          <cell r="I1259">
            <v>0.5</v>
          </cell>
          <cell r="J1259">
            <v>0</v>
          </cell>
          <cell r="K1259">
            <v>0</v>
          </cell>
          <cell r="L1259">
            <v>40922</v>
          </cell>
          <cell r="M1259">
            <v>20461</v>
          </cell>
          <cell r="N1259">
            <v>0</v>
          </cell>
          <cell r="O1259">
            <v>0</v>
          </cell>
          <cell r="P1259">
            <v>20461</v>
          </cell>
          <cell r="S1259">
            <v>7</v>
          </cell>
          <cell r="T1259">
            <v>14</v>
          </cell>
        </row>
        <row r="1260">
          <cell r="S1260">
            <v>0</v>
          </cell>
          <cell r="T1260">
            <v>14</v>
          </cell>
        </row>
        <row r="1261">
          <cell r="S1261">
            <v>0</v>
          </cell>
          <cell r="T1261">
            <v>14</v>
          </cell>
        </row>
        <row r="1262">
          <cell r="S1262">
            <v>0</v>
          </cell>
          <cell r="T1262">
            <v>14</v>
          </cell>
        </row>
        <row r="1263">
          <cell r="S1263">
            <v>0</v>
          </cell>
          <cell r="T1263">
            <v>0</v>
          </cell>
        </row>
        <row r="1264">
          <cell r="S1264">
            <v>0</v>
          </cell>
          <cell r="T1264">
            <v>0</v>
          </cell>
        </row>
        <row r="1265">
          <cell r="S1265">
            <v>0</v>
          </cell>
          <cell r="T1265">
            <v>0</v>
          </cell>
        </row>
        <row r="1266">
          <cell r="S1266">
            <v>0</v>
          </cell>
          <cell r="T1266">
            <v>14</v>
          </cell>
        </row>
        <row r="1267">
          <cell r="S1267">
            <v>0</v>
          </cell>
          <cell r="T1267">
            <v>14</v>
          </cell>
        </row>
        <row r="1268">
          <cell r="S1268">
            <v>0</v>
          </cell>
          <cell r="T1268">
            <v>14</v>
          </cell>
        </row>
        <row r="1269">
          <cell r="S1269">
            <v>0</v>
          </cell>
          <cell r="T1269">
            <v>14</v>
          </cell>
        </row>
        <row r="1270">
          <cell r="S1270">
            <v>0</v>
          </cell>
          <cell r="T1270">
            <v>14</v>
          </cell>
        </row>
        <row r="1271">
          <cell r="S1271">
            <v>0</v>
          </cell>
          <cell r="T1271">
            <v>14</v>
          </cell>
        </row>
        <row r="1272">
          <cell r="S1272">
            <v>0</v>
          </cell>
          <cell r="T1272">
            <v>14</v>
          </cell>
        </row>
        <row r="1273">
          <cell r="S1273">
            <v>0</v>
          </cell>
          <cell r="T1273">
            <v>14</v>
          </cell>
        </row>
        <row r="1274">
          <cell r="C1274">
            <v>67</v>
          </cell>
          <cell r="F1274" t="str">
            <v xml:space="preserve"> 소     계</v>
          </cell>
          <cell r="K1274">
            <v>0</v>
          </cell>
          <cell r="M1274">
            <v>20461</v>
          </cell>
          <cell r="O1274">
            <v>0</v>
          </cell>
          <cell r="P1274">
            <v>20461</v>
          </cell>
          <cell r="S1274">
            <v>0</v>
          </cell>
          <cell r="T1274">
            <v>14</v>
          </cell>
        </row>
        <row r="1275">
          <cell r="B1275">
            <v>802</v>
          </cell>
          <cell r="D1275">
            <v>68</v>
          </cell>
          <cell r="F1275">
            <v>68</v>
          </cell>
          <cell r="G1275" t="str">
            <v xml:space="preserve"> 벽뚫기</v>
          </cell>
          <cell r="J1275" t="str">
            <v xml:space="preserve"> 벽관통(22C)</v>
          </cell>
          <cell r="N1275" t="str">
            <v>통신:3-61-(사)</v>
          </cell>
          <cell r="Q1275" t="str">
            <v>개소</v>
          </cell>
          <cell r="R1275" t="str">
            <v>수량</v>
          </cell>
          <cell r="S1275" t="str">
            <v>수량</v>
          </cell>
          <cell r="T1275">
            <v>5</v>
          </cell>
        </row>
        <row r="1276">
          <cell r="F1276" t="str">
            <v>품         명</v>
          </cell>
          <cell r="G1276" t="str">
            <v>규    격</v>
          </cell>
          <cell r="H1276" t="str">
            <v>단위</v>
          </cell>
          <cell r="I1276" t="str">
            <v>수량</v>
          </cell>
          <cell r="J1276" t="str">
            <v>직접재료비</v>
          </cell>
          <cell r="L1276" t="str">
            <v>직 접 노 무 비</v>
          </cell>
          <cell r="N1276" t="str">
            <v>경    비</v>
          </cell>
          <cell r="P1276" t="str">
            <v>계</v>
          </cell>
          <cell r="Q1276" t="str">
            <v>산 출 근 거</v>
          </cell>
          <cell r="R1276">
            <v>5</v>
          </cell>
          <cell r="T1276">
            <v>5</v>
          </cell>
        </row>
        <row r="1277">
          <cell r="J1277" t="str">
            <v>단   가</v>
          </cell>
          <cell r="K1277" t="str">
            <v>금   액</v>
          </cell>
          <cell r="L1277" t="str">
            <v>단   가</v>
          </cell>
          <cell r="M1277" t="str">
            <v>금   액</v>
          </cell>
          <cell r="N1277" t="str">
            <v>단가</v>
          </cell>
          <cell r="O1277" t="str">
            <v>금   액</v>
          </cell>
          <cell r="P1277" t="str">
            <v>금   액</v>
          </cell>
          <cell r="S1277">
            <v>0</v>
          </cell>
          <cell r="T1277">
            <v>5</v>
          </cell>
        </row>
        <row r="1278">
          <cell r="A1278" t="str">
            <v>68 보통인부</v>
          </cell>
          <cell r="E1278" t="str">
            <v>I3</v>
          </cell>
          <cell r="F1278" t="str">
            <v xml:space="preserve"> 보통인부</v>
          </cell>
          <cell r="G1278">
            <v>0</v>
          </cell>
          <cell r="H1278" t="str">
            <v>인</v>
          </cell>
          <cell r="I1278">
            <v>0.5</v>
          </cell>
          <cell r="J1278">
            <v>0</v>
          </cell>
          <cell r="K1278">
            <v>0</v>
          </cell>
          <cell r="L1278">
            <v>40922</v>
          </cell>
          <cell r="M1278">
            <v>20461</v>
          </cell>
          <cell r="N1278">
            <v>0</v>
          </cell>
          <cell r="O1278">
            <v>0</v>
          </cell>
          <cell r="P1278">
            <v>20461</v>
          </cell>
          <cell r="S1278">
            <v>2.5</v>
          </cell>
          <cell r="T1278">
            <v>5</v>
          </cell>
        </row>
        <row r="1279">
          <cell r="S1279">
            <v>0</v>
          </cell>
          <cell r="T1279">
            <v>5</v>
          </cell>
        </row>
        <row r="1280">
          <cell r="S1280">
            <v>0</v>
          </cell>
          <cell r="T1280">
            <v>5</v>
          </cell>
        </row>
        <row r="1281">
          <cell r="S1281">
            <v>0</v>
          </cell>
          <cell r="T1281">
            <v>5</v>
          </cell>
        </row>
        <row r="1282">
          <cell r="S1282">
            <v>0</v>
          </cell>
          <cell r="T1282">
            <v>0</v>
          </cell>
        </row>
        <row r="1283">
          <cell r="S1283">
            <v>0</v>
          </cell>
          <cell r="T1283">
            <v>0</v>
          </cell>
        </row>
        <row r="1284">
          <cell r="S1284">
            <v>0</v>
          </cell>
          <cell r="T1284">
            <v>0</v>
          </cell>
        </row>
        <row r="1285">
          <cell r="S1285">
            <v>0</v>
          </cell>
          <cell r="T1285">
            <v>5</v>
          </cell>
        </row>
        <row r="1286">
          <cell r="S1286">
            <v>0</v>
          </cell>
          <cell r="T1286">
            <v>5</v>
          </cell>
        </row>
        <row r="1287">
          <cell r="S1287">
            <v>0</v>
          </cell>
          <cell r="T1287">
            <v>5</v>
          </cell>
        </row>
        <row r="1288">
          <cell r="S1288">
            <v>0</v>
          </cell>
          <cell r="T1288">
            <v>5</v>
          </cell>
        </row>
        <row r="1289">
          <cell r="S1289">
            <v>0</v>
          </cell>
          <cell r="T1289">
            <v>5</v>
          </cell>
        </row>
        <row r="1290">
          <cell r="S1290">
            <v>0</v>
          </cell>
          <cell r="T1290">
            <v>5</v>
          </cell>
        </row>
        <row r="1291">
          <cell r="S1291">
            <v>0</v>
          </cell>
          <cell r="T1291">
            <v>5</v>
          </cell>
        </row>
        <row r="1292">
          <cell r="S1292">
            <v>0</v>
          </cell>
          <cell r="T1292">
            <v>5</v>
          </cell>
        </row>
        <row r="1293">
          <cell r="C1293">
            <v>68</v>
          </cell>
          <cell r="F1293" t="str">
            <v xml:space="preserve"> 소     계</v>
          </cell>
          <cell r="K1293">
            <v>0</v>
          </cell>
          <cell r="M1293">
            <v>20461</v>
          </cell>
          <cell r="O1293">
            <v>0</v>
          </cell>
          <cell r="P1293">
            <v>20461</v>
          </cell>
          <cell r="S1293">
            <v>0</v>
          </cell>
          <cell r="T1293">
            <v>5</v>
          </cell>
        </row>
        <row r="1294">
          <cell r="B1294">
            <v>804</v>
          </cell>
          <cell r="D1294">
            <v>69</v>
          </cell>
          <cell r="F1294">
            <v>69</v>
          </cell>
          <cell r="G1294" t="str">
            <v xml:space="preserve"> 벽뚫기</v>
          </cell>
          <cell r="J1294" t="str">
            <v xml:space="preserve"> 벽관통(28C)</v>
          </cell>
          <cell r="N1294" t="str">
            <v>통신:3-61-(사)</v>
          </cell>
          <cell r="Q1294" t="str">
            <v>개소</v>
          </cell>
          <cell r="R1294" t="str">
            <v>수량</v>
          </cell>
          <cell r="S1294" t="str">
            <v>수량</v>
          </cell>
          <cell r="T1294">
            <v>12</v>
          </cell>
        </row>
        <row r="1295">
          <cell r="F1295" t="str">
            <v>품         명</v>
          </cell>
          <cell r="G1295" t="str">
            <v>규    격</v>
          </cell>
          <cell r="H1295" t="str">
            <v>단위</v>
          </cell>
          <cell r="I1295" t="str">
            <v>수량</v>
          </cell>
          <cell r="J1295" t="str">
            <v>직접재료비</v>
          </cell>
          <cell r="L1295" t="str">
            <v>직 접 노 무 비</v>
          </cell>
          <cell r="N1295" t="str">
            <v>경    비</v>
          </cell>
          <cell r="P1295" t="str">
            <v>계</v>
          </cell>
          <cell r="Q1295" t="str">
            <v>산 출 근 거</v>
          </cell>
          <cell r="R1295">
            <v>12</v>
          </cell>
          <cell r="T1295">
            <v>12</v>
          </cell>
        </row>
        <row r="1296">
          <cell r="J1296" t="str">
            <v>단   가</v>
          </cell>
          <cell r="K1296" t="str">
            <v>금   액</v>
          </cell>
          <cell r="L1296" t="str">
            <v>단   가</v>
          </cell>
          <cell r="M1296" t="str">
            <v>금   액</v>
          </cell>
          <cell r="N1296" t="str">
            <v>단가</v>
          </cell>
          <cell r="O1296" t="str">
            <v>금   액</v>
          </cell>
          <cell r="P1296" t="str">
            <v>금   액</v>
          </cell>
          <cell r="S1296">
            <v>0</v>
          </cell>
          <cell r="T1296">
            <v>12</v>
          </cell>
        </row>
        <row r="1297">
          <cell r="A1297" t="str">
            <v>69 보통인부</v>
          </cell>
          <cell r="E1297" t="str">
            <v>I3</v>
          </cell>
          <cell r="F1297" t="str">
            <v xml:space="preserve"> 보통인부</v>
          </cell>
          <cell r="G1297">
            <v>0</v>
          </cell>
          <cell r="H1297" t="str">
            <v>인</v>
          </cell>
          <cell r="I1297">
            <v>0.5</v>
          </cell>
          <cell r="J1297">
            <v>0</v>
          </cell>
          <cell r="K1297">
            <v>0</v>
          </cell>
          <cell r="L1297">
            <v>40922</v>
          </cell>
          <cell r="M1297">
            <v>20461</v>
          </cell>
          <cell r="N1297">
            <v>0</v>
          </cell>
          <cell r="O1297">
            <v>0</v>
          </cell>
          <cell r="P1297">
            <v>20461</v>
          </cell>
          <cell r="S1297">
            <v>6</v>
          </cell>
          <cell r="T1297">
            <v>12</v>
          </cell>
        </row>
        <row r="1298">
          <cell r="S1298">
            <v>0</v>
          </cell>
          <cell r="T1298">
            <v>12</v>
          </cell>
        </row>
        <row r="1299">
          <cell r="S1299">
            <v>0</v>
          </cell>
          <cell r="T1299">
            <v>12</v>
          </cell>
        </row>
        <row r="1300">
          <cell r="S1300">
            <v>0</v>
          </cell>
          <cell r="T1300">
            <v>12</v>
          </cell>
        </row>
        <row r="1301">
          <cell r="S1301">
            <v>0</v>
          </cell>
          <cell r="T1301">
            <v>0</v>
          </cell>
        </row>
        <row r="1302">
          <cell r="S1302">
            <v>0</v>
          </cell>
          <cell r="T1302">
            <v>0</v>
          </cell>
        </row>
        <row r="1303">
          <cell r="S1303">
            <v>0</v>
          </cell>
          <cell r="T1303">
            <v>0</v>
          </cell>
        </row>
        <row r="1304">
          <cell r="S1304">
            <v>0</v>
          </cell>
          <cell r="T1304">
            <v>12</v>
          </cell>
        </row>
        <row r="1305">
          <cell r="S1305">
            <v>0</v>
          </cell>
          <cell r="T1305">
            <v>12</v>
          </cell>
        </row>
        <row r="1306">
          <cell r="S1306">
            <v>0</v>
          </cell>
          <cell r="T1306">
            <v>12</v>
          </cell>
        </row>
        <row r="1307">
          <cell r="S1307">
            <v>0</v>
          </cell>
          <cell r="T1307">
            <v>12</v>
          </cell>
        </row>
        <row r="1308">
          <cell r="S1308">
            <v>0</v>
          </cell>
          <cell r="T1308">
            <v>12</v>
          </cell>
        </row>
        <row r="1309">
          <cell r="S1309">
            <v>0</v>
          </cell>
          <cell r="T1309">
            <v>12</v>
          </cell>
        </row>
        <row r="1310">
          <cell r="S1310">
            <v>0</v>
          </cell>
          <cell r="T1310">
            <v>12</v>
          </cell>
        </row>
        <row r="1311">
          <cell r="S1311">
            <v>0</v>
          </cell>
          <cell r="T1311">
            <v>12</v>
          </cell>
        </row>
        <row r="1312">
          <cell r="C1312">
            <v>69</v>
          </cell>
          <cell r="F1312" t="str">
            <v xml:space="preserve"> 소     계</v>
          </cell>
          <cell r="K1312">
            <v>0</v>
          </cell>
          <cell r="M1312">
            <v>20461</v>
          </cell>
          <cell r="O1312">
            <v>0</v>
          </cell>
          <cell r="P1312">
            <v>20461</v>
          </cell>
          <cell r="S1312">
            <v>0</v>
          </cell>
          <cell r="T1312">
            <v>12</v>
          </cell>
        </row>
        <row r="1313">
          <cell r="B1313">
            <v>806</v>
          </cell>
          <cell r="D1313">
            <v>70</v>
          </cell>
          <cell r="F1313">
            <v>70</v>
          </cell>
          <cell r="G1313" t="str">
            <v xml:space="preserve"> 벽뚫기</v>
          </cell>
          <cell r="J1313" t="str">
            <v xml:space="preserve"> 벽관통(36C)</v>
          </cell>
          <cell r="N1313" t="str">
            <v>통신:3-61-(사)</v>
          </cell>
          <cell r="Q1313" t="str">
            <v>개소</v>
          </cell>
          <cell r="R1313" t="str">
            <v>수량</v>
          </cell>
          <cell r="S1313" t="str">
            <v>수량</v>
          </cell>
          <cell r="T1313">
            <v>5</v>
          </cell>
        </row>
        <row r="1314">
          <cell r="F1314" t="str">
            <v>품         명</v>
          </cell>
          <cell r="G1314" t="str">
            <v>규    격</v>
          </cell>
          <cell r="H1314" t="str">
            <v>단위</v>
          </cell>
          <cell r="I1314" t="str">
            <v>수량</v>
          </cell>
          <cell r="J1314" t="str">
            <v>직접재료비</v>
          </cell>
          <cell r="L1314" t="str">
            <v>직 접 노 무 비</v>
          </cell>
          <cell r="N1314" t="str">
            <v>경    비</v>
          </cell>
          <cell r="P1314" t="str">
            <v>계</v>
          </cell>
          <cell r="Q1314" t="str">
            <v>산 출 근 거</v>
          </cell>
          <cell r="R1314">
            <v>5</v>
          </cell>
          <cell r="T1314">
            <v>5</v>
          </cell>
        </row>
        <row r="1315">
          <cell r="J1315" t="str">
            <v>단   가</v>
          </cell>
          <cell r="K1315" t="str">
            <v>금   액</v>
          </cell>
          <cell r="L1315" t="str">
            <v>단   가</v>
          </cell>
          <cell r="M1315" t="str">
            <v>금   액</v>
          </cell>
          <cell r="N1315" t="str">
            <v>단가</v>
          </cell>
          <cell r="O1315" t="str">
            <v>금   액</v>
          </cell>
          <cell r="P1315" t="str">
            <v>금   액</v>
          </cell>
          <cell r="S1315">
            <v>0</v>
          </cell>
          <cell r="T1315">
            <v>5</v>
          </cell>
        </row>
        <row r="1316">
          <cell r="A1316" t="str">
            <v>70 보통인부</v>
          </cell>
          <cell r="E1316" t="str">
            <v>I3</v>
          </cell>
          <cell r="F1316" t="str">
            <v xml:space="preserve"> 보통인부</v>
          </cell>
          <cell r="G1316">
            <v>0</v>
          </cell>
          <cell r="H1316" t="str">
            <v>인</v>
          </cell>
          <cell r="I1316">
            <v>0.5</v>
          </cell>
          <cell r="J1316">
            <v>0</v>
          </cell>
          <cell r="K1316">
            <v>0</v>
          </cell>
          <cell r="L1316">
            <v>40922</v>
          </cell>
          <cell r="M1316">
            <v>20461</v>
          </cell>
          <cell r="N1316">
            <v>0</v>
          </cell>
          <cell r="O1316">
            <v>0</v>
          </cell>
          <cell r="P1316">
            <v>20461</v>
          </cell>
          <cell r="S1316">
            <v>2.5</v>
          </cell>
          <cell r="T1316">
            <v>5</v>
          </cell>
        </row>
        <row r="1317">
          <cell r="S1317">
            <v>0</v>
          </cell>
          <cell r="T1317">
            <v>5</v>
          </cell>
        </row>
        <row r="1318">
          <cell r="S1318">
            <v>0</v>
          </cell>
          <cell r="T1318">
            <v>5</v>
          </cell>
        </row>
        <row r="1319">
          <cell r="S1319">
            <v>0</v>
          </cell>
          <cell r="T1319">
            <v>5</v>
          </cell>
        </row>
        <row r="1320">
          <cell r="S1320">
            <v>0</v>
          </cell>
          <cell r="T1320">
            <v>0</v>
          </cell>
        </row>
        <row r="1321">
          <cell r="S1321">
            <v>0</v>
          </cell>
          <cell r="T1321">
            <v>0</v>
          </cell>
        </row>
        <row r="1322">
          <cell r="S1322">
            <v>0</v>
          </cell>
          <cell r="T1322">
            <v>0</v>
          </cell>
        </row>
        <row r="1323">
          <cell r="S1323">
            <v>0</v>
          </cell>
          <cell r="T1323">
            <v>5</v>
          </cell>
        </row>
        <row r="1324">
          <cell r="S1324">
            <v>0</v>
          </cell>
          <cell r="T1324">
            <v>5</v>
          </cell>
        </row>
        <row r="1325">
          <cell r="S1325">
            <v>0</v>
          </cell>
          <cell r="T1325">
            <v>5</v>
          </cell>
        </row>
        <row r="1326">
          <cell r="S1326">
            <v>0</v>
          </cell>
          <cell r="T1326">
            <v>5</v>
          </cell>
        </row>
        <row r="1327">
          <cell r="S1327">
            <v>0</v>
          </cell>
          <cell r="T1327">
            <v>5</v>
          </cell>
        </row>
        <row r="1328">
          <cell r="S1328">
            <v>0</v>
          </cell>
          <cell r="T1328">
            <v>5</v>
          </cell>
        </row>
        <row r="1329">
          <cell r="S1329">
            <v>0</v>
          </cell>
          <cell r="T1329">
            <v>5</v>
          </cell>
        </row>
        <row r="1330">
          <cell r="S1330">
            <v>0</v>
          </cell>
          <cell r="T1330">
            <v>5</v>
          </cell>
        </row>
        <row r="1331">
          <cell r="C1331">
            <v>70</v>
          </cell>
          <cell r="F1331" t="str">
            <v xml:space="preserve"> 소     계</v>
          </cell>
          <cell r="K1331">
            <v>0</v>
          </cell>
          <cell r="M1331">
            <v>20461</v>
          </cell>
          <cell r="O1331">
            <v>0</v>
          </cell>
          <cell r="P1331">
            <v>20461</v>
          </cell>
          <cell r="S1331">
            <v>0</v>
          </cell>
          <cell r="T1331">
            <v>5</v>
          </cell>
        </row>
        <row r="1332">
          <cell r="B1332">
            <v>808</v>
          </cell>
          <cell r="D1332">
            <v>71</v>
          </cell>
          <cell r="F1332">
            <v>71</v>
          </cell>
          <cell r="G1332" t="str">
            <v xml:space="preserve"> 벽뚫기</v>
          </cell>
          <cell r="J1332" t="str">
            <v xml:space="preserve"> 벽관통(42C)</v>
          </cell>
          <cell r="N1332" t="str">
            <v>통신:3-61-(사)</v>
          </cell>
          <cell r="Q1332" t="str">
            <v>개소</v>
          </cell>
          <cell r="R1332" t="str">
            <v>수량</v>
          </cell>
          <cell r="S1332" t="str">
            <v>수량</v>
          </cell>
          <cell r="T1332">
            <v>3</v>
          </cell>
        </row>
        <row r="1333">
          <cell r="F1333" t="str">
            <v>품         명</v>
          </cell>
          <cell r="G1333" t="str">
            <v>규    격</v>
          </cell>
          <cell r="H1333" t="str">
            <v>단위</v>
          </cell>
          <cell r="I1333" t="str">
            <v>수량</v>
          </cell>
          <cell r="J1333" t="str">
            <v>직접재료비</v>
          </cell>
          <cell r="L1333" t="str">
            <v>직 접 노 무 비</v>
          </cell>
          <cell r="N1333" t="str">
            <v>경    비</v>
          </cell>
          <cell r="P1333" t="str">
            <v>계</v>
          </cell>
          <cell r="Q1333" t="str">
            <v>산 출 근 거</v>
          </cell>
          <cell r="R1333">
            <v>3</v>
          </cell>
          <cell r="T1333">
            <v>3</v>
          </cell>
        </row>
        <row r="1334">
          <cell r="J1334" t="str">
            <v>단   가</v>
          </cell>
          <cell r="K1334" t="str">
            <v>금   액</v>
          </cell>
          <cell r="L1334" t="str">
            <v>단   가</v>
          </cell>
          <cell r="M1334" t="str">
            <v>금   액</v>
          </cell>
          <cell r="N1334" t="str">
            <v>단가</v>
          </cell>
          <cell r="O1334" t="str">
            <v>금   액</v>
          </cell>
          <cell r="P1334" t="str">
            <v>금   액</v>
          </cell>
          <cell r="S1334">
            <v>0</v>
          </cell>
          <cell r="T1334">
            <v>3</v>
          </cell>
        </row>
        <row r="1335">
          <cell r="A1335" t="str">
            <v>71 보통인부</v>
          </cell>
          <cell r="E1335" t="str">
            <v>I3</v>
          </cell>
          <cell r="F1335" t="str">
            <v xml:space="preserve"> 보통인부</v>
          </cell>
          <cell r="G1335">
            <v>0</v>
          </cell>
          <cell r="H1335" t="str">
            <v>인</v>
          </cell>
          <cell r="I1335">
            <v>0.5</v>
          </cell>
          <cell r="J1335">
            <v>0</v>
          </cell>
          <cell r="K1335">
            <v>0</v>
          </cell>
          <cell r="L1335">
            <v>40922</v>
          </cell>
          <cell r="M1335">
            <v>20461</v>
          </cell>
          <cell r="N1335">
            <v>0</v>
          </cell>
          <cell r="O1335">
            <v>0</v>
          </cell>
          <cell r="P1335">
            <v>20461</v>
          </cell>
          <cell r="S1335">
            <v>1.5</v>
          </cell>
          <cell r="T1335">
            <v>3</v>
          </cell>
        </row>
        <row r="1336">
          <cell r="S1336">
            <v>0</v>
          </cell>
          <cell r="T1336">
            <v>3</v>
          </cell>
        </row>
        <row r="1337">
          <cell r="S1337">
            <v>0</v>
          </cell>
          <cell r="T1337">
            <v>3</v>
          </cell>
        </row>
        <row r="1338">
          <cell r="S1338">
            <v>0</v>
          </cell>
          <cell r="T1338">
            <v>3</v>
          </cell>
        </row>
        <row r="1339">
          <cell r="S1339">
            <v>0</v>
          </cell>
          <cell r="T1339">
            <v>0</v>
          </cell>
        </row>
        <row r="1340">
          <cell r="S1340">
            <v>0</v>
          </cell>
          <cell r="T1340">
            <v>0</v>
          </cell>
        </row>
        <row r="1341">
          <cell r="S1341">
            <v>0</v>
          </cell>
          <cell r="T1341">
            <v>0</v>
          </cell>
        </row>
        <row r="1342">
          <cell r="S1342">
            <v>0</v>
          </cell>
          <cell r="T1342">
            <v>3</v>
          </cell>
        </row>
        <row r="1343">
          <cell r="S1343">
            <v>0</v>
          </cell>
          <cell r="T1343">
            <v>3</v>
          </cell>
        </row>
        <row r="1344">
          <cell r="S1344">
            <v>0</v>
          </cell>
          <cell r="T1344">
            <v>3</v>
          </cell>
        </row>
        <row r="1345">
          <cell r="S1345">
            <v>0</v>
          </cell>
          <cell r="T1345">
            <v>3</v>
          </cell>
        </row>
        <row r="1346">
          <cell r="S1346">
            <v>0</v>
          </cell>
          <cell r="T1346">
            <v>3</v>
          </cell>
        </row>
        <row r="1347">
          <cell r="S1347">
            <v>0</v>
          </cell>
          <cell r="T1347">
            <v>3</v>
          </cell>
        </row>
        <row r="1348">
          <cell r="S1348">
            <v>0</v>
          </cell>
          <cell r="T1348">
            <v>3</v>
          </cell>
        </row>
        <row r="1349">
          <cell r="S1349">
            <v>0</v>
          </cell>
          <cell r="T1349">
            <v>3</v>
          </cell>
        </row>
        <row r="1350">
          <cell r="C1350">
            <v>71</v>
          </cell>
          <cell r="F1350" t="str">
            <v xml:space="preserve"> 소     계</v>
          </cell>
          <cell r="K1350">
            <v>0</v>
          </cell>
          <cell r="M1350">
            <v>20461</v>
          </cell>
          <cell r="O1350">
            <v>0</v>
          </cell>
          <cell r="P1350">
            <v>20461</v>
          </cell>
          <cell r="S1350">
            <v>0</v>
          </cell>
          <cell r="T1350">
            <v>3</v>
          </cell>
        </row>
        <row r="1351">
          <cell r="B1351">
            <v>810</v>
          </cell>
          <cell r="D1351">
            <v>72</v>
          </cell>
          <cell r="F1351">
            <v>72</v>
          </cell>
          <cell r="G1351" t="str">
            <v xml:space="preserve"> 벽뚫기</v>
          </cell>
          <cell r="J1351" t="str">
            <v xml:space="preserve"> 벽관통(54C)</v>
          </cell>
          <cell r="N1351" t="str">
            <v>통신:3-61-(사)</v>
          </cell>
          <cell r="Q1351" t="str">
            <v>개소</v>
          </cell>
          <cell r="R1351" t="str">
            <v>수량</v>
          </cell>
          <cell r="S1351" t="str">
            <v>수량</v>
          </cell>
          <cell r="T1351">
            <v>1</v>
          </cell>
        </row>
        <row r="1352">
          <cell r="F1352" t="str">
            <v>품         명</v>
          </cell>
          <cell r="G1352" t="str">
            <v>규    격</v>
          </cell>
          <cell r="H1352" t="str">
            <v>단위</v>
          </cell>
          <cell r="I1352" t="str">
            <v>수량</v>
          </cell>
          <cell r="J1352" t="str">
            <v>직접재료비</v>
          </cell>
          <cell r="L1352" t="str">
            <v>직 접 노 무 비</v>
          </cell>
          <cell r="N1352" t="str">
            <v>경    비</v>
          </cell>
          <cell r="P1352" t="str">
            <v>계</v>
          </cell>
          <cell r="Q1352" t="str">
            <v>산 출 근 거</v>
          </cell>
          <cell r="R1352">
            <v>1</v>
          </cell>
          <cell r="T1352">
            <v>1</v>
          </cell>
        </row>
        <row r="1353">
          <cell r="J1353" t="str">
            <v>단   가</v>
          </cell>
          <cell r="K1353" t="str">
            <v>금   액</v>
          </cell>
          <cell r="L1353" t="str">
            <v>단   가</v>
          </cell>
          <cell r="M1353" t="str">
            <v>금   액</v>
          </cell>
          <cell r="N1353" t="str">
            <v>단가</v>
          </cell>
          <cell r="O1353" t="str">
            <v>금   액</v>
          </cell>
          <cell r="P1353" t="str">
            <v>금   액</v>
          </cell>
          <cell r="S1353">
            <v>0</v>
          </cell>
          <cell r="T1353">
            <v>1</v>
          </cell>
        </row>
        <row r="1354">
          <cell r="A1354" t="str">
            <v>72 보통인부</v>
          </cell>
          <cell r="E1354" t="str">
            <v>I3</v>
          </cell>
          <cell r="F1354" t="str">
            <v xml:space="preserve"> 보통인부</v>
          </cell>
          <cell r="G1354">
            <v>0</v>
          </cell>
          <cell r="H1354" t="str">
            <v>인</v>
          </cell>
          <cell r="I1354">
            <v>0.5</v>
          </cell>
          <cell r="J1354">
            <v>0</v>
          </cell>
          <cell r="K1354">
            <v>0</v>
          </cell>
          <cell r="L1354">
            <v>40922</v>
          </cell>
          <cell r="M1354">
            <v>20461</v>
          </cell>
          <cell r="N1354">
            <v>0</v>
          </cell>
          <cell r="O1354">
            <v>0</v>
          </cell>
          <cell r="P1354">
            <v>20461</v>
          </cell>
          <cell r="S1354">
            <v>0.5</v>
          </cell>
          <cell r="T1354">
            <v>1</v>
          </cell>
        </row>
        <row r="1355">
          <cell r="S1355">
            <v>0</v>
          </cell>
          <cell r="T1355">
            <v>1</v>
          </cell>
        </row>
        <row r="1356">
          <cell r="S1356">
            <v>0</v>
          </cell>
          <cell r="T1356">
            <v>1</v>
          </cell>
        </row>
        <row r="1357">
          <cell r="S1357">
            <v>0</v>
          </cell>
          <cell r="T1357">
            <v>1</v>
          </cell>
        </row>
        <row r="1358">
          <cell r="S1358">
            <v>0</v>
          </cell>
          <cell r="T1358">
            <v>0</v>
          </cell>
        </row>
        <row r="1359">
          <cell r="S1359">
            <v>0</v>
          </cell>
          <cell r="T1359">
            <v>0</v>
          </cell>
        </row>
        <row r="1360">
          <cell r="S1360">
            <v>0</v>
          </cell>
          <cell r="T1360">
            <v>0</v>
          </cell>
        </row>
        <row r="1361">
          <cell r="S1361">
            <v>0</v>
          </cell>
          <cell r="T1361">
            <v>1</v>
          </cell>
        </row>
        <row r="1362">
          <cell r="S1362">
            <v>0</v>
          </cell>
          <cell r="T1362">
            <v>1</v>
          </cell>
        </row>
        <row r="1363">
          <cell r="S1363">
            <v>0</v>
          </cell>
          <cell r="T1363">
            <v>1</v>
          </cell>
        </row>
        <row r="1364">
          <cell r="S1364">
            <v>0</v>
          </cell>
          <cell r="T1364">
            <v>1</v>
          </cell>
        </row>
        <row r="1365">
          <cell r="S1365">
            <v>0</v>
          </cell>
          <cell r="T1365">
            <v>1</v>
          </cell>
        </row>
        <row r="1366">
          <cell r="S1366">
            <v>0</v>
          </cell>
          <cell r="T1366">
            <v>1</v>
          </cell>
        </row>
        <row r="1367">
          <cell r="S1367">
            <v>0</v>
          </cell>
          <cell r="T1367">
            <v>1</v>
          </cell>
        </row>
        <row r="1368">
          <cell r="S1368">
            <v>0</v>
          </cell>
          <cell r="T1368">
            <v>1</v>
          </cell>
        </row>
        <row r="1369">
          <cell r="C1369">
            <v>72</v>
          </cell>
          <cell r="F1369" t="str">
            <v xml:space="preserve"> 소     계</v>
          </cell>
          <cell r="K1369">
            <v>0</v>
          </cell>
          <cell r="M1369">
            <v>20461</v>
          </cell>
          <cell r="O1369">
            <v>0</v>
          </cell>
          <cell r="P1369">
            <v>20461</v>
          </cell>
          <cell r="S1369">
            <v>0</v>
          </cell>
          <cell r="T1369">
            <v>1</v>
          </cell>
        </row>
        <row r="1370">
          <cell r="B1370">
            <v>812</v>
          </cell>
          <cell r="D1370">
            <v>73</v>
          </cell>
          <cell r="F1370">
            <v>73</v>
          </cell>
          <cell r="G1370" t="str">
            <v xml:space="preserve"> 바닥뚫기</v>
          </cell>
          <cell r="J1370" t="str">
            <v xml:space="preserve"> 코어드릴(25mm)</v>
          </cell>
          <cell r="N1370" t="str">
            <v>통신:3-61-(사)</v>
          </cell>
          <cell r="Q1370" t="str">
            <v>공당</v>
          </cell>
          <cell r="R1370" t="str">
            <v>수량</v>
          </cell>
          <cell r="S1370" t="str">
            <v>수량</v>
          </cell>
          <cell r="T1370">
            <v>2</v>
          </cell>
        </row>
        <row r="1371">
          <cell r="F1371" t="str">
            <v>품         명</v>
          </cell>
          <cell r="G1371" t="str">
            <v>규    격</v>
          </cell>
          <cell r="H1371" t="str">
            <v>단위</v>
          </cell>
          <cell r="I1371" t="str">
            <v>수량</v>
          </cell>
          <cell r="J1371" t="str">
            <v>직접재료비</v>
          </cell>
          <cell r="L1371" t="str">
            <v>직 접 노 무 비</v>
          </cell>
          <cell r="N1371" t="str">
            <v>경    비</v>
          </cell>
          <cell r="P1371" t="str">
            <v>계</v>
          </cell>
          <cell r="Q1371" t="str">
            <v>산 출 근 거</v>
          </cell>
          <cell r="R1371">
            <v>2</v>
          </cell>
          <cell r="T1371">
            <v>2</v>
          </cell>
        </row>
        <row r="1372">
          <cell r="J1372" t="str">
            <v>단   가</v>
          </cell>
          <cell r="K1372" t="str">
            <v>금   액</v>
          </cell>
          <cell r="L1372" t="str">
            <v>단   가</v>
          </cell>
          <cell r="M1372" t="str">
            <v>금   액</v>
          </cell>
          <cell r="N1372" t="str">
            <v>단가</v>
          </cell>
          <cell r="O1372" t="str">
            <v>금   액</v>
          </cell>
          <cell r="P1372" t="str">
            <v>금   액</v>
          </cell>
          <cell r="S1372">
            <v>0</v>
          </cell>
          <cell r="T1372">
            <v>2</v>
          </cell>
        </row>
        <row r="1373">
          <cell r="A1373" t="str">
            <v>73 보통인부</v>
          </cell>
          <cell r="E1373" t="str">
            <v>I3</v>
          </cell>
          <cell r="F1373" t="str">
            <v xml:space="preserve"> 보통인부</v>
          </cell>
          <cell r="G1373">
            <v>0</v>
          </cell>
          <cell r="H1373" t="str">
            <v>인</v>
          </cell>
          <cell r="I1373">
            <v>0.57199999999999995</v>
          </cell>
          <cell r="J1373">
            <v>0</v>
          </cell>
          <cell r="K1373">
            <v>0</v>
          </cell>
          <cell r="L1373">
            <v>40922</v>
          </cell>
          <cell r="M1373">
            <v>23407</v>
          </cell>
          <cell r="N1373">
            <v>0</v>
          </cell>
          <cell r="O1373">
            <v>0</v>
          </cell>
          <cell r="P1373">
            <v>23407</v>
          </cell>
          <cell r="Q1373" t="str">
            <v>0.50+0.036*2</v>
          </cell>
          <cell r="S1373">
            <v>1.1439999999999999</v>
          </cell>
          <cell r="T1373">
            <v>2</v>
          </cell>
        </row>
        <row r="1374">
          <cell r="A1374" t="str">
            <v>73 통신내선공</v>
          </cell>
          <cell r="E1374" t="str">
            <v>I11</v>
          </cell>
          <cell r="F1374" t="str">
            <v xml:space="preserve"> 통신내선공</v>
          </cell>
          <cell r="G1374">
            <v>0</v>
          </cell>
          <cell r="H1374" t="str">
            <v>인</v>
          </cell>
          <cell r="I1374">
            <v>0.24</v>
          </cell>
          <cell r="J1374">
            <v>0</v>
          </cell>
          <cell r="K1374">
            <v>0</v>
          </cell>
          <cell r="L1374">
            <v>63806</v>
          </cell>
          <cell r="M1374">
            <v>15313</v>
          </cell>
          <cell r="N1374">
            <v>0</v>
          </cell>
          <cell r="O1374">
            <v>0</v>
          </cell>
          <cell r="P1374">
            <v>15313</v>
          </cell>
          <cell r="Q1374" t="str">
            <v>0.12*2</v>
          </cell>
          <cell r="S1374">
            <v>0.48</v>
          </cell>
          <cell r="T1374">
            <v>2</v>
          </cell>
        </row>
        <row r="1375">
          <cell r="A1375" t="str">
            <v>73 앙카볼트</v>
          </cell>
          <cell r="E1375" t="str">
            <v>J132</v>
          </cell>
          <cell r="F1375" t="str">
            <v xml:space="preserve"> 앙카볼트</v>
          </cell>
          <cell r="G1375" t="str">
            <v xml:space="preserve"> 16 × 250mm</v>
          </cell>
          <cell r="H1375" t="str">
            <v>개</v>
          </cell>
          <cell r="I1375">
            <v>2</v>
          </cell>
          <cell r="J1375">
            <v>780</v>
          </cell>
          <cell r="K1375">
            <v>1560</v>
          </cell>
          <cell r="L1375">
            <v>0</v>
          </cell>
          <cell r="M1375">
            <v>0</v>
          </cell>
          <cell r="N1375">
            <v>0</v>
          </cell>
          <cell r="O1375">
            <v>0</v>
          </cell>
          <cell r="P1375">
            <v>1560</v>
          </cell>
          <cell r="S1375">
            <v>4</v>
          </cell>
          <cell r="T1375">
            <v>2</v>
          </cell>
        </row>
        <row r="1376">
          <cell r="S1376">
            <v>0</v>
          </cell>
          <cell r="T1376">
            <v>2</v>
          </cell>
        </row>
        <row r="1377">
          <cell r="S1377">
            <v>0</v>
          </cell>
          <cell r="T1377">
            <v>0</v>
          </cell>
        </row>
        <row r="1378">
          <cell r="S1378">
            <v>0</v>
          </cell>
          <cell r="T1378">
            <v>0</v>
          </cell>
        </row>
        <row r="1379">
          <cell r="S1379" t="e">
            <v>#VALUE!</v>
          </cell>
          <cell r="T1379" t="str">
            <v>수량</v>
          </cell>
        </row>
        <row r="1380">
          <cell r="S1380" t="e">
            <v>#VALUE!</v>
          </cell>
          <cell r="T1380" t="str">
            <v>수량</v>
          </cell>
        </row>
        <row r="1381">
          <cell r="S1381">
            <v>0</v>
          </cell>
          <cell r="T1381">
            <v>2</v>
          </cell>
        </row>
        <row r="1382">
          <cell r="S1382">
            <v>0</v>
          </cell>
          <cell r="T1382">
            <v>2</v>
          </cell>
        </row>
        <row r="1383">
          <cell r="S1383">
            <v>0</v>
          </cell>
          <cell r="T1383">
            <v>2</v>
          </cell>
        </row>
        <row r="1384">
          <cell r="S1384">
            <v>0</v>
          </cell>
          <cell r="T1384">
            <v>2</v>
          </cell>
        </row>
        <row r="1385">
          <cell r="S1385">
            <v>0</v>
          </cell>
          <cell r="T1385">
            <v>2</v>
          </cell>
        </row>
        <row r="1386">
          <cell r="S1386">
            <v>0</v>
          </cell>
          <cell r="T1386">
            <v>2</v>
          </cell>
        </row>
        <row r="1387">
          <cell r="S1387">
            <v>0</v>
          </cell>
          <cell r="T1387">
            <v>2</v>
          </cell>
        </row>
        <row r="1388">
          <cell r="C1388">
            <v>73</v>
          </cell>
          <cell r="F1388" t="str">
            <v xml:space="preserve"> 소     계</v>
          </cell>
          <cell r="K1388">
            <v>1560</v>
          </cell>
          <cell r="M1388">
            <v>38720</v>
          </cell>
          <cell r="O1388">
            <v>0</v>
          </cell>
          <cell r="P1388">
            <v>40280</v>
          </cell>
          <cell r="S1388">
            <v>0</v>
          </cell>
          <cell r="T1388">
            <v>2</v>
          </cell>
        </row>
        <row r="1389">
          <cell r="B1389">
            <v>814</v>
          </cell>
          <cell r="D1389">
            <v>74</v>
          </cell>
          <cell r="F1389">
            <v>74</v>
          </cell>
          <cell r="G1389" t="str">
            <v xml:space="preserve"> 바닥뚫기</v>
          </cell>
          <cell r="J1389" t="str">
            <v xml:space="preserve"> 코어드릴(100mm)</v>
          </cell>
          <cell r="N1389" t="str">
            <v>통신:3-61-(사)</v>
          </cell>
          <cell r="Q1389" t="str">
            <v>공당</v>
          </cell>
          <cell r="R1389" t="str">
            <v>수량</v>
          </cell>
          <cell r="S1389" t="str">
            <v>수량</v>
          </cell>
          <cell r="T1389">
            <v>1</v>
          </cell>
        </row>
        <row r="1390">
          <cell r="F1390" t="str">
            <v>품         명</v>
          </cell>
          <cell r="G1390" t="str">
            <v>규    격</v>
          </cell>
          <cell r="H1390" t="str">
            <v>단위</v>
          </cell>
          <cell r="I1390" t="str">
            <v>수량</v>
          </cell>
          <cell r="J1390" t="str">
            <v>직접재료비</v>
          </cell>
          <cell r="L1390" t="str">
            <v>직 접 노 무 비</v>
          </cell>
          <cell r="N1390" t="str">
            <v>경    비</v>
          </cell>
          <cell r="P1390" t="str">
            <v>계</v>
          </cell>
          <cell r="Q1390" t="str">
            <v>산 출 근 거</v>
          </cell>
          <cell r="R1390">
            <v>1</v>
          </cell>
          <cell r="T1390">
            <v>1</v>
          </cell>
        </row>
        <row r="1391">
          <cell r="J1391" t="str">
            <v>단   가</v>
          </cell>
          <cell r="K1391" t="str">
            <v>금   액</v>
          </cell>
          <cell r="L1391" t="str">
            <v>단   가</v>
          </cell>
          <cell r="M1391" t="str">
            <v>금   액</v>
          </cell>
          <cell r="N1391" t="str">
            <v>단가</v>
          </cell>
          <cell r="O1391" t="str">
            <v>금   액</v>
          </cell>
          <cell r="P1391" t="str">
            <v>금   액</v>
          </cell>
          <cell r="S1391">
            <v>0</v>
          </cell>
          <cell r="T1391">
            <v>1</v>
          </cell>
        </row>
        <row r="1392">
          <cell r="A1392" t="str">
            <v>74 보통인부</v>
          </cell>
          <cell r="E1392" t="str">
            <v>I3</v>
          </cell>
          <cell r="F1392" t="str">
            <v xml:space="preserve"> 보통인부</v>
          </cell>
          <cell r="G1392">
            <v>0</v>
          </cell>
          <cell r="H1392" t="str">
            <v>인</v>
          </cell>
          <cell r="I1392">
            <v>0.57199999999999995</v>
          </cell>
          <cell r="J1392">
            <v>0</v>
          </cell>
          <cell r="K1392">
            <v>0</v>
          </cell>
          <cell r="L1392">
            <v>40922</v>
          </cell>
          <cell r="M1392">
            <v>23407</v>
          </cell>
          <cell r="N1392">
            <v>0</v>
          </cell>
          <cell r="O1392">
            <v>0</v>
          </cell>
          <cell r="P1392">
            <v>23407</v>
          </cell>
          <cell r="Q1392" t="str">
            <v>0.50+0.036*2</v>
          </cell>
          <cell r="S1392">
            <v>0.57199999999999995</v>
          </cell>
          <cell r="T1392">
            <v>1</v>
          </cell>
        </row>
        <row r="1393">
          <cell r="A1393" t="str">
            <v>74 통신내선공</v>
          </cell>
          <cell r="E1393" t="str">
            <v>I11</v>
          </cell>
          <cell r="F1393" t="str">
            <v xml:space="preserve"> 통신내선공</v>
          </cell>
          <cell r="G1393">
            <v>0</v>
          </cell>
          <cell r="H1393" t="str">
            <v>인</v>
          </cell>
          <cell r="I1393">
            <v>0.24</v>
          </cell>
          <cell r="J1393">
            <v>0</v>
          </cell>
          <cell r="K1393">
            <v>0</v>
          </cell>
          <cell r="L1393">
            <v>63806</v>
          </cell>
          <cell r="M1393">
            <v>15313</v>
          </cell>
          <cell r="N1393">
            <v>0</v>
          </cell>
          <cell r="O1393">
            <v>0</v>
          </cell>
          <cell r="P1393">
            <v>15313</v>
          </cell>
          <cell r="Q1393" t="str">
            <v>0.12*2</v>
          </cell>
          <cell r="S1393">
            <v>0.24</v>
          </cell>
          <cell r="T1393">
            <v>1</v>
          </cell>
        </row>
        <row r="1394">
          <cell r="A1394" t="str">
            <v>74 앙카볼트</v>
          </cell>
          <cell r="E1394" t="str">
            <v>J132</v>
          </cell>
          <cell r="F1394" t="str">
            <v xml:space="preserve"> 앙카볼트</v>
          </cell>
          <cell r="G1394" t="str">
            <v xml:space="preserve"> 16 × 250mm</v>
          </cell>
          <cell r="H1394" t="str">
            <v>개</v>
          </cell>
          <cell r="I1394">
            <v>2</v>
          </cell>
          <cell r="J1394">
            <v>780</v>
          </cell>
          <cell r="K1394">
            <v>1560</v>
          </cell>
          <cell r="L1394">
            <v>0</v>
          </cell>
          <cell r="M1394">
            <v>0</v>
          </cell>
          <cell r="N1394">
            <v>0</v>
          </cell>
          <cell r="O1394">
            <v>0</v>
          </cell>
          <cell r="P1394">
            <v>1560</v>
          </cell>
          <cell r="S1394">
            <v>2</v>
          </cell>
          <cell r="T1394">
            <v>1</v>
          </cell>
        </row>
        <row r="1395">
          <cell r="S1395">
            <v>0</v>
          </cell>
          <cell r="T1395">
            <v>1</v>
          </cell>
        </row>
        <row r="1396">
          <cell r="S1396">
            <v>0</v>
          </cell>
          <cell r="T1396">
            <v>0</v>
          </cell>
        </row>
        <row r="1397">
          <cell r="S1397">
            <v>0</v>
          </cell>
          <cell r="T1397">
            <v>0</v>
          </cell>
        </row>
        <row r="1398">
          <cell r="S1398" t="e">
            <v>#VALUE!</v>
          </cell>
          <cell r="T1398" t="str">
            <v>수량</v>
          </cell>
        </row>
        <row r="1399">
          <cell r="S1399" t="e">
            <v>#VALUE!</v>
          </cell>
          <cell r="T1399" t="str">
            <v>수량</v>
          </cell>
        </row>
        <row r="1400">
          <cell r="S1400">
            <v>0</v>
          </cell>
          <cell r="T1400">
            <v>1</v>
          </cell>
        </row>
        <row r="1401">
          <cell r="S1401">
            <v>0</v>
          </cell>
          <cell r="T1401">
            <v>1</v>
          </cell>
        </row>
        <row r="1402">
          <cell r="S1402">
            <v>0</v>
          </cell>
          <cell r="T1402">
            <v>1</v>
          </cell>
        </row>
        <row r="1403">
          <cell r="S1403">
            <v>0</v>
          </cell>
          <cell r="T1403">
            <v>1</v>
          </cell>
        </row>
        <row r="1404">
          <cell r="S1404">
            <v>0</v>
          </cell>
          <cell r="T1404">
            <v>1</v>
          </cell>
        </row>
        <row r="1405">
          <cell r="S1405">
            <v>0</v>
          </cell>
          <cell r="T1405">
            <v>1</v>
          </cell>
        </row>
        <row r="1406">
          <cell r="S1406">
            <v>0</v>
          </cell>
          <cell r="T1406">
            <v>1</v>
          </cell>
        </row>
        <row r="1407">
          <cell r="C1407">
            <v>74</v>
          </cell>
          <cell r="F1407" t="str">
            <v xml:space="preserve"> 소     계</v>
          </cell>
          <cell r="K1407">
            <v>1560</v>
          </cell>
          <cell r="M1407">
            <v>38720</v>
          </cell>
          <cell r="O1407">
            <v>0</v>
          </cell>
          <cell r="P1407">
            <v>40280</v>
          </cell>
          <cell r="S1407">
            <v>0</v>
          </cell>
          <cell r="T1407">
            <v>1</v>
          </cell>
        </row>
        <row r="1408">
          <cell r="B1408">
            <v>820</v>
          </cell>
          <cell r="D1408">
            <v>75</v>
          </cell>
          <cell r="F1408">
            <v>75</v>
          </cell>
          <cell r="G1408" t="str">
            <v xml:space="preserve"> 케이블 보호함</v>
          </cell>
          <cell r="J1408" t="str">
            <v xml:space="preserve"> (300 × 200  × 200)</v>
          </cell>
          <cell r="N1408" t="str">
            <v>전기:7-3</v>
          </cell>
          <cell r="Q1408" t="str">
            <v>개당</v>
          </cell>
          <cell r="R1408" t="str">
            <v>수량</v>
          </cell>
          <cell r="S1408" t="str">
            <v>수량</v>
          </cell>
          <cell r="T1408">
            <v>13</v>
          </cell>
        </row>
        <row r="1409">
          <cell r="F1409" t="str">
            <v>품         명</v>
          </cell>
          <cell r="G1409" t="str">
            <v>규    격</v>
          </cell>
          <cell r="H1409" t="str">
            <v>단위</v>
          </cell>
          <cell r="I1409" t="str">
            <v>수량</v>
          </cell>
          <cell r="J1409" t="str">
            <v>직접재료비</v>
          </cell>
          <cell r="L1409" t="str">
            <v>직 접 노 무 비</v>
          </cell>
          <cell r="N1409" t="str">
            <v>경    비</v>
          </cell>
          <cell r="P1409" t="str">
            <v>계</v>
          </cell>
          <cell r="Q1409" t="str">
            <v>산 출 근 거</v>
          </cell>
          <cell r="R1409">
            <v>13</v>
          </cell>
          <cell r="T1409">
            <v>13</v>
          </cell>
        </row>
        <row r="1410">
          <cell r="J1410" t="str">
            <v>단   가</v>
          </cell>
          <cell r="K1410" t="str">
            <v>금   액</v>
          </cell>
          <cell r="L1410" t="str">
            <v>단   가</v>
          </cell>
          <cell r="M1410" t="str">
            <v>금   액</v>
          </cell>
          <cell r="N1410" t="str">
            <v>단가</v>
          </cell>
          <cell r="O1410" t="str">
            <v>금   액</v>
          </cell>
          <cell r="P1410" t="str">
            <v>금   액</v>
          </cell>
          <cell r="S1410">
            <v>0</v>
          </cell>
          <cell r="T1410">
            <v>13</v>
          </cell>
        </row>
        <row r="1411">
          <cell r="A1411" t="str">
            <v>75 내선전공</v>
          </cell>
          <cell r="E1411" t="str">
            <v>I21</v>
          </cell>
          <cell r="F1411" t="str">
            <v xml:space="preserve"> 내선전공</v>
          </cell>
          <cell r="G1411">
            <v>0</v>
          </cell>
          <cell r="H1411" t="str">
            <v>인</v>
          </cell>
          <cell r="I1411">
            <v>0.66</v>
          </cell>
          <cell r="J1411">
            <v>0</v>
          </cell>
          <cell r="K1411">
            <v>0</v>
          </cell>
          <cell r="L1411">
            <v>56143</v>
          </cell>
          <cell r="M1411">
            <v>37054</v>
          </cell>
          <cell r="N1411">
            <v>0</v>
          </cell>
          <cell r="O1411">
            <v>0</v>
          </cell>
          <cell r="P1411">
            <v>37054</v>
          </cell>
          <cell r="S1411">
            <v>8.58</v>
          </cell>
          <cell r="T1411">
            <v>13</v>
          </cell>
        </row>
        <row r="1412">
          <cell r="A1412" t="str">
            <v>75 케이블 보호함</v>
          </cell>
          <cell r="E1412" t="str">
            <v>J10</v>
          </cell>
          <cell r="F1412" t="str">
            <v xml:space="preserve"> 케이블 보호함</v>
          </cell>
          <cell r="G1412" t="str">
            <v xml:space="preserve"> W300 × D200 × H200</v>
          </cell>
          <cell r="H1412" t="str">
            <v>개</v>
          </cell>
          <cell r="I1412">
            <v>1</v>
          </cell>
          <cell r="J1412">
            <v>28000</v>
          </cell>
          <cell r="K1412">
            <v>28000</v>
          </cell>
          <cell r="L1412">
            <v>0</v>
          </cell>
          <cell r="M1412">
            <v>0</v>
          </cell>
          <cell r="N1412">
            <v>0</v>
          </cell>
          <cell r="O1412">
            <v>0</v>
          </cell>
          <cell r="P1412">
            <v>28000</v>
          </cell>
          <cell r="Q1412">
            <v>0</v>
          </cell>
          <cell r="S1412">
            <v>13</v>
          </cell>
          <cell r="T1412">
            <v>13</v>
          </cell>
        </row>
        <row r="1413">
          <cell r="A1413" t="str">
            <v>75 타정핀</v>
          </cell>
          <cell r="E1413" t="str">
            <v>J48</v>
          </cell>
          <cell r="F1413" t="str">
            <v xml:space="preserve"> 타정핀</v>
          </cell>
          <cell r="G1413" t="str">
            <v xml:space="preserve"> W6-20-27</v>
          </cell>
          <cell r="H1413" t="str">
            <v>개</v>
          </cell>
          <cell r="I1413">
            <v>4</v>
          </cell>
          <cell r="J1413">
            <v>257</v>
          </cell>
          <cell r="K1413">
            <v>1028</v>
          </cell>
          <cell r="L1413">
            <v>0</v>
          </cell>
          <cell r="M1413">
            <v>0</v>
          </cell>
          <cell r="N1413">
            <v>0</v>
          </cell>
          <cell r="O1413">
            <v>0</v>
          </cell>
          <cell r="P1413">
            <v>1028</v>
          </cell>
          <cell r="Q1413">
            <v>0</v>
          </cell>
          <cell r="S1413">
            <v>52</v>
          </cell>
          <cell r="T1413">
            <v>13</v>
          </cell>
        </row>
        <row r="1414">
          <cell r="A1414" t="str">
            <v>75 공포탄</v>
          </cell>
          <cell r="E1414" t="str">
            <v>J8</v>
          </cell>
          <cell r="F1414" t="str">
            <v xml:space="preserve"> 공포탄</v>
          </cell>
          <cell r="G1414" t="str">
            <v xml:space="preserve"> 흑색</v>
          </cell>
          <cell r="H1414" t="str">
            <v>발</v>
          </cell>
          <cell r="I1414">
            <v>4</v>
          </cell>
          <cell r="J1414">
            <v>189</v>
          </cell>
          <cell r="K1414">
            <v>756</v>
          </cell>
          <cell r="L1414">
            <v>0</v>
          </cell>
          <cell r="M1414">
            <v>0</v>
          </cell>
          <cell r="N1414">
            <v>0</v>
          </cell>
          <cell r="O1414">
            <v>0</v>
          </cell>
          <cell r="P1414">
            <v>756</v>
          </cell>
          <cell r="Q1414">
            <v>0</v>
          </cell>
          <cell r="S1414">
            <v>52</v>
          </cell>
          <cell r="T1414">
            <v>13</v>
          </cell>
        </row>
        <row r="1415">
          <cell r="S1415">
            <v>0</v>
          </cell>
          <cell r="T1415">
            <v>13</v>
          </cell>
        </row>
        <row r="1416">
          <cell r="S1416">
            <v>0</v>
          </cell>
          <cell r="T1416">
            <v>13</v>
          </cell>
        </row>
        <row r="1417">
          <cell r="S1417">
            <v>0</v>
          </cell>
          <cell r="T1417">
            <v>13</v>
          </cell>
        </row>
        <row r="1418">
          <cell r="S1418">
            <v>0</v>
          </cell>
          <cell r="T1418">
            <v>13</v>
          </cell>
        </row>
        <row r="1419">
          <cell r="S1419">
            <v>0</v>
          </cell>
          <cell r="T1419">
            <v>13</v>
          </cell>
        </row>
        <row r="1420">
          <cell r="S1420">
            <v>0</v>
          </cell>
          <cell r="T1420">
            <v>13</v>
          </cell>
        </row>
        <row r="1421">
          <cell r="S1421">
            <v>0</v>
          </cell>
          <cell r="T1421">
            <v>13</v>
          </cell>
        </row>
        <row r="1422">
          <cell r="S1422">
            <v>0</v>
          </cell>
          <cell r="T1422">
            <v>13</v>
          </cell>
        </row>
        <row r="1423">
          <cell r="S1423">
            <v>0</v>
          </cell>
          <cell r="T1423">
            <v>13</v>
          </cell>
        </row>
        <row r="1424">
          <cell r="S1424">
            <v>0</v>
          </cell>
          <cell r="T1424">
            <v>13</v>
          </cell>
        </row>
        <row r="1425">
          <cell r="S1425">
            <v>0</v>
          </cell>
          <cell r="T1425">
            <v>13</v>
          </cell>
        </row>
        <row r="1426">
          <cell r="C1426">
            <v>75</v>
          </cell>
          <cell r="F1426" t="str">
            <v xml:space="preserve"> 소     계</v>
          </cell>
          <cell r="K1426">
            <v>29784</v>
          </cell>
          <cell r="M1426">
            <v>37054</v>
          </cell>
          <cell r="O1426">
            <v>0</v>
          </cell>
          <cell r="P1426">
            <v>66838</v>
          </cell>
          <cell r="S1426">
            <v>0</v>
          </cell>
          <cell r="T1426">
            <v>13</v>
          </cell>
        </row>
        <row r="1427">
          <cell r="B1427">
            <v>822</v>
          </cell>
          <cell r="D1427">
            <v>76</v>
          </cell>
          <cell r="F1427">
            <v>76</v>
          </cell>
          <cell r="G1427" t="str">
            <v xml:space="preserve"> 배관용 홈파기</v>
          </cell>
          <cell r="J1427" t="str">
            <v>￠22이하</v>
          </cell>
          <cell r="N1427" t="str">
            <v>통신:3-61-(사)</v>
          </cell>
          <cell r="Q1427" t="str">
            <v>M</v>
          </cell>
          <cell r="R1427" t="str">
            <v>수량</v>
          </cell>
          <cell r="S1427" t="str">
            <v>수량</v>
          </cell>
          <cell r="T1427">
            <v>1</v>
          </cell>
        </row>
        <row r="1428">
          <cell r="F1428" t="str">
            <v>품         명</v>
          </cell>
          <cell r="G1428" t="str">
            <v>규    격</v>
          </cell>
          <cell r="H1428" t="str">
            <v>단위</v>
          </cell>
          <cell r="I1428" t="str">
            <v>수량</v>
          </cell>
          <cell r="J1428" t="str">
            <v>직접재료비</v>
          </cell>
          <cell r="L1428" t="str">
            <v>직 접 노 무 비</v>
          </cell>
          <cell r="N1428" t="str">
            <v>경    비</v>
          </cell>
          <cell r="P1428" t="str">
            <v>계</v>
          </cell>
          <cell r="Q1428" t="str">
            <v>산 출 근 거</v>
          </cell>
          <cell r="R1428">
            <v>1</v>
          </cell>
          <cell r="T1428">
            <v>1</v>
          </cell>
        </row>
        <row r="1429">
          <cell r="J1429" t="str">
            <v>단   가</v>
          </cell>
          <cell r="K1429" t="str">
            <v>금   액</v>
          </cell>
          <cell r="L1429" t="str">
            <v>단   가</v>
          </cell>
          <cell r="M1429" t="str">
            <v>금   액</v>
          </cell>
          <cell r="N1429" t="str">
            <v>단가</v>
          </cell>
          <cell r="O1429" t="str">
            <v>금   액</v>
          </cell>
          <cell r="P1429" t="str">
            <v>금   액</v>
          </cell>
          <cell r="S1429">
            <v>0</v>
          </cell>
          <cell r="T1429">
            <v>1</v>
          </cell>
        </row>
        <row r="1430">
          <cell r="A1430" t="str">
            <v>76 보통인부</v>
          </cell>
          <cell r="E1430" t="str">
            <v>I3</v>
          </cell>
          <cell r="F1430" t="str">
            <v xml:space="preserve"> 보통인부</v>
          </cell>
          <cell r="G1430">
            <v>0</v>
          </cell>
          <cell r="H1430" t="str">
            <v>인</v>
          </cell>
          <cell r="I1430">
            <v>0.08</v>
          </cell>
          <cell r="J1430">
            <v>0</v>
          </cell>
          <cell r="K1430">
            <v>0</v>
          </cell>
          <cell r="L1430">
            <v>40922</v>
          </cell>
          <cell r="M1430">
            <v>3273</v>
          </cell>
          <cell r="N1430">
            <v>0</v>
          </cell>
          <cell r="O1430">
            <v>0</v>
          </cell>
          <cell r="P1430">
            <v>3273</v>
          </cell>
          <cell r="S1430">
            <v>0.08</v>
          </cell>
          <cell r="T1430">
            <v>1</v>
          </cell>
        </row>
        <row r="1431">
          <cell r="S1431">
            <v>0</v>
          </cell>
          <cell r="T1431">
            <v>1</v>
          </cell>
        </row>
        <row r="1432">
          <cell r="S1432">
            <v>0</v>
          </cell>
          <cell r="T1432">
            <v>1</v>
          </cell>
        </row>
        <row r="1433">
          <cell r="S1433">
            <v>0</v>
          </cell>
          <cell r="T1433">
            <v>1</v>
          </cell>
        </row>
        <row r="1434">
          <cell r="S1434">
            <v>0</v>
          </cell>
          <cell r="T1434">
            <v>1</v>
          </cell>
        </row>
        <row r="1435">
          <cell r="S1435">
            <v>0</v>
          </cell>
          <cell r="T1435">
            <v>1</v>
          </cell>
        </row>
        <row r="1436">
          <cell r="S1436">
            <v>0</v>
          </cell>
          <cell r="T1436">
            <v>1</v>
          </cell>
        </row>
        <row r="1437">
          <cell r="S1437">
            <v>0</v>
          </cell>
          <cell r="T1437">
            <v>1</v>
          </cell>
        </row>
        <row r="1438">
          <cell r="S1438">
            <v>0</v>
          </cell>
          <cell r="T1438">
            <v>1</v>
          </cell>
        </row>
        <row r="1439">
          <cell r="S1439">
            <v>0</v>
          </cell>
          <cell r="T1439">
            <v>1</v>
          </cell>
        </row>
        <row r="1440">
          <cell r="S1440">
            <v>0</v>
          </cell>
          <cell r="T1440">
            <v>1</v>
          </cell>
        </row>
        <row r="1441">
          <cell r="S1441">
            <v>0</v>
          </cell>
          <cell r="T1441">
            <v>1</v>
          </cell>
        </row>
        <row r="1442">
          <cell r="S1442">
            <v>0</v>
          </cell>
          <cell r="T1442">
            <v>1</v>
          </cell>
        </row>
        <row r="1443">
          <cell r="S1443">
            <v>0</v>
          </cell>
          <cell r="T1443">
            <v>1</v>
          </cell>
        </row>
        <row r="1444">
          <cell r="S1444">
            <v>0</v>
          </cell>
          <cell r="T1444">
            <v>1</v>
          </cell>
        </row>
        <row r="1445">
          <cell r="C1445">
            <v>76</v>
          </cell>
          <cell r="F1445" t="str">
            <v xml:space="preserve"> 소     계</v>
          </cell>
          <cell r="K1445">
            <v>0</v>
          </cell>
          <cell r="M1445">
            <v>3273</v>
          </cell>
          <cell r="O1445">
            <v>0</v>
          </cell>
          <cell r="P1445">
            <v>3273</v>
          </cell>
          <cell r="S1445">
            <v>0</v>
          </cell>
          <cell r="T1445">
            <v>1</v>
          </cell>
        </row>
        <row r="1446">
          <cell r="B1446">
            <v>824</v>
          </cell>
          <cell r="D1446">
            <v>77</v>
          </cell>
          <cell r="F1446">
            <v>77</v>
          </cell>
          <cell r="G1446" t="str">
            <v xml:space="preserve"> 배관용 홈파기</v>
          </cell>
          <cell r="J1446" t="str">
            <v>￠28이하</v>
          </cell>
          <cell r="N1446" t="str">
            <v>통신:3-61-(사)</v>
          </cell>
          <cell r="Q1446" t="str">
            <v>M</v>
          </cell>
          <cell r="R1446" t="str">
            <v>수량</v>
          </cell>
          <cell r="S1446" t="str">
            <v>수량</v>
          </cell>
          <cell r="T1446">
            <v>7</v>
          </cell>
        </row>
        <row r="1447">
          <cell r="F1447" t="str">
            <v>품         명</v>
          </cell>
          <cell r="G1447" t="str">
            <v>규    격</v>
          </cell>
          <cell r="H1447" t="str">
            <v>단위</v>
          </cell>
          <cell r="I1447" t="str">
            <v>수량</v>
          </cell>
          <cell r="J1447" t="str">
            <v>직접재료비</v>
          </cell>
          <cell r="L1447" t="str">
            <v>직 접 노 무 비</v>
          </cell>
          <cell r="N1447" t="str">
            <v>경    비</v>
          </cell>
          <cell r="P1447" t="str">
            <v>계</v>
          </cell>
          <cell r="Q1447" t="str">
            <v>산 출 근 거</v>
          </cell>
          <cell r="R1447">
            <v>7</v>
          </cell>
          <cell r="T1447">
            <v>7</v>
          </cell>
        </row>
        <row r="1448">
          <cell r="J1448" t="str">
            <v>단   가</v>
          </cell>
          <cell r="K1448" t="str">
            <v>금   액</v>
          </cell>
          <cell r="L1448" t="str">
            <v>단   가</v>
          </cell>
          <cell r="M1448" t="str">
            <v>금   액</v>
          </cell>
          <cell r="N1448" t="str">
            <v>단가</v>
          </cell>
          <cell r="O1448" t="str">
            <v>금   액</v>
          </cell>
          <cell r="P1448" t="str">
            <v>금   액</v>
          </cell>
          <cell r="S1448">
            <v>0</v>
          </cell>
          <cell r="T1448">
            <v>7</v>
          </cell>
        </row>
        <row r="1449">
          <cell r="A1449" t="str">
            <v>77 보통인부</v>
          </cell>
          <cell r="E1449" t="str">
            <v>I3</v>
          </cell>
          <cell r="F1449" t="str">
            <v xml:space="preserve"> 보통인부</v>
          </cell>
          <cell r="G1449">
            <v>0</v>
          </cell>
          <cell r="H1449" t="str">
            <v>인</v>
          </cell>
          <cell r="I1449">
            <v>0.12</v>
          </cell>
          <cell r="J1449">
            <v>0</v>
          </cell>
          <cell r="K1449">
            <v>0</v>
          </cell>
          <cell r="L1449">
            <v>40922</v>
          </cell>
          <cell r="M1449">
            <v>4910</v>
          </cell>
          <cell r="N1449">
            <v>0</v>
          </cell>
          <cell r="O1449">
            <v>0</v>
          </cell>
          <cell r="P1449">
            <v>4910</v>
          </cell>
          <cell r="S1449">
            <v>0.84</v>
          </cell>
          <cell r="T1449">
            <v>7</v>
          </cell>
        </row>
        <row r="1450">
          <cell r="S1450">
            <v>0</v>
          </cell>
          <cell r="T1450">
            <v>7</v>
          </cell>
        </row>
        <row r="1451">
          <cell r="S1451">
            <v>0</v>
          </cell>
          <cell r="T1451">
            <v>7</v>
          </cell>
        </row>
        <row r="1452">
          <cell r="S1452">
            <v>0</v>
          </cell>
          <cell r="T1452">
            <v>7</v>
          </cell>
        </row>
        <row r="1453">
          <cell r="S1453">
            <v>0</v>
          </cell>
          <cell r="T1453">
            <v>7</v>
          </cell>
        </row>
        <row r="1454">
          <cell r="S1454">
            <v>0</v>
          </cell>
          <cell r="T1454">
            <v>7</v>
          </cell>
        </row>
        <row r="1455">
          <cell r="S1455">
            <v>0</v>
          </cell>
          <cell r="T1455">
            <v>7</v>
          </cell>
        </row>
        <row r="1456">
          <cell r="S1456">
            <v>0</v>
          </cell>
          <cell r="T1456">
            <v>7</v>
          </cell>
        </row>
        <row r="1457">
          <cell r="S1457">
            <v>0</v>
          </cell>
          <cell r="T1457">
            <v>7</v>
          </cell>
        </row>
        <row r="1458">
          <cell r="S1458">
            <v>0</v>
          </cell>
          <cell r="T1458">
            <v>7</v>
          </cell>
        </row>
        <row r="1459">
          <cell r="S1459">
            <v>0</v>
          </cell>
          <cell r="T1459">
            <v>7</v>
          </cell>
        </row>
        <row r="1460">
          <cell r="S1460">
            <v>0</v>
          </cell>
          <cell r="T1460">
            <v>7</v>
          </cell>
        </row>
        <row r="1461">
          <cell r="S1461">
            <v>0</v>
          </cell>
          <cell r="T1461">
            <v>7</v>
          </cell>
        </row>
        <row r="1462">
          <cell r="S1462">
            <v>0</v>
          </cell>
          <cell r="T1462">
            <v>7</v>
          </cell>
        </row>
        <row r="1463">
          <cell r="S1463">
            <v>0</v>
          </cell>
          <cell r="T1463">
            <v>7</v>
          </cell>
        </row>
        <row r="1464">
          <cell r="C1464">
            <v>77</v>
          </cell>
          <cell r="F1464" t="str">
            <v xml:space="preserve"> 소     계</v>
          </cell>
          <cell r="K1464">
            <v>0</v>
          </cell>
          <cell r="M1464">
            <v>4910</v>
          </cell>
          <cell r="O1464">
            <v>0</v>
          </cell>
          <cell r="P1464">
            <v>4910</v>
          </cell>
          <cell r="S1464">
            <v>0</v>
          </cell>
          <cell r="T1464">
            <v>7</v>
          </cell>
        </row>
        <row r="1465">
          <cell r="B1465">
            <v>828</v>
          </cell>
          <cell r="D1465">
            <v>78</v>
          </cell>
          <cell r="F1465">
            <v>78</v>
          </cell>
          <cell r="G1465" t="str">
            <v xml:space="preserve"> 배관용 홈파기</v>
          </cell>
          <cell r="J1465" t="str">
            <v>￠42이하</v>
          </cell>
          <cell r="N1465" t="str">
            <v>통신:3-61-(사)</v>
          </cell>
          <cell r="Q1465" t="str">
            <v>M</v>
          </cell>
          <cell r="R1465" t="str">
            <v>수량</v>
          </cell>
          <cell r="S1465" t="str">
            <v>수량</v>
          </cell>
          <cell r="T1465">
            <v>4</v>
          </cell>
        </row>
        <row r="1466">
          <cell r="F1466" t="str">
            <v>품         명</v>
          </cell>
          <cell r="G1466" t="str">
            <v>규    격</v>
          </cell>
          <cell r="H1466" t="str">
            <v>단위</v>
          </cell>
          <cell r="I1466" t="str">
            <v>수량</v>
          </cell>
          <cell r="J1466" t="str">
            <v>직접재료비</v>
          </cell>
          <cell r="L1466" t="str">
            <v>직 접 노 무 비</v>
          </cell>
          <cell r="N1466" t="str">
            <v>경    비</v>
          </cell>
          <cell r="P1466" t="str">
            <v>계</v>
          </cell>
          <cell r="Q1466" t="str">
            <v>산 출 근 거</v>
          </cell>
          <cell r="R1466">
            <v>4</v>
          </cell>
          <cell r="T1466">
            <v>4</v>
          </cell>
        </row>
        <row r="1467">
          <cell r="J1467" t="str">
            <v>단   가</v>
          </cell>
          <cell r="K1467" t="str">
            <v>금   액</v>
          </cell>
          <cell r="L1467" t="str">
            <v>단   가</v>
          </cell>
          <cell r="M1467" t="str">
            <v>금   액</v>
          </cell>
          <cell r="N1467" t="str">
            <v>단가</v>
          </cell>
          <cell r="O1467" t="str">
            <v>금   액</v>
          </cell>
          <cell r="P1467" t="str">
            <v>금   액</v>
          </cell>
          <cell r="S1467">
            <v>0</v>
          </cell>
          <cell r="T1467">
            <v>4</v>
          </cell>
        </row>
        <row r="1468">
          <cell r="A1468" t="str">
            <v>78 보통인부</v>
          </cell>
          <cell r="E1468" t="str">
            <v>I3</v>
          </cell>
          <cell r="F1468" t="str">
            <v xml:space="preserve"> 보통인부</v>
          </cell>
          <cell r="G1468">
            <v>0</v>
          </cell>
          <cell r="H1468" t="str">
            <v>인</v>
          </cell>
          <cell r="I1468">
            <v>0.2</v>
          </cell>
          <cell r="J1468">
            <v>0</v>
          </cell>
          <cell r="K1468">
            <v>0</v>
          </cell>
          <cell r="L1468">
            <v>40922</v>
          </cell>
          <cell r="M1468">
            <v>8184</v>
          </cell>
          <cell r="N1468">
            <v>0</v>
          </cell>
          <cell r="O1468">
            <v>0</v>
          </cell>
          <cell r="P1468">
            <v>8184</v>
          </cell>
          <cell r="S1468">
            <v>0.8</v>
          </cell>
          <cell r="T1468">
            <v>4</v>
          </cell>
        </row>
        <row r="1469">
          <cell r="S1469">
            <v>0</v>
          </cell>
          <cell r="T1469">
            <v>4</v>
          </cell>
        </row>
        <row r="1470">
          <cell r="S1470">
            <v>0</v>
          </cell>
          <cell r="T1470">
            <v>4</v>
          </cell>
        </row>
        <row r="1471">
          <cell r="S1471">
            <v>0</v>
          </cell>
          <cell r="T1471">
            <v>4</v>
          </cell>
        </row>
        <row r="1472">
          <cell r="S1472">
            <v>0</v>
          </cell>
          <cell r="T1472">
            <v>4</v>
          </cell>
        </row>
        <row r="1473">
          <cell r="S1473" t="e">
            <v>#REF!</v>
          </cell>
          <cell r="T1473">
            <v>4</v>
          </cell>
        </row>
        <row r="1474">
          <cell r="S1474">
            <v>0</v>
          </cell>
          <cell r="T1474">
            <v>4</v>
          </cell>
        </row>
        <row r="1475">
          <cell r="S1475">
            <v>0</v>
          </cell>
          <cell r="T1475">
            <v>4</v>
          </cell>
        </row>
        <row r="1476">
          <cell r="S1476">
            <v>0</v>
          </cell>
          <cell r="T1476">
            <v>4</v>
          </cell>
        </row>
        <row r="1477">
          <cell r="S1477">
            <v>0</v>
          </cell>
          <cell r="T1477">
            <v>4</v>
          </cell>
        </row>
        <row r="1478">
          <cell r="S1478">
            <v>0</v>
          </cell>
          <cell r="T1478">
            <v>4</v>
          </cell>
        </row>
        <row r="1479">
          <cell r="S1479">
            <v>0</v>
          </cell>
          <cell r="T1479">
            <v>4</v>
          </cell>
        </row>
        <row r="1480">
          <cell r="S1480">
            <v>0</v>
          </cell>
          <cell r="T1480">
            <v>4</v>
          </cell>
        </row>
        <row r="1481">
          <cell r="S1481">
            <v>0</v>
          </cell>
          <cell r="T1481">
            <v>4</v>
          </cell>
        </row>
        <row r="1482">
          <cell r="S1482">
            <v>0</v>
          </cell>
          <cell r="T1482">
            <v>4</v>
          </cell>
        </row>
        <row r="1483">
          <cell r="C1483">
            <v>78</v>
          </cell>
          <cell r="F1483" t="str">
            <v xml:space="preserve"> 소     계</v>
          </cell>
          <cell r="K1483">
            <v>0</v>
          </cell>
          <cell r="M1483">
            <v>8184</v>
          </cell>
          <cell r="O1483">
            <v>0</v>
          </cell>
          <cell r="P1483">
            <v>8184</v>
          </cell>
          <cell r="S1483">
            <v>0</v>
          </cell>
          <cell r="T1483">
            <v>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목록0"/>
      <sheetName val="COST"/>
      <sheetName val="산출0"/>
      <sheetName val="일위0"/>
    </sheetNames>
    <sheetDataSet>
      <sheetData sheetId="0" refreshError="1"/>
      <sheetData sheetId="1" refreshError="1"/>
      <sheetData sheetId="2" refreshError="1">
        <row r="3">
          <cell r="A3">
            <v>1</v>
          </cell>
          <cell r="C3">
            <v>1</v>
          </cell>
          <cell r="D3" t="str">
            <v>터파기,되메우기,다지기,잔토처리(3열)</v>
          </cell>
          <cell r="E3" t="str">
            <v>고자,1.2m(기계)</v>
          </cell>
          <cell r="F3" t="str">
            <v>㎥</v>
          </cell>
          <cell r="O3">
            <v>0</v>
          </cell>
        </row>
        <row r="4">
          <cell r="A4" t="str">
            <v>1-1</v>
          </cell>
          <cell r="B4">
            <v>601</v>
          </cell>
          <cell r="D4" t="str">
            <v>가. 재료비</v>
          </cell>
          <cell r="E4">
            <v>0</v>
          </cell>
          <cell r="F4">
            <v>0</v>
          </cell>
          <cell r="O4">
            <v>0</v>
          </cell>
        </row>
        <row r="5">
          <cell r="A5" t="str">
            <v>1-2</v>
          </cell>
          <cell r="B5">
            <v>556</v>
          </cell>
          <cell r="D5" t="str">
            <v>휘발유 및 잡품비</v>
          </cell>
          <cell r="E5">
            <v>0</v>
          </cell>
          <cell r="F5" t="str">
            <v>식</v>
          </cell>
          <cell r="I5" t="str">
            <v>=</v>
          </cell>
          <cell r="J5">
            <v>1</v>
          </cell>
          <cell r="O5">
            <v>514</v>
          </cell>
        </row>
        <row r="6">
          <cell r="A6" t="str">
            <v>1-3</v>
          </cell>
          <cell r="B6">
            <v>48</v>
          </cell>
          <cell r="D6" t="str">
            <v>모래</v>
          </cell>
          <cell r="E6" t="str">
            <v>세사(친모래)</v>
          </cell>
          <cell r="F6" t="str">
            <v>㎥</v>
          </cell>
          <cell r="I6" t="str">
            <v>=</v>
          </cell>
          <cell r="J6">
            <v>0.14000000000000001</v>
          </cell>
          <cell r="O6">
            <v>18000</v>
          </cell>
        </row>
        <row r="7">
          <cell r="A7" t="str">
            <v>1-4</v>
          </cell>
          <cell r="B7">
            <v>602</v>
          </cell>
          <cell r="D7" t="str">
            <v>나. 노무비</v>
          </cell>
          <cell r="E7">
            <v>0</v>
          </cell>
          <cell r="F7">
            <v>0</v>
          </cell>
          <cell r="O7">
            <v>0</v>
          </cell>
        </row>
        <row r="8">
          <cell r="D8" t="str">
            <v>1) 터파기</v>
          </cell>
          <cell r="O8">
            <v>0</v>
          </cell>
        </row>
        <row r="9">
          <cell r="B9">
            <v>552</v>
          </cell>
          <cell r="D9" t="str">
            <v>건설기계운전기사</v>
          </cell>
          <cell r="F9" t="str">
            <v>인</v>
          </cell>
          <cell r="H9" t="str">
            <v>1/8/29.91*1</v>
          </cell>
          <cell r="I9" t="str">
            <v>=</v>
          </cell>
          <cell r="J9">
            <v>4.0000000000000001E-3</v>
          </cell>
          <cell r="L9" t="str">
            <v>기본 / 시간당 / 시간당작업량 x 토사량</v>
          </cell>
          <cell r="N9" t="str">
            <v>건 11-3</v>
          </cell>
          <cell r="O9">
            <v>79113</v>
          </cell>
        </row>
        <row r="10">
          <cell r="B10">
            <v>553</v>
          </cell>
          <cell r="D10" t="str">
            <v>건설기계운전조수</v>
          </cell>
          <cell r="F10" t="str">
            <v>인</v>
          </cell>
          <cell r="H10" t="str">
            <v>0.5/8/29.91*1</v>
          </cell>
          <cell r="I10" t="str">
            <v>=</v>
          </cell>
          <cell r="J10">
            <v>2E-3</v>
          </cell>
          <cell r="L10" t="str">
            <v>기본 / 시간당 / 시간당작업량 x 토사량</v>
          </cell>
          <cell r="O10">
            <v>51861</v>
          </cell>
        </row>
        <row r="11">
          <cell r="B11">
            <v>554</v>
          </cell>
          <cell r="D11" t="str">
            <v>건설기계조장</v>
          </cell>
          <cell r="F11" t="str">
            <v>인</v>
          </cell>
          <cell r="H11" t="str">
            <v>0.2/8/29.91*1</v>
          </cell>
          <cell r="I11" t="str">
            <v>=</v>
          </cell>
          <cell r="J11">
            <v>1E-3</v>
          </cell>
          <cell r="L11" t="str">
            <v>기본 / 시간당 / 시간당작업량 x 토사량</v>
          </cell>
          <cell r="O11">
            <v>83161</v>
          </cell>
        </row>
        <row r="12">
          <cell r="D12" t="str">
            <v>2) 되메우기</v>
          </cell>
          <cell r="O12">
            <v>0</v>
          </cell>
        </row>
        <row r="13">
          <cell r="B13">
            <v>552</v>
          </cell>
          <cell r="D13" t="str">
            <v>건설기계운전기사</v>
          </cell>
          <cell r="F13" t="str">
            <v>인</v>
          </cell>
          <cell r="H13" t="str">
            <v>1/8/27.77*0.94</v>
          </cell>
          <cell r="I13" t="str">
            <v>=</v>
          </cell>
          <cell r="J13">
            <v>4.0000000000000001E-3</v>
          </cell>
          <cell r="L13" t="str">
            <v>기본 / 시간당 / 시간당작업량 x 토사량</v>
          </cell>
          <cell r="O13">
            <v>79113</v>
          </cell>
        </row>
        <row r="14">
          <cell r="B14">
            <v>553</v>
          </cell>
          <cell r="D14" t="str">
            <v>건설기계운전조수</v>
          </cell>
          <cell r="F14" t="str">
            <v>인</v>
          </cell>
          <cell r="H14" t="str">
            <v>0.5/8/27.77*0.94</v>
          </cell>
          <cell r="I14" t="str">
            <v>=</v>
          </cell>
          <cell r="J14">
            <v>2E-3</v>
          </cell>
          <cell r="L14" t="str">
            <v>기본 / 시간당 / 시간당작업량 x 토사량</v>
          </cell>
          <cell r="O14">
            <v>51861</v>
          </cell>
        </row>
        <row r="15">
          <cell r="B15">
            <v>554</v>
          </cell>
          <cell r="D15" t="str">
            <v>건설기계조장</v>
          </cell>
          <cell r="F15" t="str">
            <v>인</v>
          </cell>
          <cell r="H15" t="str">
            <v>0.2/8/27.77*0.94</v>
          </cell>
          <cell r="I15" t="str">
            <v>=</v>
          </cell>
          <cell r="J15">
            <v>1E-3</v>
          </cell>
          <cell r="L15" t="str">
            <v>기본 / 시간당 / 시간당작업량 x 토사량</v>
          </cell>
          <cell r="O15">
            <v>83161</v>
          </cell>
        </row>
        <row r="16">
          <cell r="D16" t="str">
            <v>3) 다지기(램머)</v>
          </cell>
          <cell r="O16">
            <v>0</v>
          </cell>
        </row>
        <row r="17">
          <cell r="B17">
            <v>546</v>
          </cell>
          <cell r="D17" t="str">
            <v>운전사(기계)</v>
          </cell>
          <cell r="F17" t="str">
            <v>인</v>
          </cell>
          <cell r="H17" t="str">
            <v>1/8/3.55*0.94</v>
          </cell>
          <cell r="I17" t="str">
            <v>=</v>
          </cell>
          <cell r="J17">
            <v>0.03</v>
          </cell>
          <cell r="L17" t="str">
            <v>기본 / 시간당 / 시간당작업량 x 토사량</v>
          </cell>
          <cell r="O17">
            <v>60879</v>
          </cell>
        </row>
        <row r="18">
          <cell r="D18" t="str">
            <v xml:space="preserve">4) 잔토처리 </v>
          </cell>
          <cell r="O18">
            <v>0</v>
          </cell>
        </row>
        <row r="19">
          <cell r="B19">
            <v>523</v>
          </cell>
          <cell r="D19" t="str">
            <v>보통인부</v>
          </cell>
          <cell r="F19" t="str">
            <v>인</v>
          </cell>
          <cell r="H19" t="str">
            <v>0.2*0.2</v>
          </cell>
          <cell r="I19" t="str">
            <v>=</v>
          </cell>
          <cell r="J19">
            <v>0.04</v>
          </cell>
          <cell r="L19" t="str">
            <v>기본 x 토사량</v>
          </cell>
          <cell r="N19" t="str">
            <v>건 3-1</v>
          </cell>
          <cell r="O19">
            <v>52483</v>
          </cell>
        </row>
        <row r="20">
          <cell r="B20">
            <v>603</v>
          </cell>
          <cell r="D20" t="str">
            <v>소    계</v>
          </cell>
          <cell r="E20">
            <v>0</v>
          </cell>
          <cell r="F20">
            <v>0</v>
          </cell>
          <cell r="O20">
            <v>0</v>
          </cell>
        </row>
        <row r="21">
          <cell r="A21" t="str">
            <v>1-5</v>
          </cell>
          <cell r="B21">
            <v>552</v>
          </cell>
          <cell r="D21" t="str">
            <v>건설기계운전기사</v>
          </cell>
          <cell r="E21">
            <v>0</v>
          </cell>
          <cell r="F21" t="str">
            <v>인</v>
          </cell>
          <cell r="I21" t="str">
            <v>=</v>
          </cell>
          <cell r="J21">
            <v>8.0000000000000002E-3</v>
          </cell>
          <cell r="O21">
            <v>79113</v>
          </cell>
        </row>
        <row r="22">
          <cell r="A22" t="str">
            <v>1-6</v>
          </cell>
          <cell r="B22">
            <v>553</v>
          </cell>
          <cell r="D22" t="str">
            <v>건설기계운전조수</v>
          </cell>
          <cell r="E22">
            <v>0</v>
          </cell>
          <cell r="F22" t="str">
            <v>인</v>
          </cell>
          <cell r="I22" t="str">
            <v>=</v>
          </cell>
          <cell r="J22">
            <v>4.0000000000000001E-3</v>
          </cell>
          <cell r="O22">
            <v>51861</v>
          </cell>
        </row>
        <row r="23">
          <cell r="A23" t="str">
            <v>1-7</v>
          </cell>
          <cell r="B23">
            <v>554</v>
          </cell>
          <cell r="D23" t="str">
            <v>건설기계조장</v>
          </cell>
          <cell r="E23">
            <v>0</v>
          </cell>
          <cell r="F23" t="str">
            <v>인</v>
          </cell>
          <cell r="I23" t="str">
            <v>=</v>
          </cell>
          <cell r="J23">
            <v>2E-3</v>
          </cell>
          <cell r="O23">
            <v>83161</v>
          </cell>
        </row>
        <row r="24">
          <cell r="A24" t="str">
            <v>1-8</v>
          </cell>
          <cell r="B24">
            <v>546</v>
          </cell>
          <cell r="D24" t="str">
            <v>운전사(기계)</v>
          </cell>
          <cell r="E24">
            <v>0</v>
          </cell>
          <cell r="F24" t="str">
            <v>인</v>
          </cell>
          <cell r="I24" t="str">
            <v>=</v>
          </cell>
          <cell r="J24">
            <v>0.03</v>
          </cell>
          <cell r="O24">
            <v>60879</v>
          </cell>
        </row>
        <row r="25">
          <cell r="A25" t="str">
            <v>1-9</v>
          </cell>
          <cell r="B25">
            <v>523</v>
          </cell>
          <cell r="D25" t="str">
            <v>보통인부</v>
          </cell>
          <cell r="E25">
            <v>0</v>
          </cell>
          <cell r="F25" t="str">
            <v>인</v>
          </cell>
          <cell r="I25" t="str">
            <v>=</v>
          </cell>
          <cell r="J25">
            <v>0.04</v>
          </cell>
          <cell r="O25">
            <v>52483</v>
          </cell>
        </row>
        <row r="26">
          <cell r="O26">
            <v>0</v>
          </cell>
        </row>
        <row r="27">
          <cell r="O27">
            <v>0</v>
          </cell>
        </row>
        <row r="28">
          <cell r="O28">
            <v>0</v>
          </cell>
        </row>
        <row r="29">
          <cell r="O29">
            <v>0</v>
          </cell>
        </row>
        <row r="30">
          <cell r="A30">
            <v>2</v>
          </cell>
          <cell r="C30">
            <v>2</v>
          </cell>
          <cell r="D30" t="str">
            <v>터파기,되메우기,다지기,잔토처리(3열)</v>
          </cell>
          <cell r="E30" t="str">
            <v>견질,1.2m(기계)</v>
          </cell>
          <cell r="F30" t="str">
            <v>㎥</v>
          </cell>
          <cell r="O30">
            <v>0</v>
          </cell>
        </row>
        <row r="31">
          <cell r="A31" t="str">
            <v>2-1</v>
          </cell>
          <cell r="B31">
            <v>601</v>
          </cell>
          <cell r="D31" t="str">
            <v>가. 재료비</v>
          </cell>
          <cell r="E31">
            <v>0</v>
          </cell>
          <cell r="F31">
            <v>0</v>
          </cell>
          <cell r="O31">
            <v>0</v>
          </cell>
        </row>
        <row r="32">
          <cell r="A32" t="str">
            <v>2-2</v>
          </cell>
          <cell r="B32">
            <v>556</v>
          </cell>
          <cell r="D32" t="str">
            <v>휘발유 및 잡품비</v>
          </cell>
          <cell r="E32">
            <v>0</v>
          </cell>
          <cell r="F32" t="str">
            <v>식</v>
          </cell>
          <cell r="I32" t="str">
            <v>=</v>
          </cell>
          <cell r="J32">
            <v>1</v>
          </cell>
          <cell r="O32">
            <v>514</v>
          </cell>
        </row>
        <row r="33">
          <cell r="A33" t="str">
            <v>2-3</v>
          </cell>
          <cell r="B33">
            <v>48</v>
          </cell>
          <cell r="D33" t="str">
            <v>모래</v>
          </cell>
          <cell r="E33" t="str">
            <v>세사(친모래)</v>
          </cell>
          <cell r="F33" t="str">
            <v>㎥</v>
          </cell>
          <cell r="I33" t="str">
            <v>=</v>
          </cell>
          <cell r="J33">
            <v>0.14000000000000001</v>
          </cell>
          <cell r="O33">
            <v>18000</v>
          </cell>
        </row>
        <row r="34">
          <cell r="A34" t="str">
            <v>2-4</v>
          </cell>
          <cell r="B34">
            <v>602</v>
          </cell>
          <cell r="D34" t="str">
            <v>나. 노무비</v>
          </cell>
          <cell r="E34">
            <v>0</v>
          </cell>
          <cell r="F34">
            <v>0</v>
          </cell>
          <cell r="O34">
            <v>0</v>
          </cell>
        </row>
        <row r="35">
          <cell r="D35" t="str">
            <v>1) 터파기</v>
          </cell>
          <cell r="O35">
            <v>0</v>
          </cell>
        </row>
        <row r="36">
          <cell r="B36">
            <v>552</v>
          </cell>
          <cell r="D36" t="str">
            <v>건설기계운전기사</v>
          </cell>
          <cell r="F36" t="str">
            <v>인</v>
          </cell>
          <cell r="H36" t="str">
            <v>1/8/29.91*1</v>
          </cell>
          <cell r="I36" t="str">
            <v>=</v>
          </cell>
          <cell r="J36">
            <v>4.0000000000000001E-3</v>
          </cell>
          <cell r="L36" t="str">
            <v>기본 / 시간당 / 시간당작업량 x 토사량</v>
          </cell>
          <cell r="N36" t="str">
            <v>건 11-3</v>
          </cell>
          <cell r="O36">
            <v>79113</v>
          </cell>
        </row>
        <row r="37">
          <cell r="B37">
            <v>553</v>
          </cell>
          <cell r="D37" t="str">
            <v>건설기계운전조수</v>
          </cell>
          <cell r="F37" t="str">
            <v>인</v>
          </cell>
          <cell r="H37" t="str">
            <v>0.5/8/29.91*1</v>
          </cell>
          <cell r="I37" t="str">
            <v>=</v>
          </cell>
          <cell r="J37">
            <v>2E-3</v>
          </cell>
          <cell r="L37" t="str">
            <v>기본 / 시간당 / 시간당작업량 x 토사량</v>
          </cell>
          <cell r="O37">
            <v>51861</v>
          </cell>
        </row>
        <row r="38">
          <cell r="B38">
            <v>554</v>
          </cell>
          <cell r="D38" t="str">
            <v>건설기계조장</v>
          </cell>
          <cell r="F38" t="str">
            <v>인</v>
          </cell>
          <cell r="H38" t="str">
            <v>0.2/8/29.91*1</v>
          </cell>
          <cell r="I38" t="str">
            <v>=</v>
          </cell>
          <cell r="J38">
            <v>1E-3</v>
          </cell>
          <cell r="L38" t="str">
            <v>기본 / 시간당 / 시간당작업량 x 토사량</v>
          </cell>
          <cell r="O38">
            <v>83161</v>
          </cell>
        </row>
        <row r="39">
          <cell r="D39" t="str">
            <v>2) 되메우기</v>
          </cell>
          <cell r="O39">
            <v>0</v>
          </cell>
        </row>
        <row r="40">
          <cell r="B40">
            <v>552</v>
          </cell>
          <cell r="D40" t="str">
            <v>건설기계운전기사</v>
          </cell>
          <cell r="F40" t="str">
            <v>인</v>
          </cell>
          <cell r="H40" t="str">
            <v>1/8/27.77*0.94</v>
          </cell>
          <cell r="I40" t="str">
            <v>=</v>
          </cell>
          <cell r="J40">
            <v>4.0000000000000001E-3</v>
          </cell>
          <cell r="L40" t="str">
            <v>기본 / 시간당 / 시간당작업량 x 토사량</v>
          </cell>
          <cell r="O40">
            <v>79113</v>
          </cell>
        </row>
        <row r="41">
          <cell r="B41">
            <v>553</v>
          </cell>
          <cell r="D41" t="str">
            <v>건설기계운전조수</v>
          </cell>
          <cell r="F41" t="str">
            <v>인</v>
          </cell>
          <cell r="H41" t="str">
            <v>0.5/8/27.77*0.94</v>
          </cell>
          <cell r="I41" t="str">
            <v>=</v>
          </cell>
          <cell r="J41">
            <v>2E-3</v>
          </cell>
          <cell r="L41" t="str">
            <v>기본 / 시간당 / 시간당작업량 x 토사량</v>
          </cell>
          <cell r="O41">
            <v>51861</v>
          </cell>
        </row>
        <row r="42">
          <cell r="B42">
            <v>554</v>
          </cell>
          <cell r="D42" t="str">
            <v>건설기계조장</v>
          </cell>
          <cell r="F42" t="str">
            <v>인</v>
          </cell>
          <cell r="H42" t="str">
            <v>0.2/8/27.77*0.94</v>
          </cell>
          <cell r="I42" t="str">
            <v>=</v>
          </cell>
          <cell r="J42">
            <v>1E-3</v>
          </cell>
          <cell r="L42" t="str">
            <v>기본 / 시간당 / 시간당작업량 x 토사량</v>
          </cell>
          <cell r="O42">
            <v>83161</v>
          </cell>
        </row>
        <row r="43">
          <cell r="D43" t="str">
            <v>3) 다지기(램머)</v>
          </cell>
          <cell r="O43">
            <v>0</v>
          </cell>
        </row>
        <row r="44">
          <cell r="B44">
            <v>546</v>
          </cell>
          <cell r="D44" t="str">
            <v>운전사(기계)</v>
          </cell>
          <cell r="F44" t="str">
            <v>인</v>
          </cell>
          <cell r="H44" t="str">
            <v>1/8/3.55*0.94</v>
          </cell>
          <cell r="I44" t="str">
            <v>=</v>
          </cell>
          <cell r="J44">
            <v>0.03</v>
          </cell>
          <cell r="L44" t="str">
            <v>기본 / 시간당 / 시간당작업량 x 토사량</v>
          </cell>
          <cell r="O44">
            <v>60879</v>
          </cell>
        </row>
        <row r="45">
          <cell r="D45" t="str">
            <v xml:space="preserve">4) 잔토처리 </v>
          </cell>
          <cell r="O45">
            <v>0</v>
          </cell>
        </row>
        <row r="46">
          <cell r="B46">
            <v>523</v>
          </cell>
          <cell r="D46" t="str">
            <v>보통인부</v>
          </cell>
          <cell r="F46" t="str">
            <v>인</v>
          </cell>
          <cell r="H46" t="str">
            <v>0.2*0.2</v>
          </cell>
          <cell r="I46" t="str">
            <v>=</v>
          </cell>
          <cell r="J46">
            <v>0.04</v>
          </cell>
          <cell r="L46" t="str">
            <v>기본 x 토사량</v>
          </cell>
          <cell r="N46" t="str">
            <v>건 3-1</v>
          </cell>
          <cell r="O46">
            <v>52483</v>
          </cell>
        </row>
        <row r="47">
          <cell r="B47">
            <v>603</v>
          </cell>
          <cell r="D47" t="str">
            <v>소    계</v>
          </cell>
          <cell r="E47">
            <v>0</v>
          </cell>
          <cell r="F47">
            <v>0</v>
          </cell>
          <cell r="O47">
            <v>0</v>
          </cell>
        </row>
        <row r="48">
          <cell r="A48" t="str">
            <v>2-5</v>
          </cell>
          <cell r="B48">
            <v>552</v>
          </cell>
          <cell r="D48" t="str">
            <v>건설기계운전기사</v>
          </cell>
          <cell r="E48">
            <v>0</v>
          </cell>
          <cell r="F48" t="str">
            <v>인</v>
          </cell>
          <cell r="I48" t="str">
            <v>=</v>
          </cell>
          <cell r="J48">
            <v>8.0000000000000002E-3</v>
          </cell>
          <cell r="O48">
            <v>79113</v>
          </cell>
        </row>
        <row r="49">
          <cell r="A49" t="str">
            <v>2-6</v>
          </cell>
          <cell r="B49">
            <v>553</v>
          </cell>
          <cell r="D49" t="str">
            <v>건설기계운전조수</v>
          </cell>
          <cell r="E49">
            <v>0</v>
          </cell>
          <cell r="F49" t="str">
            <v>인</v>
          </cell>
          <cell r="I49" t="str">
            <v>=</v>
          </cell>
          <cell r="J49">
            <v>4.0000000000000001E-3</v>
          </cell>
          <cell r="O49">
            <v>51861</v>
          </cell>
        </row>
        <row r="50">
          <cell r="A50" t="str">
            <v>2-7</v>
          </cell>
          <cell r="B50">
            <v>554</v>
          </cell>
          <cell r="D50" t="str">
            <v>건설기계조장</v>
          </cell>
          <cell r="E50">
            <v>0</v>
          </cell>
          <cell r="F50" t="str">
            <v>인</v>
          </cell>
          <cell r="I50" t="str">
            <v>=</v>
          </cell>
          <cell r="J50">
            <v>2E-3</v>
          </cell>
          <cell r="O50">
            <v>83161</v>
          </cell>
        </row>
        <row r="51">
          <cell r="A51" t="str">
            <v>2-8</v>
          </cell>
          <cell r="B51">
            <v>546</v>
          </cell>
          <cell r="D51" t="str">
            <v>운전사(기계)</v>
          </cell>
          <cell r="E51">
            <v>0</v>
          </cell>
          <cell r="F51" t="str">
            <v>인</v>
          </cell>
          <cell r="I51" t="str">
            <v>=</v>
          </cell>
          <cell r="J51">
            <v>0.03</v>
          </cell>
          <cell r="O51">
            <v>60879</v>
          </cell>
        </row>
        <row r="52">
          <cell r="A52" t="str">
            <v>2-9</v>
          </cell>
          <cell r="B52">
            <v>523</v>
          </cell>
          <cell r="D52" t="str">
            <v>보통인부</v>
          </cell>
          <cell r="E52">
            <v>0</v>
          </cell>
          <cell r="F52" t="str">
            <v>인</v>
          </cell>
          <cell r="I52" t="str">
            <v>=</v>
          </cell>
          <cell r="J52">
            <v>0.04</v>
          </cell>
          <cell r="O52">
            <v>52483</v>
          </cell>
        </row>
        <row r="53">
          <cell r="O53">
            <v>0</v>
          </cell>
        </row>
        <row r="54">
          <cell r="O54">
            <v>0</v>
          </cell>
        </row>
        <row r="55">
          <cell r="O55">
            <v>0</v>
          </cell>
        </row>
        <row r="57">
          <cell r="A57">
            <v>3</v>
          </cell>
          <cell r="C57">
            <v>3</v>
          </cell>
          <cell r="D57" t="str">
            <v>터파기,되메우기,다지기,잔토처리(5열)</v>
          </cell>
          <cell r="E57" t="str">
            <v>고자,1.2m</v>
          </cell>
          <cell r="F57" t="str">
            <v>㎥</v>
          </cell>
        </row>
        <row r="58">
          <cell r="A58" t="str">
            <v>3-1</v>
          </cell>
          <cell r="B58">
            <v>601</v>
          </cell>
          <cell r="D58" t="str">
            <v>가. 재료비</v>
          </cell>
          <cell r="E58">
            <v>0</v>
          </cell>
          <cell r="F58">
            <v>0</v>
          </cell>
        </row>
        <row r="59">
          <cell r="A59" t="str">
            <v>3-2</v>
          </cell>
          <cell r="B59">
            <v>210</v>
          </cell>
          <cell r="D59" t="str">
            <v>PP헌마대</v>
          </cell>
          <cell r="E59" t="str">
            <v>60x100</v>
          </cell>
          <cell r="F59" t="str">
            <v>개</v>
          </cell>
          <cell r="I59" t="str">
            <v>=</v>
          </cell>
          <cell r="J59">
            <v>1</v>
          </cell>
          <cell r="O59">
            <v>170</v>
          </cell>
        </row>
        <row r="60">
          <cell r="A60" t="str">
            <v>3-3</v>
          </cell>
          <cell r="B60">
            <v>48</v>
          </cell>
          <cell r="D60" t="str">
            <v>모래</v>
          </cell>
          <cell r="E60" t="str">
            <v>세사(친모래)</v>
          </cell>
          <cell r="F60" t="str">
            <v>㎥</v>
          </cell>
          <cell r="I60" t="str">
            <v>=</v>
          </cell>
          <cell r="J60">
            <v>0.14000000000000001</v>
          </cell>
          <cell r="O60">
            <v>18000</v>
          </cell>
        </row>
        <row r="61">
          <cell r="A61" t="str">
            <v>3-4</v>
          </cell>
          <cell r="B61">
            <v>602</v>
          </cell>
          <cell r="D61" t="str">
            <v>나. 노무비</v>
          </cell>
          <cell r="E61">
            <v>0</v>
          </cell>
          <cell r="F61">
            <v>0</v>
          </cell>
          <cell r="O61">
            <v>0</v>
          </cell>
        </row>
        <row r="62">
          <cell r="B62">
            <v>523</v>
          </cell>
          <cell r="D62" t="str">
            <v>보통인부</v>
          </cell>
          <cell r="E62" t="str">
            <v>터파기</v>
          </cell>
          <cell r="F62" t="str">
            <v>인</v>
          </cell>
          <cell r="H62" t="str">
            <v>0.32*1</v>
          </cell>
          <cell r="I62" t="str">
            <v>=</v>
          </cell>
          <cell r="J62">
            <v>0.32</v>
          </cell>
          <cell r="L62" t="str">
            <v>기본 x 토사량</v>
          </cell>
          <cell r="N62" t="str">
            <v>건 3-1-2</v>
          </cell>
          <cell r="O62">
            <v>52483</v>
          </cell>
        </row>
        <row r="63">
          <cell r="B63">
            <v>523</v>
          </cell>
          <cell r="D63" t="str">
            <v>보통인부</v>
          </cell>
          <cell r="E63" t="str">
            <v>되메우기</v>
          </cell>
          <cell r="F63" t="str">
            <v>인</v>
          </cell>
          <cell r="H63" t="str">
            <v>0.1*0.9</v>
          </cell>
          <cell r="I63" t="str">
            <v>=</v>
          </cell>
          <cell r="J63">
            <v>0.09</v>
          </cell>
          <cell r="L63" t="str">
            <v>기본 x 토사량</v>
          </cell>
          <cell r="O63">
            <v>52483</v>
          </cell>
        </row>
        <row r="64">
          <cell r="B64">
            <v>523</v>
          </cell>
          <cell r="D64" t="str">
            <v>보통인부</v>
          </cell>
          <cell r="E64" t="str">
            <v>잔토처리</v>
          </cell>
          <cell r="F64" t="str">
            <v>인</v>
          </cell>
          <cell r="H64" t="str">
            <v>0.2*0.24</v>
          </cell>
          <cell r="I64" t="str">
            <v>=</v>
          </cell>
          <cell r="J64">
            <v>0.05</v>
          </cell>
          <cell r="L64" t="str">
            <v>기본 x 토사량</v>
          </cell>
          <cell r="O64">
            <v>52483</v>
          </cell>
        </row>
        <row r="65">
          <cell r="B65">
            <v>523</v>
          </cell>
          <cell r="D65" t="str">
            <v>보통인부</v>
          </cell>
          <cell r="E65" t="str">
            <v>다지기</v>
          </cell>
          <cell r="F65" t="str">
            <v>인</v>
          </cell>
          <cell r="H65" t="str">
            <v>0.11*0.9</v>
          </cell>
          <cell r="I65" t="str">
            <v>=</v>
          </cell>
          <cell r="J65">
            <v>0.1</v>
          </cell>
          <cell r="L65" t="str">
            <v>기본 x 토사량</v>
          </cell>
          <cell r="N65" t="str">
            <v>건 3-2</v>
          </cell>
          <cell r="O65">
            <v>52483</v>
          </cell>
        </row>
        <row r="66">
          <cell r="B66">
            <v>603</v>
          </cell>
          <cell r="D66" t="str">
            <v>소    계</v>
          </cell>
          <cell r="E66">
            <v>0</v>
          </cell>
          <cell r="F66">
            <v>0</v>
          </cell>
          <cell r="O66">
            <v>0</v>
          </cell>
        </row>
        <row r="67">
          <cell r="A67" t="str">
            <v>3-5</v>
          </cell>
          <cell r="B67">
            <v>523</v>
          </cell>
          <cell r="D67" t="str">
            <v>보통인부</v>
          </cell>
          <cell r="E67">
            <v>0</v>
          </cell>
          <cell r="F67" t="str">
            <v>인</v>
          </cell>
          <cell r="I67" t="str">
            <v>=</v>
          </cell>
          <cell r="J67">
            <v>0.56000000000000005</v>
          </cell>
          <cell r="O67">
            <v>52483</v>
          </cell>
        </row>
        <row r="68">
          <cell r="O68">
            <v>0</v>
          </cell>
        </row>
        <row r="69">
          <cell r="O69">
            <v>0</v>
          </cell>
        </row>
        <row r="70">
          <cell r="O70">
            <v>0</v>
          </cell>
        </row>
        <row r="71">
          <cell r="O71">
            <v>0</v>
          </cell>
        </row>
        <row r="72">
          <cell r="O72">
            <v>0</v>
          </cell>
        </row>
        <row r="73">
          <cell r="O73">
            <v>0</v>
          </cell>
        </row>
        <row r="74">
          <cell r="O74">
            <v>0</v>
          </cell>
        </row>
        <row r="75">
          <cell r="O75">
            <v>0</v>
          </cell>
        </row>
        <row r="76">
          <cell r="O76">
            <v>0</v>
          </cell>
        </row>
        <row r="77">
          <cell r="O77">
            <v>0</v>
          </cell>
        </row>
        <row r="78">
          <cell r="O78">
            <v>0</v>
          </cell>
        </row>
        <row r="79">
          <cell r="O79">
            <v>0</v>
          </cell>
        </row>
        <row r="80">
          <cell r="O80">
            <v>0</v>
          </cell>
        </row>
        <row r="81">
          <cell r="O81">
            <v>0</v>
          </cell>
        </row>
        <row r="82">
          <cell r="O82">
            <v>0</v>
          </cell>
        </row>
        <row r="83">
          <cell r="O83">
            <v>0</v>
          </cell>
        </row>
        <row r="84">
          <cell r="A84">
            <v>4</v>
          </cell>
          <cell r="C84">
            <v>4</v>
          </cell>
          <cell r="D84" t="str">
            <v>터파기,되메우기,다지기,잔토처리(5열)</v>
          </cell>
          <cell r="E84" t="str">
            <v>견질,1.2m</v>
          </cell>
          <cell r="F84" t="str">
            <v>㎥</v>
          </cell>
          <cell r="O84">
            <v>0</v>
          </cell>
        </row>
        <row r="85">
          <cell r="A85" t="str">
            <v>4-1</v>
          </cell>
          <cell r="B85">
            <v>601</v>
          </cell>
          <cell r="D85" t="str">
            <v>가. 재료비</v>
          </cell>
          <cell r="E85">
            <v>0</v>
          </cell>
          <cell r="F85">
            <v>0</v>
          </cell>
          <cell r="O85">
            <v>0</v>
          </cell>
        </row>
        <row r="86">
          <cell r="A86" t="str">
            <v>4-2</v>
          </cell>
          <cell r="B86">
            <v>210</v>
          </cell>
          <cell r="D86" t="str">
            <v>PP헌마대</v>
          </cell>
          <cell r="E86" t="str">
            <v>60x100</v>
          </cell>
          <cell r="F86" t="str">
            <v>개</v>
          </cell>
          <cell r="I86" t="str">
            <v>=</v>
          </cell>
          <cell r="J86">
            <v>1</v>
          </cell>
          <cell r="O86">
            <v>170</v>
          </cell>
        </row>
        <row r="87">
          <cell r="A87" t="str">
            <v>4-3</v>
          </cell>
          <cell r="B87">
            <v>48</v>
          </cell>
          <cell r="D87" t="str">
            <v>모래</v>
          </cell>
          <cell r="E87" t="str">
            <v>세사(친모래)</v>
          </cell>
          <cell r="F87" t="str">
            <v>㎥</v>
          </cell>
          <cell r="I87" t="str">
            <v>=</v>
          </cell>
          <cell r="J87">
            <v>0.13</v>
          </cell>
          <cell r="O87">
            <v>18000</v>
          </cell>
        </row>
        <row r="88">
          <cell r="A88" t="str">
            <v>4-4</v>
          </cell>
          <cell r="B88">
            <v>602</v>
          </cell>
          <cell r="D88" t="str">
            <v>나. 노무비</v>
          </cell>
          <cell r="E88">
            <v>0</v>
          </cell>
          <cell r="F88">
            <v>0</v>
          </cell>
          <cell r="O88">
            <v>0</v>
          </cell>
        </row>
        <row r="89">
          <cell r="B89">
            <v>523</v>
          </cell>
          <cell r="D89" t="str">
            <v>보통인부</v>
          </cell>
          <cell r="E89" t="str">
            <v>터파기</v>
          </cell>
          <cell r="F89" t="str">
            <v>인</v>
          </cell>
          <cell r="H89" t="str">
            <v>0.26*1</v>
          </cell>
          <cell r="I89" t="str">
            <v>=</v>
          </cell>
          <cell r="J89">
            <v>0.26</v>
          </cell>
          <cell r="L89" t="str">
            <v>기본 x 토사량</v>
          </cell>
          <cell r="N89" t="str">
            <v>건 3-1-2</v>
          </cell>
          <cell r="O89">
            <v>52483</v>
          </cell>
        </row>
        <row r="90">
          <cell r="B90">
            <v>523</v>
          </cell>
          <cell r="D90" t="str">
            <v>보통인부</v>
          </cell>
          <cell r="E90" t="str">
            <v>되메우기</v>
          </cell>
          <cell r="F90" t="str">
            <v>인</v>
          </cell>
          <cell r="H90" t="str">
            <v>0.1*0.9</v>
          </cell>
          <cell r="I90" t="str">
            <v>=</v>
          </cell>
          <cell r="J90">
            <v>0.09</v>
          </cell>
          <cell r="L90" t="str">
            <v>기본 x 토사량</v>
          </cell>
          <cell r="O90">
            <v>52483</v>
          </cell>
        </row>
        <row r="91">
          <cell r="B91">
            <v>523</v>
          </cell>
          <cell r="D91" t="str">
            <v>보통인부</v>
          </cell>
          <cell r="E91" t="str">
            <v>잔토처리</v>
          </cell>
          <cell r="F91" t="str">
            <v>인</v>
          </cell>
          <cell r="H91" t="str">
            <v>0.2*0.24</v>
          </cell>
          <cell r="I91" t="str">
            <v>=</v>
          </cell>
          <cell r="J91">
            <v>0.05</v>
          </cell>
          <cell r="L91" t="str">
            <v>기본 x 토사량</v>
          </cell>
          <cell r="O91">
            <v>52483</v>
          </cell>
        </row>
        <row r="92">
          <cell r="B92">
            <v>523</v>
          </cell>
          <cell r="D92" t="str">
            <v>보통인부</v>
          </cell>
          <cell r="E92" t="str">
            <v>다지기</v>
          </cell>
          <cell r="F92" t="str">
            <v>인</v>
          </cell>
          <cell r="H92" t="str">
            <v>0.11*0.9</v>
          </cell>
          <cell r="I92" t="str">
            <v>=</v>
          </cell>
          <cell r="J92">
            <v>0.1</v>
          </cell>
          <cell r="L92" t="str">
            <v>기본 x 토사량</v>
          </cell>
          <cell r="N92" t="str">
            <v>건 3-2</v>
          </cell>
          <cell r="O92">
            <v>52483</v>
          </cell>
        </row>
        <row r="93">
          <cell r="B93">
            <v>603</v>
          </cell>
          <cell r="D93" t="str">
            <v>소    계</v>
          </cell>
          <cell r="E93">
            <v>0</v>
          </cell>
          <cell r="F93">
            <v>0</v>
          </cell>
          <cell r="O93">
            <v>0</v>
          </cell>
        </row>
        <row r="94">
          <cell r="A94" t="str">
            <v>4-5</v>
          </cell>
          <cell r="B94">
            <v>523</v>
          </cell>
          <cell r="D94" t="str">
            <v>보통인부</v>
          </cell>
          <cell r="E94">
            <v>0</v>
          </cell>
          <cell r="F94" t="str">
            <v>인</v>
          </cell>
          <cell r="I94" t="str">
            <v>=</v>
          </cell>
          <cell r="J94">
            <v>0.5</v>
          </cell>
          <cell r="O94">
            <v>52483</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0</v>
          </cell>
        </row>
        <row r="106">
          <cell r="O106">
            <v>0</v>
          </cell>
        </row>
        <row r="107">
          <cell r="O107">
            <v>0</v>
          </cell>
        </row>
        <row r="108">
          <cell r="O108">
            <v>0</v>
          </cell>
        </row>
        <row r="109">
          <cell r="O109">
            <v>0</v>
          </cell>
        </row>
        <row r="110">
          <cell r="O110">
            <v>0</v>
          </cell>
        </row>
        <row r="111">
          <cell r="A111">
            <v>5</v>
          </cell>
          <cell r="C111">
            <v>5</v>
          </cell>
          <cell r="D111" t="str">
            <v>터파기,되메우기,다지기,잔토처리(6열)</v>
          </cell>
          <cell r="E111" t="str">
            <v>견질,1.2m</v>
          </cell>
          <cell r="F111" t="str">
            <v>㎥</v>
          </cell>
          <cell r="O111">
            <v>0</v>
          </cell>
        </row>
        <row r="112">
          <cell r="A112" t="str">
            <v>5-1</v>
          </cell>
          <cell r="B112">
            <v>601</v>
          </cell>
          <cell r="D112" t="str">
            <v>가. 재료비</v>
          </cell>
          <cell r="E112">
            <v>0</v>
          </cell>
          <cell r="F112">
            <v>0</v>
          </cell>
          <cell r="O112">
            <v>0</v>
          </cell>
        </row>
        <row r="113">
          <cell r="A113" t="str">
            <v>5-2</v>
          </cell>
          <cell r="B113">
            <v>210</v>
          </cell>
          <cell r="D113" t="str">
            <v>PP헌마대</v>
          </cell>
          <cell r="E113" t="str">
            <v>60x100</v>
          </cell>
          <cell r="F113" t="str">
            <v>개</v>
          </cell>
          <cell r="I113" t="str">
            <v>=</v>
          </cell>
          <cell r="J113">
            <v>1</v>
          </cell>
          <cell r="O113">
            <v>170</v>
          </cell>
        </row>
        <row r="114">
          <cell r="A114" t="str">
            <v>5-3</v>
          </cell>
          <cell r="B114">
            <v>48</v>
          </cell>
          <cell r="D114" t="str">
            <v>모래</v>
          </cell>
          <cell r="E114" t="str">
            <v>세사(친모래)</v>
          </cell>
          <cell r="F114" t="str">
            <v>㎥</v>
          </cell>
          <cell r="I114" t="str">
            <v>=</v>
          </cell>
          <cell r="J114">
            <v>0.14000000000000001</v>
          </cell>
          <cell r="O114">
            <v>18000</v>
          </cell>
        </row>
        <row r="115">
          <cell r="A115" t="str">
            <v>5-4</v>
          </cell>
          <cell r="B115">
            <v>602</v>
          </cell>
          <cell r="D115" t="str">
            <v>나. 노무비</v>
          </cell>
          <cell r="E115">
            <v>0</v>
          </cell>
          <cell r="F115">
            <v>0</v>
          </cell>
          <cell r="O115">
            <v>0</v>
          </cell>
        </row>
        <row r="116">
          <cell r="D116" t="str">
            <v>1) 터파기</v>
          </cell>
          <cell r="O116">
            <v>0</v>
          </cell>
        </row>
        <row r="117">
          <cell r="B117">
            <v>552</v>
          </cell>
          <cell r="D117" t="str">
            <v>건설기계운전기사</v>
          </cell>
          <cell r="F117" t="str">
            <v>인</v>
          </cell>
          <cell r="H117" t="str">
            <v>1/8/29.91*1</v>
          </cell>
          <cell r="I117" t="str">
            <v>=</v>
          </cell>
          <cell r="J117">
            <v>4.0000000000000001E-3</v>
          </cell>
          <cell r="L117" t="str">
            <v>기본 / 시간당 / 시간당작업량 x 토사량</v>
          </cell>
          <cell r="N117" t="str">
            <v>건 11-3</v>
          </cell>
          <cell r="O117">
            <v>79113</v>
          </cell>
        </row>
        <row r="118">
          <cell r="B118">
            <v>553</v>
          </cell>
          <cell r="D118" t="str">
            <v>건설기계운전조수</v>
          </cell>
          <cell r="F118" t="str">
            <v>인</v>
          </cell>
          <cell r="H118" t="str">
            <v>0.5/8/29.91*1</v>
          </cell>
          <cell r="I118" t="str">
            <v>=</v>
          </cell>
          <cell r="J118">
            <v>2E-3</v>
          </cell>
          <cell r="L118" t="str">
            <v>기본 / 시간당 / 시간당작업량 x 토사량</v>
          </cell>
          <cell r="O118">
            <v>51861</v>
          </cell>
        </row>
        <row r="119">
          <cell r="B119">
            <v>554</v>
          </cell>
          <cell r="D119" t="str">
            <v>건설기계조장</v>
          </cell>
          <cell r="F119" t="str">
            <v>인</v>
          </cell>
          <cell r="H119" t="str">
            <v>0.2/8/29.91*1</v>
          </cell>
          <cell r="I119" t="str">
            <v>=</v>
          </cell>
          <cell r="J119">
            <v>1E-3</v>
          </cell>
          <cell r="L119" t="str">
            <v>기본 / 시간당 / 시간당작업량 x 토사량</v>
          </cell>
          <cell r="O119">
            <v>83161</v>
          </cell>
        </row>
        <row r="120">
          <cell r="D120" t="str">
            <v>2) 되메우기</v>
          </cell>
          <cell r="O120">
            <v>0</v>
          </cell>
        </row>
        <row r="121">
          <cell r="B121">
            <v>552</v>
          </cell>
          <cell r="D121" t="str">
            <v>건설기계운전기사</v>
          </cell>
          <cell r="F121" t="str">
            <v>인</v>
          </cell>
          <cell r="H121" t="str">
            <v>1/8/27.77*0.9</v>
          </cell>
          <cell r="I121" t="str">
            <v>=</v>
          </cell>
          <cell r="J121">
            <v>4.0000000000000001E-3</v>
          </cell>
          <cell r="L121" t="str">
            <v>기본 / 시간당 / 시간당작업량 x 토사량</v>
          </cell>
          <cell r="O121">
            <v>79113</v>
          </cell>
        </row>
        <row r="122">
          <cell r="B122">
            <v>553</v>
          </cell>
          <cell r="D122" t="str">
            <v>건설기계운전조수</v>
          </cell>
          <cell r="F122" t="str">
            <v>인</v>
          </cell>
          <cell r="H122" t="str">
            <v>0.5/8/27.77*0.9</v>
          </cell>
          <cell r="I122" t="str">
            <v>=</v>
          </cell>
          <cell r="J122">
            <v>2E-3</v>
          </cell>
          <cell r="L122" t="str">
            <v>기본 / 시간당 / 시간당작업량 x 토사량</v>
          </cell>
          <cell r="O122">
            <v>51861</v>
          </cell>
        </row>
        <row r="123">
          <cell r="B123">
            <v>554</v>
          </cell>
          <cell r="D123" t="str">
            <v>건설기계조장</v>
          </cell>
          <cell r="F123" t="str">
            <v>인</v>
          </cell>
          <cell r="H123" t="str">
            <v>0.2/8/27.77*0.9</v>
          </cell>
          <cell r="I123" t="str">
            <v>=</v>
          </cell>
          <cell r="J123">
            <v>1E-3</v>
          </cell>
          <cell r="L123" t="str">
            <v>기본 / 시간당 / 시간당작업량 x 토사량</v>
          </cell>
          <cell r="O123">
            <v>83161</v>
          </cell>
        </row>
        <row r="124">
          <cell r="D124" t="str">
            <v>3) 다지기(램머)</v>
          </cell>
          <cell r="O124">
            <v>0</v>
          </cell>
        </row>
        <row r="125">
          <cell r="B125">
            <v>546</v>
          </cell>
          <cell r="D125" t="str">
            <v>운전사(기계)</v>
          </cell>
          <cell r="F125" t="str">
            <v>인</v>
          </cell>
          <cell r="H125" t="str">
            <v>1/8/3.55*0.9</v>
          </cell>
          <cell r="I125" t="str">
            <v>=</v>
          </cell>
          <cell r="J125">
            <v>0.03</v>
          </cell>
          <cell r="L125" t="str">
            <v>기본 / 시간당 / 시간당작업량 x 토사량</v>
          </cell>
          <cell r="O125">
            <v>60879</v>
          </cell>
        </row>
        <row r="126">
          <cell r="D126" t="str">
            <v xml:space="preserve">4) 잔토처리 </v>
          </cell>
          <cell r="O126">
            <v>0</v>
          </cell>
        </row>
        <row r="127">
          <cell r="B127">
            <v>523</v>
          </cell>
          <cell r="D127" t="str">
            <v>보통인부</v>
          </cell>
          <cell r="F127" t="str">
            <v>인</v>
          </cell>
          <cell r="H127" t="str">
            <v>0.2*0.24</v>
          </cell>
          <cell r="I127" t="str">
            <v>=</v>
          </cell>
          <cell r="J127">
            <v>0.05</v>
          </cell>
          <cell r="L127" t="str">
            <v>기본 x 토사량</v>
          </cell>
          <cell r="N127" t="str">
            <v>건 3-1</v>
          </cell>
          <cell r="O127">
            <v>52483</v>
          </cell>
        </row>
        <row r="128">
          <cell r="B128">
            <v>603</v>
          </cell>
          <cell r="D128" t="str">
            <v>소    계</v>
          </cell>
          <cell r="E128">
            <v>0</v>
          </cell>
          <cell r="F128">
            <v>0</v>
          </cell>
          <cell r="O128">
            <v>0</v>
          </cell>
        </row>
        <row r="129">
          <cell r="A129" t="str">
            <v>5-5</v>
          </cell>
          <cell r="B129">
            <v>552</v>
          </cell>
          <cell r="D129" t="str">
            <v>건설기계운전기사</v>
          </cell>
          <cell r="E129">
            <v>0</v>
          </cell>
          <cell r="F129" t="str">
            <v>인</v>
          </cell>
          <cell r="I129" t="str">
            <v>=</v>
          </cell>
          <cell r="J129">
            <v>8.0000000000000002E-3</v>
          </cell>
          <cell r="O129">
            <v>79113</v>
          </cell>
        </row>
        <row r="130">
          <cell r="A130" t="str">
            <v>5-6</v>
          </cell>
          <cell r="B130">
            <v>553</v>
          </cell>
          <cell r="D130" t="str">
            <v>건설기계운전조수</v>
          </cell>
          <cell r="E130">
            <v>0</v>
          </cell>
          <cell r="F130" t="str">
            <v>인</v>
          </cell>
          <cell r="I130" t="str">
            <v>=</v>
          </cell>
          <cell r="J130">
            <v>4.0000000000000001E-3</v>
          </cell>
          <cell r="O130">
            <v>51861</v>
          </cell>
        </row>
        <row r="131">
          <cell r="A131" t="str">
            <v>5-7</v>
          </cell>
          <cell r="B131">
            <v>554</v>
          </cell>
          <cell r="D131" t="str">
            <v>건설기계조장</v>
          </cell>
          <cell r="E131">
            <v>0</v>
          </cell>
          <cell r="F131" t="str">
            <v>인</v>
          </cell>
          <cell r="I131" t="str">
            <v>=</v>
          </cell>
          <cell r="J131">
            <v>2E-3</v>
          </cell>
          <cell r="O131">
            <v>83161</v>
          </cell>
        </row>
        <row r="132">
          <cell r="A132" t="str">
            <v>5-8</v>
          </cell>
          <cell r="B132">
            <v>546</v>
          </cell>
          <cell r="D132" t="str">
            <v>운전사(기계)</v>
          </cell>
          <cell r="E132">
            <v>0</v>
          </cell>
          <cell r="F132" t="str">
            <v>인</v>
          </cell>
          <cell r="I132" t="str">
            <v>=</v>
          </cell>
          <cell r="J132">
            <v>0.03</v>
          </cell>
          <cell r="O132">
            <v>60879</v>
          </cell>
        </row>
        <row r="133">
          <cell r="A133" t="str">
            <v>5-9</v>
          </cell>
          <cell r="B133">
            <v>523</v>
          </cell>
          <cell r="D133" t="str">
            <v>보통인부</v>
          </cell>
          <cell r="E133">
            <v>0</v>
          </cell>
          <cell r="F133" t="str">
            <v>인</v>
          </cell>
          <cell r="I133" t="str">
            <v>=</v>
          </cell>
          <cell r="J133">
            <v>0.05</v>
          </cell>
          <cell r="O133">
            <v>52483</v>
          </cell>
        </row>
        <row r="134">
          <cell r="O134">
            <v>0</v>
          </cell>
        </row>
        <row r="135">
          <cell r="O135">
            <v>0</v>
          </cell>
        </row>
        <row r="136">
          <cell r="O136">
            <v>0</v>
          </cell>
        </row>
        <row r="137">
          <cell r="O137">
            <v>0</v>
          </cell>
        </row>
        <row r="138">
          <cell r="A138">
            <v>6</v>
          </cell>
          <cell r="C138">
            <v>6</v>
          </cell>
          <cell r="D138" t="str">
            <v>터파기,되메우기,다지기,잔토처리(6열)</v>
          </cell>
          <cell r="E138" t="str">
            <v>고자,1.2m(기계)</v>
          </cell>
          <cell r="F138" t="str">
            <v>㎥</v>
          </cell>
          <cell r="O138">
            <v>0</v>
          </cell>
        </row>
        <row r="139">
          <cell r="A139" t="str">
            <v>6-1</v>
          </cell>
          <cell r="B139">
            <v>601</v>
          </cell>
          <cell r="D139" t="str">
            <v>가. 재료비</v>
          </cell>
          <cell r="E139">
            <v>0</v>
          </cell>
          <cell r="F139">
            <v>0</v>
          </cell>
          <cell r="O139">
            <v>0</v>
          </cell>
        </row>
        <row r="140">
          <cell r="A140" t="str">
            <v>6-2</v>
          </cell>
          <cell r="B140">
            <v>556</v>
          </cell>
          <cell r="D140" t="str">
            <v>휘발유 및 잡품비</v>
          </cell>
          <cell r="E140">
            <v>0</v>
          </cell>
          <cell r="F140" t="str">
            <v>식</v>
          </cell>
          <cell r="I140" t="str">
            <v>=</v>
          </cell>
          <cell r="J140">
            <v>1</v>
          </cell>
          <cell r="O140">
            <v>514</v>
          </cell>
        </row>
        <row r="141">
          <cell r="A141" t="str">
            <v>6-3</v>
          </cell>
          <cell r="B141">
            <v>48</v>
          </cell>
          <cell r="D141" t="str">
            <v>모래</v>
          </cell>
          <cell r="E141" t="str">
            <v>세사(친모래)</v>
          </cell>
          <cell r="F141" t="str">
            <v>㎥</v>
          </cell>
          <cell r="I141" t="str">
            <v>=</v>
          </cell>
          <cell r="J141">
            <v>0.16</v>
          </cell>
          <cell r="O141">
            <v>18000</v>
          </cell>
        </row>
        <row r="142">
          <cell r="A142" t="str">
            <v>6-4</v>
          </cell>
          <cell r="B142">
            <v>602</v>
          </cell>
          <cell r="D142" t="str">
            <v>나. 노무비</v>
          </cell>
          <cell r="E142">
            <v>0</v>
          </cell>
          <cell r="F142">
            <v>0</v>
          </cell>
          <cell r="O142">
            <v>0</v>
          </cell>
        </row>
        <row r="143">
          <cell r="D143" t="str">
            <v>1) 터파기</v>
          </cell>
          <cell r="O143">
            <v>0</v>
          </cell>
        </row>
        <row r="144">
          <cell r="B144">
            <v>552</v>
          </cell>
          <cell r="D144" t="str">
            <v>건설기계운전기사</v>
          </cell>
          <cell r="F144" t="str">
            <v>인</v>
          </cell>
          <cell r="H144" t="str">
            <v>1/8/29.91*1</v>
          </cell>
          <cell r="I144" t="str">
            <v>=</v>
          </cell>
          <cell r="J144">
            <v>4.0000000000000001E-3</v>
          </cell>
          <cell r="L144" t="str">
            <v>기본 / 시간당 / 시간당작업량 x 토사량</v>
          </cell>
          <cell r="N144" t="str">
            <v>건 11-3</v>
          </cell>
          <cell r="O144">
            <v>79113</v>
          </cell>
        </row>
        <row r="145">
          <cell r="B145">
            <v>553</v>
          </cell>
          <cell r="D145" t="str">
            <v>건설기계운전조수</v>
          </cell>
          <cell r="F145" t="str">
            <v>인</v>
          </cell>
          <cell r="H145" t="str">
            <v>0.5/8/29.91*1</v>
          </cell>
          <cell r="I145" t="str">
            <v>=</v>
          </cell>
          <cell r="J145">
            <v>2E-3</v>
          </cell>
          <cell r="L145" t="str">
            <v>기본 / 시간당 / 시간당작업량 x 토사량</v>
          </cell>
          <cell r="O145">
            <v>51861</v>
          </cell>
        </row>
        <row r="146">
          <cell r="B146">
            <v>554</v>
          </cell>
          <cell r="D146" t="str">
            <v>건설기계조장</v>
          </cell>
          <cell r="F146" t="str">
            <v>인</v>
          </cell>
          <cell r="H146" t="str">
            <v>0.2/8/29.91*1</v>
          </cell>
          <cell r="I146" t="str">
            <v>=</v>
          </cell>
          <cell r="J146">
            <v>1E-3</v>
          </cell>
          <cell r="L146" t="str">
            <v>기본 / 시간당 / 시간당작업량 x 토사량</v>
          </cell>
          <cell r="O146">
            <v>83161</v>
          </cell>
        </row>
        <row r="147">
          <cell r="D147" t="str">
            <v>2) 되메우기</v>
          </cell>
          <cell r="O147">
            <v>0</v>
          </cell>
        </row>
        <row r="148">
          <cell r="B148">
            <v>552</v>
          </cell>
          <cell r="D148" t="str">
            <v>건설기계운전기사</v>
          </cell>
          <cell r="F148" t="str">
            <v>인</v>
          </cell>
          <cell r="H148" t="str">
            <v>1/8/27.77*0.9</v>
          </cell>
          <cell r="I148" t="str">
            <v>=</v>
          </cell>
          <cell r="J148">
            <v>4.0000000000000001E-3</v>
          </cell>
          <cell r="L148" t="str">
            <v>기본 / 시간당 / 시간당작업량 x 토사량</v>
          </cell>
          <cell r="O148">
            <v>79113</v>
          </cell>
        </row>
        <row r="149">
          <cell r="B149">
            <v>553</v>
          </cell>
          <cell r="D149" t="str">
            <v>건설기계운전조수</v>
          </cell>
          <cell r="F149" t="str">
            <v>인</v>
          </cell>
          <cell r="H149" t="str">
            <v>0.5/8/27.77*0.9</v>
          </cell>
          <cell r="I149" t="str">
            <v>=</v>
          </cell>
          <cell r="J149">
            <v>2E-3</v>
          </cell>
          <cell r="L149" t="str">
            <v>기본 / 시간당 / 시간당작업량 x 토사량</v>
          </cell>
          <cell r="O149">
            <v>51861</v>
          </cell>
        </row>
        <row r="150">
          <cell r="B150">
            <v>554</v>
          </cell>
          <cell r="D150" t="str">
            <v>건설기계조장</v>
          </cell>
          <cell r="F150" t="str">
            <v>인</v>
          </cell>
          <cell r="H150" t="str">
            <v>0.2/8/27.77*0.9</v>
          </cell>
          <cell r="I150" t="str">
            <v>=</v>
          </cell>
          <cell r="J150">
            <v>1E-3</v>
          </cell>
          <cell r="L150" t="str">
            <v>기본 / 시간당 / 시간당작업량 x 토사량</v>
          </cell>
          <cell r="O150">
            <v>83161</v>
          </cell>
        </row>
        <row r="151">
          <cell r="D151" t="str">
            <v>3) 다지기(램머)</v>
          </cell>
          <cell r="O151">
            <v>0</v>
          </cell>
        </row>
        <row r="152">
          <cell r="B152">
            <v>546</v>
          </cell>
          <cell r="D152" t="str">
            <v>운전사(기계)</v>
          </cell>
          <cell r="F152" t="str">
            <v>인</v>
          </cell>
          <cell r="H152" t="str">
            <v>1/8/3.55*0.9</v>
          </cell>
          <cell r="I152" t="str">
            <v>=</v>
          </cell>
          <cell r="J152">
            <v>0.03</v>
          </cell>
          <cell r="L152" t="str">
            <v>기본 / 시간당 / 시간당작업량 x 토사량</v>
          </cell>
          <cell r="O152">
            <v>60879</v>
          </cell>
        </row>
        <row r="153">
          <cell r="D153" t="str">
            <v xml:space="preserve">4) 잔토처리 </v>
          </cell>
          <cell r="O153">
            <v>0</v>
          </cell>
        </row>
        <row r="154">
          <cell r="B154">
            <v>523</v>
          </cell>
          <cell r="D154" t="str">
            <v>보통인부</v>
          </cell>
          <cell r="F154" t="str">
            <v>인</v>
          </cell>
          <cell r="H154" t="str">
            <v>0.2*0.24</v>
          </cell>
          <cell r="I154" t="str">
            <v>=</v>
          </cell>
          <cell r="J154">
            <v>0.05</v>
          </cell>
          <cell r="L154" t="str">
            <v>기본 x 토사량</v>
          </cell>
          <cell r="N154" t="str">
            <v>건 3-1</v>
          </cell>
          <cell r="O154">
            <v>52483</v>
          </cell>
        </row>
        <row r="155">
          <cell r="B155">
            <v>603</v>
          </cell>
          <cell r="D155" t="str">
            <v>소    계</v>
          </cell>
          <cell r="E155">
            <v>0</v>
          </cell>
          <cell r="F155">
            <v>0</v>
          </cell>
          <cell r="O155">
            <v>0</v>
          </cell>
        </row>
        <row r="156">
          <cell r="A156" t="str">
            <v>6-5</v>
          </cell>
          <cell r="B156">
            <v>552</v>
          </cell>
          <cell r="D156" t="str">
            <v>건설기계운전기사</v>
          </cell>
          <cell r="E156">
            <v>0</v>
          </cell>
          <cell r="F156" t="str">
            <v>인</v>
          </cell>
          <cell r="I156" t="str">
            <v>=</v>
          </cell>
          <cell r="J156">
            <v>8.0000000000000002E-3</v>
          </cell>
          <cell r="O156">
            <v>79113</v>
          </cell>
        </row>
        <row r="157">
          <cell r="A157" t="str">
            <v>6-6</v>
          </cell>
          <cell r="B157">
            <v>553</v>
          </cell>
          <cell r="D157" t="str">
            <v>건설기계운전조수</v>
          </cell>
          <cell r="E157">
            <v>0</v>
          </cell>
          <cell r="F157" t="str">
            <v>인</v>
          </cell>
          <cell r="I157" t="str">
            <v>=</v>
          </cell>
          <cell r="J157">
            <v>4.0000000000000001E-3</v>
          </cell>
          <cell r="O157">
            <v>51861</v>
          </cell>
        </row>
        <row r="158">
          <cell r="A158" t="str">
            <v>6-7</v>
          </cell>
          <cell r="B158">
            <v>554</v>
          </cell>
          <cell r="D158" t="str">
            <v>건설기계조장</v>
          </cell>
          <cell r="E158">
            <v>0</v>
          </cell>
          <cell r="F158" t="str">
            <v>인</v>
          </cell>
          <cell r="I158" t="str">
            <v>=</v>
          </cell>
          <cell r="J158">
            <v>2E-3</v>
          </cell>
          <cell r="O158">
            <v>83161</v>
          </cell>
        </row>
        <row r="159">
          <cell r="A159" t="str">
            <v>6-8</v>
          </cell>
          <cell r="B159">
            <v>546</v>
          </cell>
          <cell r="D159" t="str">
            <v>운전사(기계)</v>
          </cell>
          <cell r="E159">
            <v>0</v>
          </cell>
          <cell r="F159" t="str">
            <v>인</v>
          </cell>
          <cell r="I159" t="str">
            <v>=</v>
          </cell>
          <cell r="J159">
            <v>0.03</v>
          </cell>
          <cell r="O159">
            <v>60879</v>
          </cell>
        </row>
        <row r="160">
          <cell r="A160" t="str">
            <v>6-9</v>
          </cell>
          <cell r="B160">
            <v>523</v>
          </cell>
          <cell r="D160" t="str">
            <v>보통인부</v>
          </cell>
          <cell r="E160">
            <v>0</v>
          </cell>
          <cell r="F160" t="str">
            <v>인</v>
          </cell>
          <cell r="I160" t="str">
            <v>=</v>
          </cell>
          <cell r="J160">
            <v>0.05</v>
          </cell>
          <cell r="O160">
            <v>52483</v>
          </cell>
        </row>
        <row r="161">
          <cell r="O161">
            <v>0</v>
          </cell>
        </row>
        <row r="162">
          <cell r="O162">
            <v>0</v>
          </cell>
        </row>
        <row r="163">
          <cell r="O163">
            <v>0</v>
          </cell>
        </row>
        <row r="164">
          <cell r="O164">
            <v>0</v>
          </cell>
        </row>
        <row r="165">
          <cell r="A165">
            <v>7</v>
          </cell>
          <cell r="C165">
            <v>7</v>
          </cell>
          <cell r="D165" t="str">
            <v>터파기,되메우기,다지기,잔토처리(2열)</v>
          </cell>
          <cell r="E165" t="str">
            <v>견질,1.2m</v>
          </cell>
          <cell r="F165" t="str">
            <v>㎥</v>
          </cell>
          <cell r="O165">
            <v>0</v>
          </cell>
        </row>
        <row r="166">
          <cell r="A166" t="str">
            <v>7-1</v>
          </cell>
          <cell r="B166">
            <v>601</v>
          </cell>
          <cell r="D166" t="str">
            <v>가. 재료비</v>
          </cell>
          <cell r="E166">
            <v>0</v>
          </cell>
          <cell r="F166">
            <v>0</v>
          </cell>
          <cell r="O166">
            <v>0</v>
          </cell>
        </row>
        <row r="167">
          <cell r="A167" t="str">
            <v>7-2</v>
          </cell>
          <cell r="B167">
            <v>210</v>
          </cell>
          <cell r="D167" t="str">
            <v>PP헌마대</v>
          </cell>
          <cell r="E167" t="str">
            <v>60x100</v>
          </cell>
          <cell r="F167" t="str">
            <v>개</v>
          </cell>
          <cell r="I167" t="str">
            <v>=</v>
          </cell>
          <cell r="J167">
            <v>1</v>
          </cell>
          <cell r="O167">
            <v>170</v>
          </cell>
        </row>
        <row r="168">
          <cell r="A168" t="str">
            <v>7-3</v>
          </cell>
          <cell r="B168">
            <v>48</v>
          </cell>
          <cell r="D168" t="str">
            <v>모래</v>
          </cell>
          <cell r="E168" t="str">
            <v>세사(친모래)</v>
          </cell>
          <cell r="F168" t="str">
            <v>㎥</v>
          </cell>
          <cell r="I168" t="str">
            <v>=</v>
          </cell>
          <cell r="J168">
            <v>0.1</v>
          </cell>
          <cell r="O168">
            <v>18000</v>
          </cell>
        </row>
        <row r="169">
          <cell r="A169" t="str">
            <v>7-4</v>
          </cell>
          <cell r="B169">
            <v>602</v>
          </cell>
          <cell r="D169" t="str">
            <v>나. 노무비</v>
          </cell>
          <cell r="E169">
            <v>0</v>
          </cell>
          <cell r="F169">
            <v>0</v>
          </cell>
          <cell r="O169">
            <v>0</v>
          </cell>
        </row>
        <row r="170">
          <cell r="B170">
            <v>523</v>
          </cell>
          <cell r="D170" t="str">
            <v>보통인부</v>
          </cell>
          <cell r="E170" t="str">
            <v>터파기</v>
          </cell>
          <cell r="F170" t="str">
            <v>인</v>
          </cell>
          <cell r="H170" t="str">
            <v>0.26*1</v>
          </cell>
          <cell r="I170" t="str">
            <v>=</v>
          </cell>
          <cell r="J170">
            <v>0.26</v>
          </cell>
          <cell r="L170" t="str">
            <v>기본 x 토사량</v>
          </cell>
          <cell r="N170" t="str">
            <v>건 3-1-2</v>
          </cell>
          <cell r="O170">
            <v>52483</v>
          </cell>
        </row>
        <row r="171">
          <cell r="B171">
            <v>523</v>
          </cell>
          <cell r="D171" t="str">
            <v>보통인부</v>
          </cell>
          <cell r="E171" t="str">
            <v>되메우기</v>
          </cell>
          <cell r="F171" t="str">
            <v>인</v>
          </cell>
          <cell r="H171" t="str">
            <v>0.1*0.96</v>
          </cell>
          <cell r="I171" t="str">
            <v>=</v>
          </cell>
          <cell r="J171">
            <v>0.1</v>
          </cell>
          <cell r="L171" t="str">
            <v>기본 x 토사량</v>
          </cell>
          <cell r="O171">
            <v>52483</v>
          </cell>
        </row>
        <row r="172">
          <cell r="B172">
            <v>523</v>
          </cell>
          <cell r="D172" t="str">
            <v>보통인부</v>
          </cell>
          <cell r="E172" t="str">
            <v>잔토처리</v>
          </cell>
          <cell r="F172" t="str">
            <v>인</v>
          </cell>
          <cell r="H172" t="str">
            <v>0.2*0.14</v>
          </cell>
          <cell r="I172" t="str">
            <v>=</v>
          </cell>
          <cell r="J172">
            <v>0.03</v>
          </cell>
          <cell r="L172" t="str">
            <v>기본 x 토사량</v>
          </cell>
          <cell r="O172">
            <v>52483</v>
          </cell>
        </row>
        <row r="173">
          <cell r="B173">
            <v>523</v>
          </cell>
          <cell r="D173" t="str">
            <v>보통인부</v>
          </cell>
          <cell r="E173" t="str">
            <v>다지기</v>
          </cell>
          <cell r="F173" t="str">
            <v>인</v>
          </cell>
          <cell r="H173" t="str">
            <v>0.11*0.96</v>
          </cell>
          <cell r="I173" t="str">
            <v>=</v>
          </cell>
          <cell r="J173">
            <v>0.11</v>
          </cell>
          <cell r="L173" t="str">
            <v>기본 x 토사량</v>
          </cell>
          <cell r="N173" t="str">
            <v>건 3-2</v>
          </cell>
          <cell r="O173">
            <v>52483</v>
          </cell>
        </row>
        <row r="174">
          <cell r="B174">
            <v>603</v>
          </cell>
          <cell r="D174" t="str">
            <v>소    계</v>
          </cell>
          <cell r="E174">
            <v>0</v>
          </cell>
          <cell r="F174">
            <v>0</v>
          </cell>
          <cell r="O174">
            <v>0</v>
          </cell>
        </row>
        <row r="175">
          <cell r="A175" t="str">
            <v>7-5</v>
          </cell>
          <cell r="B175">
            <v>523</v>
          </cell>
          <cell r="D175" t="str">
            <v>보통인부</v>
          </cell>
          <cell r="E175">
            <v>0</v>
          </cell>
          <cell r="F175" t="str">
            <v>인</v>
          </cell>
          <cell r="I175" t="str">
            <v>=</v>
          </cell>
          <cell r="J175">
            <v>0.5</v>
          </cell>
          <cell r="O175">
            <v>52483</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A192">
            <v>8</v>
          </cell>
          <cell r="C192">
            <v>8</v>
          </cell>
          <cell r="D192" t="str">
            <v>궤도횡단(2열)</v>
          </cell>
          <cell r="E192" t="str">
            <v>고자,0.9m</v>
          </cell>
          <cell r="F192" t="str">
            <v>㎥</v>
          </cell>
          <cell r="O192">
            <v>0</v>
          </cell>
        </row>
        <row r="193">
          <cell r="A193" t="str">
            <v>8-1</v>
          </cell>
          <cell r="B193">
            <v>601</v>
          </cell>
          <cell r="D193" t="str">
            <v>가. 재료비</v>
          </cell>
          <cell r="E193">
            <v>0</v>
          </cell>
          <cell r="F193">
            <v>0</v>
          </cell>
          <cell r="O193">
            <v>0</v>
          </cell>
        </row>
        <row r="194">
          <cell r="A194" t="str">
            <v>8-2</v>
          </cell>
          <cell r="B194">
            <v>210</v>
          </cell>
          <cell r="D194" t="str">
            <v>PP헌마대</v>
          </cell>
          <cell r="E194" t="str">
            <v>60x100</v>
          </cell>
          <cell r="F194" t="str">
            <v>개</v>
          </cell>
          <cell r="I194" t="str">
            <v>=</v>
          </cell>
          <cell r="J194">
            <v>2</v>
          </cell>
          <cell r="O194">
            <v>170</v>
          </cell>
        </row>
        <row r="195">
          <cell r="A195" t="str">
            <v>8-3</v>
          </cell>
          <cell r="B195">
            <v>48</v>
          </cell>
          <cell r="D195" t="str">
            <v>모래</v>
          </cell>
          <cell r="E195" t="str">
            <v>세사(친모래)</v>
          </cell>
          <cell r="F195" t="str">
            <v>㎥</v>
          </cell>
          <cell r="I195" t="str">
            <v>=</v>
          </cell>
          <cell r="J195">
            <v>0.21</v>
          </cell>
          <cell r="O195">
            <v>18000</v>
          </cell>
        </row>
        <row r="196">
          <cell r="A196" t="str">
            <v>8-4</v>
          </cell>
          <cell r="B196">
            <v>602</v>
          </cell>
          <cell r="D196" t="str">
            <v>나. 노무비</v>
          </cell>
          <cell r="E196">
            <v>0</v>
          </cell>
          <cell r="F196">
            <v>0</v>
          </cell>
          <cell r="O196">
            <v>0</v>
          </cell>
        </row>
        <row r="197">
          <cell r="D197" t="str">
            <v>1) 궤도횡단</v>
          </cell>
          <cell r="O197">
            <v>0</v>
          </cell>
        </row>
        <row r="198">
          <cell r="B198">
            <v>523</v>
          </cell>
          <cell r="D198" t="str">
            <v>보통인부</v>
          </cell>
          <cell r="E198" t="str">
            <v>터파기</v>
          </cell>
          <cell r="F198" t="str">
            <v>인</v>
          </cell>
          <cell r="H198" t="str">
            <v>0.32*1</v>
          </cell>
          <cell r="I198" t="str">
            <v>=</v>
          </cell>
          <cell r="J198">
            <v>0.32</v>
          </cell>
          <cell r="L198" t="str">
            <v>기본 x 토사량</v>
          </cell>
          <cell r="N198" t="str">
            <v>건 3-1-2</v>
          </cell>
          <cell r="O198">
            <v>52483</v>
          </cell>
        </row>
        <row r="199">
          <cell r="B199">
            <v>523</v>
          </cell>
          <cell r="D199" t="str">
            <v>보통인부</v>
          </cell>
          <cell r="E199" t="str">
            <v>되메우기</v>
          </cell>
          <cell r="F199" t="str">
            <v>인</v>
          </cell>
          <cell r="H199" t="str">
            <v>0.1*0.92</v>
          </cell>
          <cell r="I199" t="str">
            <v>=</v>
          </cell>
          <cell r="J199">
            <v>0.09</v>
          </cell>
          <cell r="L199" t="str">
            <v>기본 x 토사량</v>
          </cell>
          <cell r="O199">
            <v>52483</v>
          </cell>
        </row>
        <row r="200">
          <cell r="B200">
            <v>523</v>
          </cell>
          <cell r="D200" t="str">
            <v>보통인부</v>
          </cell>
          <cell r="E200" t="str">
            <v>잔토처리</v>
          </cell>
          <cell r="F200" t="str">
            <v>인</v>
          </cell>
          <cell r="H200" t="str">
            <v>0.2*0.22</v>
          </cell>
          <cell r="I200" t="str">
            <v>=</v>
          </cell>
          <cell r="J200">
            <v>0.04</v>
          </cell>
          <cell r="L200" t="str">
            <v>기본 x 토사량</v>
          </cell>
          <cell r="O200">
            <v>52483</v>
          </cell>
        </row>
        <row r="201">
          <cell r="B201">
            <v>523</v>
          </cell>
          <cell r="D201" t="str">
            <v>보통인부</v>
          </cell>
          <cell r="E201" t="str">
            <v>다지기</v>
          </cell>
          <cell r="F201" t="str">
            <v>인</v>
          </cell>
          <cell r="H201" t="str">
            <v>0.11*0.92</v>
          </cell>
          <cell r="I201" t="str">
            <v>=</v>
          </cell>
          <cell r="J201">
            <v>0.1</v>
          </cell>
          <cell r="L201" t="str">
            <v>기본 x 토사량</v>
          </cell>
          <cell r="N201" t="str">
            <v>건 3-2</v>
          </cell>
          <cell r="O201">
            <v>52483</v>
          </cell>
        </row>
        <row r="202">
          <cell r="D202" t="str">
            <v>2) 도상자갈철거및복구</v>
          </cell>
          <cell r="N202" t="str">
            <v>건 16-5</v>
          </cell>
          <cell r="O202">
            <v>0</v>
          </cell>
        </row>
        <row r="203">
          <cell r="B203">
            <v>509</v>
          </cell>
          <cell r="D203" t="str">
            <v>궤도공</v>
          </cell>
          <cell r="E203">
            <v>0</v>
          </cell>
          <cell r="F203" t="str">
            <v>인</v>
          </cell>
          <cell r="H203" t="str">
            <v>0.2*0.33</v>
          </cell>
          <cell r="I203" t="str">
            <v>=</v>
          </cell>
          <cell r="J203">
            <v>7.0000000000000007E-2</v>
          </cell>
          <cell r="L203" t="str">
            <v>기본 x 토사량</v>
          </cell>
          <cell r="O203">
            <v>75353</v>
          </cell>
        </row>
        <row r="204">
          <cell r="B204">
            <v>523</v>
          </cell>
          <cell r="D204" t="str">
            <v>보통인부</v>
          </cell>
          <cell r="E204">
            <v>0</v>
          </cell>
          <cell r="F204" t="str">
            <v>인</v>
          </cell>
          <cell r="H204" t="str">
            <v>0.95*0.33</v>
          </cell>
          <cell r="I204" t="str">
            <v>=</v>
          </cell>
          <cell r="J204">
            <v>0.31</v>
          </cell>
          <cell r="L204" t="str">
            <v>기본 x 토사량</v>
          </cell>
          <cell r="O204">
            <v>52483</v>
          </cell>
        </row>
        <row r="205">
          <cell r="B205">
            <v>603</v>
          </cell>
          <cell r="D205" t="str">
            <v>소    계</v>
          </cell>
          <cell r="E205">
            <v>0</v>
          </cell>
          <cell r="F205">
            <v>0</v>
          </cell>
          <cell r="O205">
            <v>0</v>
          </cell>
        </row>
        <row r="206">
          <cell r="A206" t="str">
            <v>8-5</v>
          </cell>
          <cell r="B206">
            <v>509</v>
          </cell>
          <cell r="D206" t="str">
            <v>궤도공</v>
          </cell>
          <cell r="E206">
            <v>0</v>
          </cell>
          <cell r="F206" t="str">
            <v>인</v>
          </cell>
          <cell r="I206" t="str">
            <v>=</v>
          </cell>
          <cell r="J206">
            <v>7.0000000000000007E-2</v>
          </cell>
          <cell r="O206">
            <v>75353</v>
          </cell>
        </row>
        <row r="207">
          <cell r="A207" t="str">
            <v>8-6</v>
          </cell>
          <cell r="B207">
            <v>523</v>
          </cell>
          <cell r="D207" t="str">
            <v>보통인부</v>
          </cell>
          <cell r="E207">
            <v>0</v>
          </cell>
          <cell r="F207" t="str">
            <v>인</v>
          </cell>
          <cell r="I207" t="str">
            <v>=</v>
          </cell>
          <cell r="J207">
            <v>0.8600000000000001</v>
          </cell>
          <cell r="O207">
            <v>52483</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A219">
            <v>9</v>
          </cell>
          <cell r="C219">
            <v>9</v>
          </cell>
          <cell r="D219" t="str">
            <v>궤도횡단(3열)</v>
          </cell>
          <cell r="E219" t="str">
            <v>고자,0.9m</v>
          </cell>
          <cell r="F219" t="str">
            <v>㎥</v>
          </cell>
          <cell r="O219">
            <v>0</v>
          </cell>
        </row>
        <row r="220">
          <cell r="A220" t="str">
            <v>9-1</v>
          </cell>
          <cell r="B220">
            <v>601</v>
          </cell>
          <cell r="D220" t="str">
            <v>가. 재료비</v>
          </cell>
          <cell r="E220">
            <v>0</v>
          </cell>
          <cell r="F220">
            <v>0</v>
          </cell>
          <cell r="O220">
            <v>0</v>
          </cell>
        </row>
        <row r="221">
          <cell r="A221" t="str">
            <v>9-2</v>
          </cell>
          <cell r="B221">
            <v>210</v>
          </cell>
          <cell r="D221" t="str">
            <v>PP헌마대</v>
          </cell>
          <cell r="E221" t="str">
            <v>60x100</v>
          </cell>
          <cell r="F221" t="str">
            <v>개</v>
          </cell>
          <cell r="I221" t="str">
            <v>=</v>
          </cell>
          <cell r="J221">
            <v>2</v>
          </cell>
          <cell r="O221">
            <v>170</v>
          </cell>
        </row>
        <row r="222">
          <cell r="A222" t="str">
            <v>9-3</v>
          </cell>
          <cell r="B222">
            <v>48</v>
          </cell>
          <cell r="D222" t="str">
            <v>모래</v>
          </cell>
          <cell r="E222" t="str">
            <v>세사(친모래)</v>
          </cell>
          <cell r="F222" t="str">
            <v>㎥</v>
          </cell>
          <cell r="I222" t="str">
            <v>=</v>
          </cell>
          <cell r="J222">
            <v>0.14000000000000001</v>
          </cell>
          <cell r="O222">
            <v>18000</v>
          </cell>
        </row>
        <row r="223">
          <cell r="A223" t="str">
            <v>9-4</v>
          </cell>
          <cell r="B223">
            <v>602</v>
          </cell>
          <cell r="D223" t="str">
            <v>나. 노무비</v>
          </cell>
          <cell r="E223">
            <v>0</v>
          </cell>
          <cell r="F223">
            <v>0</v>
          </cell>
          <cell r="O223">
            <v>0</v>
          </cell>
        </row>
        <row r="224">
          <cell r="D224" t="str">
            <v>1) 궤도횡단</v>
          </cell>
          <cell r="O224">
            <v>0</v>
          </cell>
        </row>
        <row r="225">
          <cell r="B225">
            <v>523</v>
          </cell>
          <cell r="D225" t="str">
            <v>보통인부</v>
          </cell>
          <cell r="E225" t="str">
            <v>터파기</v>
          </cell>
          <cell r="F225" t="str">
            <v>인</v>
          </cell>
          <cell r="H225" t="str">
            <v>0.32*1</v>
          </cell>
          <cell r="I225" t="str">
            <v>=</v>
          </cell>
          <cell r="J225">
            <v>0.32</v>
          </cell>
          <cell r="L225" t="str">
            <v>기본 x 토사량</v>
          </cell>
          <cell r="N225" t="str">
            <v>건 3-1-2</v>
          </cell>
          <cell r="O225">
            <v>52483</v>
          </cell>
        </row>
        <row r="226">
          <cell r="B226">
            <v>523</v>
          </cell>
          <cell r="D226" t="str">
            <v>보통인부</v>
          </cell>
          <cell r="E226" t="str">
            <v>되메우기</v>
          </cell>
          <cell r="F226" t="str">
            <v>인</v>
          </cell>
          <cell r="H226" t="str">
            <v>0.1*0.92</v>
          </cell>
          <cell r="I226" t="str">
            <v>=</v>
          </cell>
          <cell r="J226">
            <v>0.09</v>
          </cell>
          <cell r="L226" t="str">
            <v>기본 x 토사량</v>
          </cell>
          <cell r="O226">
            <v>52483</v>
          </cell>
        </row>
        <row r="227">
          <cell r="B227">
            <v>523</v>
          </cell>
          <cell r="D227" t="str">
            <v>보통인부</v>
          </cell>
          <cell r="E227" t="str">
            <v>잔토처리</v>
          </cell>
          <cell r="F227" t="str">
            <v>인</v>
          </cell>
          <cell r="H227" t="str">
            <v>0.2*0.22</v>
          </cell>
          <cell r="I227" t="str">
            <v>=</v>
          </cell>
          <cell r="J227">
            <v>0.04</v>
          </cell>
          <cell r="L227" t="str">
            <v>기본 x 토사량</v>
          </cell>
          <cell r="O227">
            <v>52483</v>
          </cell>
        </row>
        <row r="228">
          <cell r="B228">
            <v>523</v>
          </cell>
          <cell r="D228" t="str">
            <v>보통인부</v>
          </cell>
          <cell r="E228" t="str">
            <v>다지기</v>
          </cell>
          <cell r="F228" t="str">
            <v>인</v>
          </cell>
          <cell r="H228" t="str">
            <v>0.11*0.92</v>
          </cell>
          <cell r="I228" t="str">
            <v>=</v>
          </cell>
          <cell r="J228">
            <v>0.1</v>
          </cell>
          <cell r="L228" t="str">
            <v>기본 x 토사량</v>
          </cell>
          <cell r="N228" t="str">
            <v>건 3-2</v>
          </cell>
          <cell r="O228">
            <v>52483</v>
          </cell>
        </row>
        <row r="229">
          <cell r="D229" t="str">
            <v>2) 도상자갈철거및복구</v>
          </cell>
          <cell r="N229" t="str">
            <v>건 16-5</v>
          </cell>
          <cell r="O229">
            <v>0</v>
          </cell>
        </row>
        <row r="230">
          <cell r="B230">
            <v>509</v>
          </cell>
          <cell r="D230" t="str">
            <v>궤도공</v>
          </cell>
          <cell r="E230">
            <v>0</v>
          </cell>
          <cell r="F230" t="str">
            <v>인</v>
          </cell>
          <cell r="H230" t="str">
            <v>0.2*0.33</v>
          </cell>
          <cell r="I230" t="str">
            <v>=</v>
          </cell>
          <cell r="J230">
            <v>7.0000000000000007E-2</v>
          </cell>
          <cell r="L230" t="str">
            <v>기본x자갈량</v>
          </cell>
          <cell r="O230">
            <v>75353</v>
          </cell>
        </row>
        <row r="231">
          <cell r="B231">
            <v>523</v>
          </cell>
          <cell r="D231" t="str">
            <v>보통인부</v>
          </cell>
          <cell r="E231">
            <v>0</v>
          </cell>
          <cell r="F231" t="str">
            <v>인</v>
          </cell>
          <cell r="H231" t="str">
            <v>0.95*0.33</v>
          </cell>
          <cell r="I231" t="str">
            <v>=</v>
          </cell>
          <cell r="J231">
            <v>0.31</v>
          </cell>
          <cell r="L231" t="str">
            <v>기본x자갈량</v>
          </cell>
          <cell r="O231">
            <v>52483</v>
          </cell>
        </row>
        <row r="232">
          <cell r="B232">
            <v>603</v>
          </cell>
          <cell r="D232" t="str">
            <v>소    계</v>
          </cell>
          <cell r="E232">
            <v>0</v>
          </cell>
          <cell r="F232">
            <v>0</v>
          </cell>
          <cell r="O232">
            <v>0</v>
          </cell>
        </row>
        <row r="233">
          <cell r="A233" t="str">
            <v>9-5</v>
          </cell>
          <cell r="B233">
            <v>509</v>
          </cell>
          <cell r="D233" t="str">
            <v>궤도공</v>
          </cell>
          <cell r="E233">
            <v>0</v>
          </cell>
          <cell r="F233" t="str">
            <v>인</v>
          </cell>
          <cell r="I233" t="str">
            <v>=</v>
          </cell>
          <cell r="J233">
            <v>7.0000000000000007E-2</v>
          </cell>
          <cell r="O233">
            <v>75353</v>
          </cell>
        </row>
        <row r="234">
          <cell r="A234" t="str">
            <v>9-6</v>
          </cell>
          <cell r="B234">
            <v>523</v>
          </cell>
          <cell r="D234" t="str">
            <v>보통인부</v>
          </cell>
          <cell r="E234">
            <v>0</v>
          </cell>
          <cell r="F234" t="str">
            <v>인</v>
          </cell>
          <cell r="I234" t="str">
            <v>=</v>
          </cell>
          <cell r="J234">
            <v>0.8600000000000001</v>
          </cell>
          <cell r="O234">
            <v>52483</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A246">
            <v>10</v>
          </cell>
          <cell r="C246">
            <v>10</v>
          </cell>
          <cell r="D246" t="str">
            <v>궤도횡단(4열)</v>
          </cell>
          <cell r="E246" t="str">
            <v>고자,0.9m</v>
          </cell>
          <cell r="F246" t="str">
            <v>㎥</v>
          </cell>
          <cell r="O246">
            <v>0</v>
          </cell>
        </row>
        <row r="247">
          <cell r="A247" t="str">
            <v>10-1</v>
          </cell>
          <cell r="B247">
            <v>601</v>
          </cell>
          <cell r="D247" t="str">
            <v>가. 재료비</v>
          </cell>
          <cell r="E247">
            <v>0</v>
          </cell>
          <cell r="F247">
            <v>0</v>
          </cell>
          <cell r="O247">
            <v>0</v>
          </cell>
        </row>
        <row r="248">
          <cell r="A248" t="str">
            <v>10-2</v>
          </cell>
          <cell r="B248">
            <v>210</v>
          </cell>
          <cell r="D248" t="str">
            <v>PP헌마대</v>
          </cell>
          <cell r="E248" t="str">
            <v>60x100</v>
          </cell>
          <cell r="F248" t="str">
            <v>개</v>
          </cell>
          <cell r="I248" t="str">
            <v>=</v>
          </cell>
          <cell r="J248">
            <v>2</v>
          </cell>
          <cell r="O248">
            <v>170</v>
          </cell>
        </row>
        <row r="249">
          <cell r="A249" t="str">
            <v>10-3</v>
          </cell>
          <cell r="B249">
            <v>48</v>
          </cell>
          <cell r="D249" t="str">
            <v>모래</v>
          </cell>
          <cell r="E249" t="str">
            <v>세사(친모래)</v>
          </cell>
          <cell r="F249" t="str">
            <v>㎥</v>
          </cell>
          <cell r="I249" t="str">
            <v>=</v>
          </cell>
          <cell r="J249">
            <v>0.14000000000000001</v>
          </cell>
          <cell r="O249">
            <v>18000</v>
          </cell>
        </row>
        <row r="250">
          <cell r="A250" t="str">
            <v>10-4</v>
          </cell>
          <cell r="B250">
            <v>602</v>
          </cell>
          <cell r="D250" t="str">
            <v>나. 노무비</v>
          </cell>
          <cell r="E250">
            <v>0</v>
          </cell>
          <cell r="F250">
            <v>0</v>
          </cell>
          <cell r="O250">
            <v>0</v>
          </cell>
        </row>
        <row r="251">
          <cell r="D251" t="str">
            <v>1) 궤도횡단</v>
          </cell>
          <cell r="O251">
            <v>0</v>
          </cell>
        </row>
        <row r="252">
          <cell r="B252">
            <v>523</v>
          </cell>
          <cell r="D252" t="str">
            <v>보통인부</v>
          </cell>
          <cell r="E252" t="str">
            <v>터파기</v>
          </cell>
          <cell r="F252" t="str">
            <v>인</v>
          </cell>
          <cell r="H252" t="str">
            <v>0.32*1</v>
          </cell>
          <cell r="I252" t="str">
            <v>=</v>
          </cell>
          <cell r="J252">
            <v>0.32</v>
          </cell>
          <cell r="L252" t="str">
            <v>기본 x 토사량</v>
          </cell>
          <cell r="N252" t="str">
            <v>건 3-1-2</v>
          </cell>
          <cell r="O252">
            <v>52483</v>
          </cell>
        </row>
        <row r="253">
          <cell r="B253">
            <v>523</v>
          </cell>
          <cell r="D253" t="str">
            <v>보통인부</v>
          </cell>
          <cell r="E253" t="str">
            <v>되메우기</v>
          </cell>
          <cell r="F253" t="str">
            <v>인</v>
          </cell>
          <cell r="H253" t="str">
            <v>0.1*0.85</v>
          </cell>
          <cell r="I253" t="str">
            <v>=</v>
          </cell>
          <cell r="J253">
            <v>0.09</v>
          </cell>
          <cell r="L253" t="str">
            <v>기본 x 토사량</v>
          </cell>
          <cell r="O253">
            <v>52483</v>
          </cell>
        </row>
        <row r="254">
          <cell r="B254">
            <v>523</v>
          </cell>
          <cell r="D254" t="str">
            <v>보통인부</v>
          </cell>
          <cell r="E254" t="str">
            <v>잔토처리</v>
          </cell>
          <cell r="F254" t="str">
            <v>인</v>
          </cell>
          <cell r="H254" t="str">
            <v>0.2*0.33</v>
          </cell>
          <cell r="I254" t="str">
            <v>=</v>
          </cell>
          <cell r="J254">
            <v>7.0000000000000007E-2</v>
          </cell>
          <cell r="L254" t="str">
            <v>기본 x 토사량</v>
          </cell>
          <cell r="O254">
            <v>52483</v>
          </cell>
        </row>
        <row r="255">
          <cell r="B255">
            <v>523</v>
          </cell>
          <cell r="D255" t="str">
            <v>보통인부</v>
          </cell>
          <cell r="E255" t="str">
            <v>다지기</v>
          </cell>
          <cell r="F255" t="str">
            <v>인</v>
          </cell>
          <cell r="H255" t="str">
            <v>0.11*0.85</v>
          </cell>
          <cell r="I255" t="str">
            <v>=</v>
          </cell>
          <cell r="J255">
            <v>0.09</v>
          </cell>
          <cell r="L255" t="str">
            <v>기본 x 토사량</v>
          </cell>
          <cell r="N255" t="str">
            <v>건 3-2</v>
          </cell>
          <cell r="O255">
            <v>52483</v>
          </cell>
        </row>
        <row r="256">
          <cell r="D256" t="str">
            <v>2) 도상자갈철거및복구</v>
          </cell>
          <cell r="N256" t="str">
            <v>건 16-5</v>
          </cell>
          <cell r="O256">
            <v>0</v>
          </cell>
        </row>
        <row r="257">
          <cell r="B257">
            <v>509</v>
          </cell>
          <cell r="D257" t="str">
            <v>궤도공</v>
          </cell>
          <cell r="E257">
            <v>0</v>
          </cell>
          <cell r="F257" t="str">
            <v>인</v>
          </cell>
          <cell r="H257" t="str">
            <v>0.2*0.33</v>
          </cell>
          <cell r="I257" t="str">
            <v>=</v>
          </cell>
          <cell r="J257">
            <v>7.0000000000000007E-2</v>
          </cell>
          <cell r="L257" t="str">
            <v>기본x자갈량</v>
          </cell>
          <cell r="O257">
            <v>75353</v>
          </cell>
        </row>
        <row r="258">
          <cell r="B258">
            <v>523</v>
          </cell>
          <cell r="D258" t="str">
            <v>보통인부</v>
          </cell>
          <cell r="E258">
            <v>0</v>
          </cell>
          <cell r="F258" t="str">
            <v>인</v>
          </cell>
          <cell r="H258" t="str">
            <v>0.95*0.33</v>
          </cell>
          <cell r="I258" t="str">
            <v>=</v>
          </cell>
          <cell r="J258">
            <v>0.31</v>
          </cell>
          <cell r="L258" t="str">
            <v>기본x자갈량</v>
          </cell>
          <cell r="O258">
            <v>52483</v>
          </cell>
        </row>
        <row r="259">
          <cell r="B259">
            <v>603</v>
          </cell>
          <cell r="D259" t="str">
            <v>소    계</v>
          </cell>
          <cell r="E259">
            <v>0</v>
          </cell>
          <cell r="F259">
            <v>0</v>
          </cell>
          <cell r="O259">
            <v>0</v>
          </cell>
        </row>
        <row r="260">
          <cell r="A260" t="str">
            <v>10-5</v>
          </cell>
          <cell r="B260">
            <v>509</v>
          </cell>
          <cell r="D260" t="str">
            <v>궤도공</v>
          </cell>
          <cell r="E260">
            <v>0</v>
          </cell>
          <cell r="F260" t="str">
            <v>인</v>
          </cell>
          <cell r="I260" t="str">
            <v>=</v>
          </cell>
          <cell r="J260">
            <v>7.0000000000000007E-2</v>
          </cell>
          <cell r="O260">
            <v>75353</v>
          </cell>
        </row>
        <row r="261">
          <cell r="A261" t="str">
            <v>10-6</v>
          </cell>
          <cell r="B261">
            <v>523</v>
          </cell>
          <cell r="D261" t="str">
            <v>보통인부</v>
          </cell>
          <cell r="E261">
            <v>0</v>
          </cell>
          <cell r="F261" t="str">
            <v>인</v>
          </cell>
          <cell r="I261" t="str">
            <v>=</v>
          </cell>
          <cell r="J261">
            <v>0.88000000000000012</v>
          </cell>
          <cell r="O261">
            <v>52483</v>
          </cell>
        </row>
        <row r="262">
          <cell r="O262">
            <v>0</v>
          </cell>
        </row>
        <row r="263">
          <cell r="O263">
            <v>0</v>
          </cell>
        </row>
        <row r="264">
          <cell r="O264">
            <v>0</v>
          </cell>
        </row>
        <row r="265">
          <cell r="O265">
            <v>0</v>
          </cell>
        </row>
        <row r="266">
          <cell r="O266">
            <v>0</v>
          </cell>
        </row>
        <row r="267">
          <cell r="O267">
            <v>0</v>
          </cell>
        </row>
        <row r="268">
          <cell r="O268">
            <v>0</v>
          </cell>
        </row>
        <row r="269">
          <cell r="O269">
            <v>0</v>
          </cell>
        </row>
        <row r="270">
          <cell r="O270">
            <v>0</v>
          </cell>
        </row>
        <row r="271">
          <cell r="O271">
            <v>0</v>
          </cell>
        </row>
        <row r="272">
          <cell r="O272">
            <v>0</v>
          </cell>
        </row>
        <row r="273">
          <cell r="A273">
            <v>11</v>
          </cell>
          <cell r="C273">
            <v>11</v>
          </cell>
          <cell r="D273" t="str">
            <v>궤도횡단(6열)</v>
          </cell>
          <cell r="E273" t="str">
            <v>고자,1.0m</v>
          </cell>
          <cell r="F273" t="str">
            <v>㎥</v>
          </cell>
          <cell r="O273">
            <v>0</v>
          </cell>
        </row>
        <row r="274">
          <cell r="A274" t="str">
            <v>11-1</v>
          </cell>
          <cell r="B274">
            <v>601</v>
          </cell>
          <cell r="D274" t="str">
            <v>가. 재료비</v>
          </cell>
          <cell r="E274">
            <v>0</v>
          </cell>
          <cell r="F274">
            <v>0</v>
          </cell>
          <cell r="O274">
            <v>0</v>
          </cell>
        </row>
        <row r="275">
          <cell r="A275" t="str">
            <v>11-2</v>
          </cell>
          <cell r="B275">
            <v>210</v>
          </cell>
          <cell r="D275" t="str">
            <v>PP헌마대</v>
          </cell>
          <cell r="E275" t="str">
            <v>60x100</v>
          </cell>
          <cell r="F275" t="str">
            <v>개</v>
          </cell>
          <cell r="I275" t="str">
            <v>=</v>
          </cell>
          <cell r="J275">
            <v>2</v>
          </cell>
          <cell r="O275">
            <v>170</v>
          </cell>
        </row>
        <row r="276">
          <cell r="A276" t="str">
            <v>11-3</v>
          </cell>
          <cell r="B276">
            <v>48</v>
          </cell>
          <cell r="D276" t="str">
            <v>모래</v>
          </cell>
          <cell r="E276" t="str">
            <v>세사(친모래)</v>
          </cell>
          <cell r="F276" t="str">
            <v>㎥</v>
          </cell>
          <cell r="I276" t="str">
            <v>=</v>
          </cell>
          <cell r="J276">
            <v>0.1</v>
          </cell>
          <cell r="O276">
            <v>18000</v>
          </cell>
        </row>
        <row r="277">
          <cell r="A277" t="str">
            <v>11-4</v>
          </cell>
          <cell r="B277">
            <v>602</v>
          </cell>
          <cell r="D277" t="str">
            <v>나. 노무비</v>
          </cell>
          <cell r="E277">
            <v>0</v>
          </cell>
          <cell r="F277">
            <v>0</v>
          </cell>
          <cell r="O277">
            <v>0</v>
          </cell>
        </row>
        <row r="278">
          <cell r="D278" t="str">
            <v>1) 궤도횡단</v>
          </cell>
          <cell r="O278">
            <v>0</v>
          </cell>
        </row>
        <row r="279">
          <cell r="B279">
            <v>523</v>
          </cell>
          <cell r="D279" t="str">
            <v>보통인부</v>
          </cell>
          <cell r="E279" t="str">
            <v>터파기</v>
          </cell>
          <cell r="F279" t="str">
            <v>인</v>
          </cell>
          <cell r="H279" t="str">
            <v>0.32*1</v>
          </cell>
          <cell r="I279" t="str">
            <v>=</v>
          </cell>
          <cell r="J279">
            <v>0.32</v>
          </cell>
          <cell r="L279" t="str">
            <v>기본 x 토사량</v>
          </cell>
          <cell r="N279" t="str">
            <v>건 3-1-2</v>
          </cell>
          <cell r="O279">
            <v>52483</v>
          </cell>
        </row>
        <row r="280">
          <cell r="B280">
            <v>523</v>
          </cell>
          <cell r="D280" t="str">
            <v>보통인부</v>
          </cell>
          <cell r="E280" t="str">
            <v>되메우기</v>
          </cell>
          <cell r="F280" t="str">
            <v>인</v>
          </cell>
          <cell r="H280" t="str">
            <v>0.1*0.8</v>
          </cell>
          <cell r="I280" t="str">
            <v>=</v>
          </cell>
          <cell r="J280">
            <v>0.08</v>
          </cell>
          <cell r="L280" t="str">
            <v>기본 x 토사량</v>
          </cell>
          <cell r="O280">
            <v>52483</v>
          </cell>
        </row>
        <row r="281">
          <cell r="B281">
            <v>523</v>
          </cell>
          <cell r="D281" t="str">
            <v>보통인부</v>
          </cell>
          <cell r="E281" t="str">
            <v>잔토처리</v>
          </cell>
          <cell r="F281" t="str">
            <v>인</v>
          </cell>
          <cell r="H281" t="str">
            <v>0.2*0.4</v>
          </cell>
          <cell r="I281" t="str">
            <v>=</v>
          </cell>
          <cell r="J281">
            <v>0.08</v>
          </cell>
          <cell r="L281" t="str">
            <v>기본 x 토사량</v>
          </cell>
          <cell r="O281">
            <v>52483</v>
          </cell>
        </row>
        <row r="282">
          <cell r="B282">
            <v>523</v>
          </cell>
          <cell r="D282" t="str">
            <v>보통인부</v>
          </cell>
          <cell r="E282" t="str">
            <v>다지기</v>
          </cell>
          <cell r="F282" t="str">
            <v>인</v>
          </cell>
          <cell r="H282" t="str">
            <v>0.11*0.8</v>
          </cell>
          <cell r="I282" t="str">
            <v>=</v>
          </cell>
          <cell r="J282">
            <v>0.09</v>
          </cell>
          <cell r="L282" t="str">
            <v>기본 x 토사량</v>
          </cell>
          <cell r="N282" t="str">
            <v>건 3-2</v>
          </cell>
          <cell r="O282">
            <v>52483</v>
          </cell>
        </row>
        <row r="283">
          <cell r="D283" t="str">
            <v>2) 도상자갈철거및복구</v>
          </cell>
          <cell r="N283" t="str">
            <v>건 16-5</v>
          </cell>
          <cell r="O283">
            <v>0</v>
          </cell>
        </row>
        <row r="284">
          <cell r="B284">
            <v>509</v>
          </cell>
          <cell r="D284" t="str">
            <v>궤도공</v>
          </cell>
          <cell r="E284">
            <v>0</v>
          </cell>
          <cell r="F284" t="str">
            <v>인</v>
          </cell>
          <cell r="H284" t="str">
            <v>0.2*0.3</v>
          </cell>
          <cell r="I284" t="str">
            <v>=</v>
          </cell>
          <cell r="J284">
            <v>0.06</v>
          </cell>
          <cell r="L284" t="str">
            <v>기본x자갈량</v>
          </cell>
          <cell r="O284">
            <v>75353</v>
          </cell>
        </row>
        <row r="285">
          <cell r="B285">
            <v>523</v>
          </cell>
          <cell r="D285" t="str">
            <v>보통인부</v>
          </cell>
          <cell r="E285">
            <v>0</v>
          </cell>
          <cell r="F285" t="str">
            <v>인</v>
          </cell>
          <cell r="H285" t="str">
            <v>0.95*0.3</v>
          </cell>
          <cell r="I285" t="str">
            <v>=</v>
          </cell>
          <cell r="J285">
            <v>0.28999999999999998</v>
          </cell>
          <cell r="L285" t="str">
            <v>기본x자갈량</v>
          </cell>
          <cell r="O285">
            <v>52483</v>
          </cell>
        </row>
        <row r="286">
          <cell r="B286">
            <v>603</v>
          </cell>
          <cell r="D286" t="str">
            <v>소    계</v>
          </cell>
          <cell r="E286">
            <v>0</v>
          </cell>
          <cell r="F286">
            <v>0</v>
          </cell>
          <cell r="O286">
            <v>0</v>
          </cell>
        </row>
        <row r="287">
          <cell r="A287" t="str">
            <v>11-5</v>
          </cell>
          <cell r="B287">
            <v>509</v>
          </cell>
          <cell r="D287" t="str">
            <v>궤도공</v>
          </cell>
          <cell r="E287">
            <v>0</v>
          </cell>
          <cell r="F287" t="str">
            <v>인</v>
          </cell>
          <cell r="I287" t="str">
            <v>=</v>
          </cell>
          <cell r="J287">
            <v>0.06</v>
          </cell>
          <cell r="O287">
            <v>75353</v>
          </cell>
        </row>
        <row r="288">
          <cell r="A288" t="str">
            <v>11-6</v>
          </cell>
          <cell r="B288">
            <v>523</v>
          </cell>
          <cell r="D288" t="str">
            <v>보통인부</v>
          </cell>
          <cell r="E288">
            <v>0</v>
          </cell>
          <cell r="F288" t="str">
            <v>인</v>
          </cell>
          <cell r="I288" t="str">
            <v>=</v>
          </cell>
          <cell r="J288">
            <v>0.8600000000000001</v>
          </cell>
          <cell r="O288">
            <v>52483</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A300">
            <v>12</v>
          </cell>
          <cell r="C300">
            <v>12</v>
          </cell>
          <cell r="D300" t="str">
            <v>콘크리트보강</v>
          </cell>
          <cell r="E300" t="str">
            <v>무근(W400xH500)</v>
          </cell>
          <cell r="F300" t="str">
            <v>m</v>
          </cell>
          <cell r="O300">
            <v>0</v>
          </cell>
        </row>
        <row r="301">
          <cell r="A301" t="str">
            <v>12-1</v>
          </cell>
          <cell r="B301">
            <v>601</v>
          </cell>
          <cell r="D301" t="str">
            <v>가. 재료비</v>
          </cell>
          <cell r="E301">
            <v>0</v>
          </cell>
          <cell r="F301">
            <v>0</v>
          </cell>
          <cell r="O301">
            <v>0</v>
          </cell>
        </row>
        <row r="302">
          <cell r="A302" t="str">
            <v>12-2</v>
          </cell>
          <cell r="B302">
            <v>83</v>
          </cell>
          <cell r="D302" t="str">
            <v>시멘트</v>
          </cell>
          <cell r="E302" t="str">
            <v>40㎏</v>
          </cell>
          <cell r="F302" t="str">
            <v>포</v>
          </cell>
          <cell r="H302" t="str">
            <v>220*0.15/40</v>
          </cell>
          <cell r="I302" t="str">
            <v>=</v>
          </cell>
          <cell r="J302">
            <v>0.83</v>
          </cell>
          <cell r="L302" t="str">
            <v>기본 x 콘크리트량 / 포</v>
          </cell>
          <cell r="O302">
            <v>4100</v>
          </cell>
        </row>
        <row r="303">
          <cell r="A303" t="str">
            <v>12-3</v>
          </cell>
          <cell r="B303">
            <v>48</v>
          </cell>
          <cell r="D303" t="str">
            <v>모래</v>
          </cell>
          <cell r="E303" t="str">
            <v>세사(친모래)</v>
          </cell>
          <cell r="F303" t="str">
            <v>㎥</v>
          </cell>
          <cell r="H303" t="str">
            <v>0.47*0.15</v>
          </cell>
          <cell r="I303" t="str">
            <v>=</v>
          </cell>
          <cell r="J303">
            <v>7.0000000000000007E-2</v>
          </cell>
          <cell r="L303" t="str">
            <v>기본 x 콘크리트량</v>
          </cell>
          <cell r="O303">
            <v>18000</v>
          </cell>
        </row>
        <row r="304">
          <cell r="A304" t="str">
            <v>12-4</v>
          </cell>
          <cell r="B304">
            <v>118</v>
          </cell>
          <cell r="D304" t="str">
            <v>자갈</v>
          </cell>
          <cell r="E304" t="str">
            <v>50mm</v>
          </cell>
          <cell r="F304" t="str">
            <v>㎥</v>
          </cell>
          <cell r="H304" t="str">
            <v>0.94*0.15</v>
          </cell>
          <cell r="I304" t="str">
            <v>=</v>
          </cell>
          <cell r="J304">
            <v>0.14000000000000001</v>
          </cell>
          <cell r="L304" t="str">
            <v>기본 x 콘크리트량</v>
          </cell>
          <cell r="O304">
            <v>17000</v>
          </cell>
        </row>
        <row r="305">
          <cell r="A305" t="str">
            <v>12-5</v>
          </cell>
          <cell r="B305">
            <v>62</v>
          </cell>
          <cell r="D305" t="str">
            <v>보통합판</v>
          </cell>
          <cell r="E305" t="str">
            <v>12x1220x2440</v>
          </cell>
          <cell r="F305" t="str">
            <v>㎡</v>
          </cell>
          <cell r="H305" t="str">
            <v>1.03*0.371*1.8</v>
          </cell>
          <cell r="I305" t="str">
            <v>=</v>
          </cell>
          <cell r="J305">
            <v>0.69</v>
          </cell>
          <cell r="L305" t="str">
            <v>기본 x 거푸집량(5회사용) x 거푸집량</v>
          </cell>
          <cell r="O305">
            <v>5387</v>
          </cell>
        </row>
        <row r="306">
          <cell r="A306" t="str">
            <v>12-6</v>
          </cell>
          <cell r="B306">
            <v>3</v>
          </cell>
          <cell r="D306" t="str">
            <v>각재</v>
          </cell>
          <cell r="E306" t="str">
            <v>외송</v>
          </cell>
          <cell r="F306" t="str">
            <v>㎥</v>
          </cell>
          <cell r="H306" t="str">
            <v>0.038*0.371*1.8</v>
          </cell>
          <cell r="I306" t="str">
            <v>=</v>
          </cell>
          <cell r="J306">
            <v>0.03</v>
          </cell>
          <cell r="L306" t="str">
            <v>기본 x 거푸집량(5회사용) x 거푸집량</v>
          </cell>
          <cell r="O306">
            <v>299401</v>
          </cell>
        </row>
        <row r="307">
          <cell r="A307" t="str">
            <v>12-7</v>
          </cell>
          <cell r="B307">
            <v>140</v>
          </cell>
          <cell r="D307" t="str">
            <v>철못</v>
          </cell>
          <cell r="E307" t="str">
            <v>50mm</v>
          </cell>
          <cell r="F307" t="str">
            <v>㎏</v>
          </cell>
          <cell r="H307" t="str">
            <v>0.2*0.371*1.8</v>
          </cell>
          <cell r="I307" t="str">
            <v>=</v>
          </cell>
          <cell r="J307">
            <v>0.13</v>
          </cell>
          <cell r="L307" t="str">
            <v>기본 x 거푸집량(5회사용) x 거푸집량</v>
          </cell>
          <cell r="O307">
            <v>576</v>
          </cell>
        </row>
        <row r="308">
          <cell r="A308" t="str">
            <v>12-8</v>
          </cell>
          <cell r="B308">
            <v>141</v>
          </cell>
          <cell r="D308" t="str">
            <v>철선</v>
          </cell>
          <cell r="E308" t="str">
            <v>2.0mm</v>
          </cell>
          <cell r="F308" t="str">
            <v>㎏</v>
          </cell>
          <cell r="H308" t="str">
            <v>0.29*0.371*1.8</v>
          </cell>
          <cell r="I308" t="str">
            <v>=</v>
          </cell>
          <cell r="J308">
            <v>0.19</v>
          </cell>
          <cell r="L308" t="str">
            <v>기본 x 거푸집량(5회사용) x 거푸집량</v>
          </cell>
          <cell r="O308">
            <v>520</v>
          </cell>
        </row>
        <row r="309">
          <cell r="A309" t="str">
            <v>12-9</v>
          </cell>
          <cell r="B309">
            <v>51</v>
          </cell>
          <cell r="D309" t="str">
            <v>박리제</v>
          </cell>
          <cell r="E309" t="str">
            <v>유성</v>
          </cell>
          <cell r="F309" t="str">
            <v>ℓ</v>
          </cell>
          <cell r="H309" t="str">
            <v>0.19*0.371*1.8</v>
          </cell>
          <cell r="I309" t="str">
            <v>=</v>
          </cell>
          <cell r="J309">
            <v>0.13</v>
          </cell>
          <cell r="L309" t="str">
            <v>기본 x 거푸집량(5회사용) x 거푸집량</v>
          </cell>
          <cell r="O309">
            <v>1500</v>
          </cell>
        </row>
        <row r="310">
          <cell r="A310" t="str">
            <v>12-10</v>
          </cell>
          <cell r="B310">
            <v>602</v>
          </cell>
          <cell r="D310" t="str">
            <v>나. 노무비</v>
          </cell>
          <cell r="E310">
            <v>0</v>
          </cell>
          <cell r="F310">
            <v>0</v>
          </cell>
          <cell r="O310">
            <v>0</v>
          </cell>
        </row>
        <row r="311">
          <cell r="D311" t="str">
            <v>1) 콘크리트타설</v>
          </cell>
          <cell r="E311" t="str">
            <v>(1:3:6)</v>
          </cell>
          <cell r="N311" t="str">
            <v>건 6-1</v>
          </cell>
          <cell r="O311">
            <v>0</v>
          </cell>
        </row>
        <row r="312">
          <cell r="B312">
            <v>506</v>
          </cell>
          <cell r="D312" t="str">
            <v>콘크리트공</v>
          </cell>
          <cell r="E312">
            <v>0</v>
          </cell>
          <cell r="F312" t="str">
            <v>인</v>
          </cell>
          <cell r="H312" t="str">
            <v>0.9*0.15</v>
          </cell>
          <cell r="I312" t="str">
            <v>=</v>
          </cell>
          <cell r="J312">
            <v>0.14000000000000001</v>
          </cell>
          <cell r="L312" t="str">
            <v>기본 x 단위량</v>
          </cell>
          <cell r="O312">
            <v>87613</v>
          </cell>
        </row>
        <row r="313">
          <cell r="B313">
            <v>523</v>
          </cell>
          <cell r="D313" t="str">
            <v>보통인부</v>
          </cell>
          <cell r="E313">
            <v>0</v>
          </cell>
          <cell r="F313" t="str">
            <v>인</v>
          </cell>
          <cell r="H313" t="str">
            <v>0.9*0.15</v>
          </cell>
          <cell r="I313" t="str">
            <v>=</v>
          </cell>
          <cell r="J313">
            <v>0.14000000000000001</v>
          </cell>
          <cell r="L313" t="str">
            <v>기본 x 단위량</v>
          </cell>
          <cell r="O313">
            <v>52483</v>
          </cell>
        </row>
        <row r="314">
          <cell r="D314" t="str">
            <v>2) 합판거푸집</v>
          </cell>
          <cell r="E314" t="str">
            <v>5회사용</v>
          </cell>
          <cell r="N314" t="str">
            <v>건 6-3-2</v>
          </cell>
          <cell r="O314">
            <v>0</v>
          </cell>
        </row>
        <row r="315">
          <cell r="B315">
            <v>501</v>
          </cell>
          <cell r="D315" t="str">
            <v>형틀목공</v>
          </cell>
          <cell r="E315">
            <v>0</v>
          </cell>
          <cell r="F315" t="str">
            <v>인</v>
          </cell>
          <cell r="H315" t="str">
            <v>0.3*0.342*1.8</v>
          </cell>
          <cell r="I315" t="str">
            <v>=</v>
          </cell>
          <cell r="J315">
            <v>0.18</v>
          </cell>
          <cell r="L315" t="str">
            <v>기본  x 사용횟수 x 거푸집량</v>
          </cell>
          <cell r="O315">
            <v>92041</v>
          </cell>
        </row>
        <row r="316">
          <cell r="B316">
            <v>523</v>
          </cell>
          <cell r="D316" t="str">
            <v>보통인부</v>
          </cell>
          <cell r="E316">
            <v>0</v>
          </cell>
          <cell r="F316" t="str">
            <v>인</v>
          </cell>
          <cell r="H316" t="str">
            <v>0.25*0.342*1.8</v>
          </cell>
          <cell r="I316" t="str">
            <v>=</v>
          </cell>
          <cell r="J316">
            <v>0.15</v>
          </cell>
          <cell r="L316" t="str">
            <v>기본  x 사용횟수 x 거푸집량</v>
          </cell>
          <cell r="O316">
            <v>52483</v>
          </cell>
        </row>
        <row r="317">
          <cell r="B317">
            <v>603</v>
          </cell>
          <cell r="D317" t="str">
            <v>소    계</v>
          </cell>
          <cell r="E317">
            <v>0</v>
          </cell>
          <cell r="F317">
            <v>0</v>
          </cell>
          <cell r="O317">
            <v>0</v>
          </cell>
        </row>
        <row r="318">
          <cell r="A318" t="str">
            <v>12-11</v>
          </cell>
          <cell r="B318">
            <v>506</v>
          </cell>
          <cell r="D318" t="str">
            <v>콘크리트공</v>
          </cell>
          <cell r="E318">
            <v>0</v>
          </cell>
          <cell r="F318" t="str">
            <v>인</v>
          </cell>
          <cell r="I318" t="str">
            <v>=</v>
          </cell>
          <cell r="J318">
            <v>0.14000000000000001</v>
          </cell>
          <cell r="O318">
            <v>87613</v>
          </cell>
        </row>
        <row r="319">
          <cell r="A319" t="str">
            <v>12-12</v>
          </cell>
          <cell r="B319">
            <v>501</v>
          </cell>
          <cell r="D319" t="str">
            <v>형틀목공</v>
          </cell>
          <cell r="E319">
            <v>0</v>
          </cell>
          <cell r="F319" t="str">
            <v>인</v>
          </cell>
          <cell r="I319" t="str">
            <v>=</v>
          </cell>
          <cell r="J319">
            <v>0.18</v>
          </cell>
          <cell r="O319">
            <v>92041</v>
          </cell>
        </row>
        <row r="320">
          <cell r="A320" t="str">
            <v>12-13</v>
          </cell>
          <cell r="B320">
            <v>523</v>
          </cell>
          <cell r="D320" t="str">
            <v>보통인부</v>
          </cell>
          <cell r="E320">
            <v>0</v>
          </cell>
          <cell r="F320" t="str">
            <v>인</v>
          </cell>
          <cell r="I320" t="str">
            <v>=</v>
          </cell>
          <cell r="J320">
            <v>0.29000000000000004</v>
          </cell>
          <cell r="O320">
            <v>52483</v>
          </cell>
        </row>
        <row r="321">
          <cell r="A321" t="str">
            <v>12-14</v>
          </cell>
          <cell r="B321">
            <v>604</v>
          </cell>
          <cell r="D321" t="str">
            <v>다. 공구손료</v>
          </cell>
          <cell r="E321" t="str">
            <v>노무비x3%</v>
          </cell>
          <cell r="F321">
            <v>0</v>
          </cell>
          <cell r="O321">
            <v>0</v>
          </cell>
        </row>
        <row r="322">
          <cell r="A322" t="str">
            <v>12-15</v>
          </cell>
          <cell r="B322">
            <v>506</v>
          </cell>
          <cell r="D322" t="str">
            <v>콘크리트공</v>
          </cell>
          <cell r="E322">
            <v>0</v>
          </cell>
          <cell r="F322" t="str">
            <v>인</v>
          </cell>
          <cell r="H322" t="str">
            <v>0.14*0.03</v>
          </cell>
          <cell r="I322" t="str">
            <v>=</v>
          </cell>
          <cell r="J322">
            <v>0</v>
          </cell>
          <cell r="L322" t="str">
            <v>기본 x 공구손료</v>
          </cell>
          <cell r="O322">
            <v>87613</v>
          </cell>
        </row>
        <row r="323">
          <cell r="A323" t="str">
            <v>12-16</v>
          </cell>
          <cell r="B323">
            <v>501</v>
          </cell>
          <cell r="D323" t="str">
            <v>형틀목공</v>
          </cell>
          <cell r="E323">
            <v>0</v>
          </cell>
          <cell r="F323" t="str">
            <v>인</v>
          </cell>
          <cell r="H323" t="str">
            <v>0.18*0.03</v>
          </cell>
          <cell r="I323" t="str">
            <v>=</v>
          </cell>
          <cell r="J323">
            <v>0.01</v>
          </cell>
          <cell r="L323" t="str">
            <v>기본 x 공구손료</v>
          </cell>
          <cell r="O323">
            <v>92041</v>
          </cell>
        </row>
        <row r="324">
          <cell r="A324" t="str">
            <v>12-17</v>
          </cell>
          <cell r="B324">
            <v>523</v>
          </cell>
          <cell r="D324" t="str">
            <v>보통인부</v>
          </cell>
          <cell r="E324">
            <v>0</v>
          </cell>
          <cell r="F324" t="str">
            <v>인</v>
          </cell>
          <cell r="H324" t="str">
            <v>0.29*0.03</v>
          </cell>
          <cell r="I324" t="str">
            <v>=</v>
          </cell>
          <cell r="J324">
            <v>0.01</v>
          </cell>
          <cell r="L324" t="str">
            <v>기본 x 공구손료</v>
          </cell>
          <cell r="O324">
            <v>52483</v>
          </cell>
        </row>
        <row r="325">
          <cell r="O325">
            <v>0</v>
          </cell>
        </row>
        <row r="326">
          <cell r="O326">
            <v>0</v>
          </cell>
        </row>
        <row r="327">
          <cell r="A327">
            <v>13</v>
          </cell>
          <cell r="C327">
            <v>13</v>
          </cell>
          <cell r="D327" t="str">
            <v>코아드릴뚫기</v>
          </cell>
          <cell r="E327" t="str">
            <v>150mm</v>
          </cell>
          <cell r="F327" t="str">
            <v>개소</v>
          </cell>
          <cell r="O327">
            <v>0</v>
          </cell>
        </row>
        <row r="328">
          <cell r="A328" t="str">
            <v>13-1</v>
          </cell>
          <cell r="B328">
            <v>602</v>
          </cell>
          <cell r="D328" t="str">
            <v>나. 노무비</v>
          </cell>
          <cell r="E328">
            <v>0</v>
          </cell>
          <cell r="F328">
            <v>0</v>
          </cell>
          <cell r="O328">
            <v>0</v>
          </cell>
        </row>
        <row r="329">
          <cell r="B329">
            <v>550</v>
          </cell>
          <cell r="D329" t="str">
            <v>착암공</v>
          </cell>
          <cell r="E329" t="str">
            <v>콘크리트두께(300mm)</v>
          </cell>
          <cell r="F329" t="str">
            <v>인</v>
          </cell>
          <cell r="H329" t="str">
            <v>0.83*1*(1+0.35)</v>
          </cell>
          <cell r="I329" t="str">
            <v>=</v>
          </cell>
          <cell r="J329">
            <v>1.1200000000000001</v>
          </cell>
          <cell r="L329" t="str">
            <v>기본 x 단위량 x (1 + 벽체)</v>
          </cell>
          <cell r="N329" t="str">
            <v>기계 1-8-3</v>
          </cell>
          <cell r="O329">
            <v>65785</v>
          </cell>
        </row>
        <row r="330">
          <cell r="B330">
            <v>603</v>
          </cell>
          <cell r="D330" t="str">
            <v>소    계</v>
          </cell>
          <cell r="E330">
            <v>0</v>
          </cell>
          <cell r="F330">
            <v>0</v>
          </cell>
          <cell r="O330">
            <v>0</v>
          </cell>
        </row>
        <row r="331">
          <cell r="A331" t="str">
            <v>13-2</v>
          </cell>
          <cell r="B331">
            <v>550</v>
          </cell>
          <cell r="D331" t="str">
            <v>착암공</v>
          </cell>
          <cell r="E331">
            <v>0</v>
          </cell>
          <cell r="F331" t="str">
            <v>인</v>
          </cell>
          <cell r="I331" t="str">
            <v>=</v>
          </cell>
          <cell r="J331">
            <v>1.1200000000000001</v>
          </cell>
          <cell r="O331">
            <v>65785</v>
          </cell>
        </row>
        <row r="332">
          <cell r="A332" t="str">
            <v>13-3</v>
          </cell>
          <cell r="B332">
            <v>604</v>
          </cell>
          <cell r="D332" t="str">
            <v>다. 공구손료</v>
          </cell>
          <cell r="E332" t="str">
            <v>노무비x3%</v>
          </cell>
          <cell r="F332">
            <v>0</v>
          </cell>
          <cell r="O332">
            <v>0</v>
          </cell>
        </row>
        <row r="333">
          <cell r="A333" t="str">
            <v>13-4</v>
          </cell>
          <cell r="B333">
            <v>550</v>
          </cell>
          <cell r="D333" t="str">
            <v>착암공</v>
          </cell>
          <cell r="E333">
            <v>0</v>
          </cell>
          <cell r="F333" t="str">
            <v>인</v>
          </cell>
          <cell r="H333" t="str">
            <v>1.12*0.03</v>
          </cell>
          <cell r="I333" t="str">
            <v>=</v>
          </cell>
          <cell r="J333">
            <v>0.03</v>
          </cell>
          <cell r="L333" t="str">
            <v>기본 x 공구손료</v>
          </cell>
          <cell r="O333">
            <v>65785</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0</v>
          </cell>
        </row>
        <row r="347">
          <cell r="O347">
            <v>0</v>
          </cell>
        </row>
        <row r="348">
          <cell r="O348">
            <v>0</v>
          </cell>
        </row>
        <row r="349">
          <cell r="O349">
            <v>0</v>
          </cell>
        </row>
        <row r="350">
          <cell r="O350">
            <v>0</v>
          </cell>
        </row>
        <row r="351">
          <cell r="O351">
            <v>0</v>
          </cell>
        </row>
        <row r="352">
          <cell r="O352">
            <v>0</v>
          </cell>
        </row>
        <row r="353">
          <cell r="O353">
            <v>0</v>
          </cell>
        </row>
        <row r="354">
          <cell r="A354">
            <v>14</v>
          </cell>
          <cell r="C354">
            <v>14</v>
          </cell>
          <cell r="D354" t="str">
            <v>아스팔트깨기및복구</v>
          </cell>
          <cell r="E354" t="str">
            <v>T=5㎝(표층)+10㎝(기층)</v>
          </cell>
          <cell r="F354" t="str">
            <v>m</v>
          </cell>
          <cell r="O354">
            <v>0</v>
          </cell>
        </row>
        <row r="355">
          <cell r="A355" t="str">
            <v>14-1</v>
          </cell>
          <cell r="B355">
            <v>601</v>
          </cell>
          <cell r="D355" t="str">
            <v>가. 재료비</v>
          </cell>
          <cell r="E355">
            <v>0</v>
          </cell>
          <cell r="F355">
            <v>0</v>
          </cell>
          <cell r="O355">
            <v>0</v>
          </cell>
        </row>
        <row r="356">
          <cell r="A356" t="str">
            <v>14-2</v>
          </cell>
          <cell r="B356" t="str">
            <v>28-1</v>
          </cell>
          <cell r="D356" t="str">
            <v>아스팔트콘크리트</v>
          </cell>
          <cell r="E356" t="str">
            <v>#467</v>
          </cell>
          <cell r="F356" t="str">
            <v>ton</v>
          </cell>
          <cell r="H356" t="str">
            <v>0.5*0.05*2.34</v>
          </cell>
          <cell r="I356" t="str">
            <v>=</v>
          </cell>
          <cell r="J356">
            <v>0.06</v>
          </cell>
          <cell r="L356" t="str">
            <v>면적 x 표층(T) x 밀도</v>
          </cell>
          <cell r="O356">
            <v>37000</v>
          </cell>
        </row>
        <row r="357">
          <cell r="A357" t="str">
            <v>14-3</v>
          </cell>
          <cell r="B357" t="str">
            <v>28-2</v>
          </cell>
          <cell r="D357" t="str">
            <v>아스팔트콘크리트</v>
          </cell>
          <cell r="E357" t="str">
            <v>#78</v>
          </cell>
          <cell r="F357" t="str">
            <v>ton</v>
          </cell>
          <cell r="H357" t="str">
            <v>0.5*0.1*2.33</v>
          </cell>
          <cell r="I357" t="str">
            <v>=</v>
          </cell>
          <cell r="J357">
            <v>0.12</v>
          </cell>
          <cell r="L357" t="str">
            <v>면적 x 기층(T) x 밀도</v>
          </cell>
          <cell r="O357">
            <v>38000</v>
          </cell>
        </row>
        <row r="358">
          <cell r="A358" t="str">
            <v>14-4</v>
          </cell>
          <cell r="B358">
            <v>602</v>
          </cell>
          <cell r="D358" t="str">
            <v>나. 노무비</v>
          </cell>
          <cell r="E358">
            <v>0</v>
          </cell>
          <cell r="F358">
            <v>0</v>
          </cell>
          <cell r="O358">
            <v>0</v>
          </cell>
        </row>
        <row r="359">
          <cell r="D359" t="str">
            <v>1) 표층</v>
          </cell>
          <cell r="N359" t="str">
            <v>건 12-9</v>
          </cell>
          <cell r="O359">
            <v>0</v>
          </cell>
        </row>
        <row r="360">
          <cell r="B360">
            <v>522</v>
          </cell>
          <cell r="D360" t="str">
            <v>특별인부</v>
          </cell>
          <cell r="E360">
            <v>0</v>
          </cell>
          <cell r="F360" t="str">
            <v>인</v>
          </cell>
          <cell r="H360" t="str">
            <v>1*0.5/100</v>
          </cell>
          <cell r="I360" t="str">
            <v>=</v>
          </cell>
          <cell r="J360">
            <v>0.01</v>
          </cell>
          <cell r="L360" t="str">
            <v>기본 x 단위량 / 100</v>
          </cell>
          <cell r="O360">
            <v>67141</v>
          </cell>
        </row>
        <row r="361">
          <cell r="B361">
            <v>540</v>
          </cell>
          <cell r="D361" t="str">
            <v>포장공</v>
          </cell>
          <cell r="E361">
            <v>0</v>
          </cell>
          <cell r="F361" t="str">
            <v>인</v>
          </cell>
          <cell r="H361" t="str">
            <v>3.3*0.5/100</v>
          </cell>
          <cell r="I361" t="str">
            <v>=</v>
          </cell>
          <cell r="J361">
            <v>0.02</v>
          </cell>
          <cell r="L361" t="str">
            <v>기본 x 단위량 / 100</v>
          </cell>
          <cell r="O361">
            <v>77498</v>
          </cell>
        </row>
        <row r="362">
          <cell r="B362">
            <v>523</v>
          </cell>
          <cell r="D362" t="str">
            <v>보통인부</v>
          </cell>
          <cell r="E362">
            <v>0</v>
          </cell>
          <cell r="F362" t="str">
            <v>인</v>
          </cell>
          <cell r="H362" t="str">
            <v>3.8*0.5/100</v>
          </cell>
          <cell r="I362" t="str">
            <v>=</v>
          </cell>
          <cell r="J362">
            <v>0.02</v>
          </cell>
          <cell r="L362" t="str">
            <v>기본 x 단위량 / 100</v>
          </cell>
          <cell r="O362">
            <v>52483</v>
          </cell>
        </row>
        <row r="363">
          <cell r="D363" t="str">
            <v>2) 기층</v>
          </cell>
          <cell r="N363" t="str">
            <v>건 12-9</v>
          </cell>
          <cell r="O363">
            <v>0</v>
          </cell>
        </row>
        <row r="364">
          <cell r="B364">
            <v>522</v>
          </cell>
          <cell r="D364" t="str">
            <v>특별인부</v>
          </cell>
          <cell r="E364">
            <v>0</v>
          </cell>
          <cell r="F364" t="str">
            <v>인</v>
          </cell>
          <cell r="H364" t="str">
            <v>0.9*0.5/100</v>
          </cell>
          <cell r="I364" t="str">
            <v>=</v>
          </cell>
          <cell r="J364">
            <v>5.0000000000000001E-3</v>
          </cell>
          <cell r="L364" t="str">
            <v>기본 x 단위량 / 100</v>
          </cell>
          <cell r="O364">
            <v>67141</v>
          </cell>
        </row>
        <row r="365">
          <cell r="B365">
            <v>540</v>
          </cell>
          <cell r="D365" t="str">
            <v>포장공</v>
          </cell>
          <cell r="E365">
            <v>0</v>
          </cell>
          <cell r="F365" t="str">
            <v>인</v>
          </cell>
          <cell r="H365" t="str">
            <v>2.4*0.5/100</v>
          </cell>
          <cell r="I365" t="str">
            <v>=</v>
          </cell>
          <cell r="J365">
            <v>0.01</v>
          </cell>
          <cell r="L365" t="str">
            <v>기본 x 단위량 / 100</v>
          </cell>
          <cell r="O365">
            <v>77498</v>
          </cell>
        </row>
        <row r="366">
          <cell r="B366">
            <v>523</v>
          </cell>
          <cell r="D366" t="str">
            <v>보통인부</v>
          </cell>
          <cell r="E366">
            <v>0</v>
          </cell>
          <cell r="F366" t="str">
            <v>인</v>
          </cell>
          <cell r="H366" t="str">
            <v>3.1*0.5/100</v>
          </cell>
          <cell r="I366" t="str">
            <v>=</v>
          </cell>
          <cell r="J366">
            <v>0.02</v>
          </cell>
          <cell r="L366" t="str">
            <v>기본 x 단위량 / 100</v>
          </cell>
          <cell r="O366">
            <v>52483</v>
          </cell>
        </row>
        <row r="367">
          <cell r="D367" t="str">
            <v>3) 포장파괴</v>
          </cell>
          <cell r="N367" t="str">
            <v>건 12-25-2</v>
          </cell>
          <cell r="O367">
            <v>0</v>
          </cell>
        </row>
        <row r="368">
          <cell r="B368">
            <v>522</v>
          </cell>
          <cell r="D368" t="str">
            <v>특별인부</v>
          </cell>
          <cell r="E368">
            <v>0</v>
          </cell>
          <cell r="F368" t="str">
            <v>인</v>
          </cell>
          <cell r="H368" t="str">
            <v>1.52*0.075</v>
          </cell>
          <cell r="I368" t="str">
            <v>=</v>
          </cell>
          <cell r="J368">
            <v>0.11</v>
          </cell>
          <cell r="L368" t="str">
            <v>기본 x 단위량</v>
          </cell>
          <cell r="O368">
            <v>67141</v>
          </cell>
        </row>
        <row r="369">
          <cell r="B369">
            <v>603</v>
          </cell>
          <cell r="D369" t="str">
            <v>소    계</v>
          </cell>
          <cell r="E369">
            <v>0</v>
          </cell>
          <cell r="F369">
            <v>0</v>
          </cell>
          <cell r="O369">
            <v>0</v>
          </cell>
        </row>
        <row r="370">
          <cell r="A370" t="str">
            <v>14-5</v>
          </cell>
          <cell r="B370">
            <v>522</v>
          </cell>
          <cell r="D370" t="str">
            <v>특별인부</v>
          </cell>
          <cell r="E370">
            <v>0</v>
          </cell>
          <cell r="F370" t="str">
            <v>인</v>
          </cell>
          <cell r="I370" t="str">
            <v>=</v>
          </cell>
          <cell r="J370">
            <v>0.13</v>
          </cell>
          <cell r="O370">
            <v>67141</v>
          </cell>
        </row>
        <row r="371">
          <cell r="A371" t="str">
            <v>14-6</v>
          </cell>
          <cell r="B371">
            <v>540</v>
          </cell>
          <cell r="D371" t="str">
            <v>포장공</v>
          </cell>
          <cell r="E371">
            <v>0</v>
          </cell>
          <cell r="F371" t="str">
            <v>인</v>
          </cell>
          <cell r="I371" t="str">
            <v>=</v>
          </cell>
          <cell r="J371">
            <v>0.03</v>
          </cell>
          <cell r="O371">
            <v>77498</v>
          </cell>
        </row>
        <row r="372">
          <cell r="A372" t="str">
            <v>14-7</v>
          </cell>
          <cell r="B372">
            <v>523</v>
          </cell>
          <cell r="D372" t="str">
            <v>보통인부</v>
          </cell>
          <cell r="E372">
            <v>0</v>
          </cell>
          <cell r="F372" t="str">
            <v>인</v>
          </cell>
          <cell r="I372" t="str">
            <v>=</v>
          </cell>
          <cell r="J372">
            <v>0.04</v>
          </cell>
          <cell r="O372">
            <v>52483</v>
          </cell>
        </row>
        <row r="373">
          <cell r="A373" t="str">
            <v>14-8</v>
          </cell>
          <cell r="B373">
            <v>604</v>
          </cell>
          <cell r="D373" t="str">
            <v>다. 공구손료</v>
          </cell>
          <cell r="E373" t="str">
            <v>노무비x3%</v>
          </cell>
          <cell r="F373">
            <v>0</v>
          </cell>
          <cell r="O373">
            <v>0</v>
          </cell>
        </row>
        <row r="374">
          <cell r="A374" t="str">
            <v>14-9</v>
          </cell>
          <cell r="B374">
            <v>522</v>
          </cell>
          <cell r="D374" t="str">
            <v>특별인부</v>
          </cell>
          <cell r="E374">
            <v>0</v>
          </cell>
          <cell r="F374" t="str">
            <v>인</v>
          </cell>
          <cell r="H374" t="str">
            <v>0.13*0.03</v>
          </cell>
          <cell r="I374" t="str">
            <v>=</v>
          </cell>
          <cell r="J374">
            <v>0</v>
          </cell>
          <cell r="L374" t="str">
            <v>기본 x 공구손료</v>
          </cell>
          <cell r="O374">
            <v>67141</v>
          </cell>
        </row>
        <row r="375">
          <cell r="A375" t="str">
            <v>14-10</v>
          </cell>
          <cell r="B375">
            <v>540</v>
          </cell>
          <cell r="D375" t="str">
            <v>포장공</v>
          </cell>
          <cell r="E375">
            <v>0</v>
          </cell>
          <cell r="F375" t="str">
            <v>인</v>
          </cell>
          <cell r="H375" t="str">
            <v>0.03*0.03</v>
          </cell>
          <cell r="I375" t="str">
            <v>=</v>
          </cell>
          <cell r="J375">
            <v>0</v>
          </cell>
          <cell r="L375" t="str">
            <v>기본 x 공구손료</v>
          </cell>
          <cell r="O375">
            <v>77498</v>
          </cell>
        </row>
        <row r="376">
          <cell r="A376" t="str">
            <v>14-11</v>
          </cell>
          <cell r="B376">
            <v>523</v>
          </cell>
          <cell r="D376" t="str">
            <v>보통인부</v>
          </cell>
          <cell r="E376">
            <v>0</v>
          </cell>
          <cell r="F376" t="str">
            <v>인</v>
          </cell>
          <cell r="H376" t="str">
            <v>0.04*0.03</v>
          </cell>
          <cell r="I376" t="str">
            <v>=</v>
          </cell>
          <cell r="J376">
            <v>0</v>
          </cell>
          <cell r="L376" t="str">
            <v>기본 x 공구손료</v>
          </cell>
          <cell r="O376">
            <v>52483</v>
          </cell>
        </row>
        <row r="377">
          <cell r="O377">
            <v>0</v>
          </cell>
        </row>
        <row r="378">
          <cell r="O378">
            <v>0</v>
          </cell>
        </row>
        <row r="379">
          <cell r="O379">
            <v>0</v>
          </cell>
        </row>
        <row r="380">
          <cell r="O380">
            <v>0</v>
          </cell>
        </row>
        <row r="381">
          <cell r="A381">
            <v>15</v>
          </cell>
          <cell r="C381">
            <v>15</v>
          </cell>
          <cell r="D381" t="str">
            <v>콘크리트깨기및복구</v>
          </cell>
          <cell r="E381" t="str">
            <v>T=20㎝</v>
          </cell>
          <cell r="F381" t="str">
            <v>m</v>
          </cell>
          <cell r="O381">
            <v>0</v>
          </cell>
        </row>
        <row r="382">
          <cell r="A382" t="str">
            <v>15-1</v>
          </cell>
          <cell r="B382">
            <v>601</v>
          </cell>
          <cell r="D382" t="str">
            <v>가. 재료비</v>
          </cell>
          <cell r="E382">
            <v>0</v>
          </cell>
          <cell r="F382">
            <v>0</v>
          </cell>
          <cell r="O382">
            <v>0</v>
          </cell>
        </row>
        <row r="383">
          <cell r="A383" t="str">
            <v>15-2</v>
          </cell>
          <cell r="B383">
            <v>83</v>
          </cell>
          <cell r="D383" t="str">
            <v>시멘트</v>
          </cell>
          <cell r="E383" t="str">
            <v>40㎏</v>
          </cell>
          <cell r="F383" t="str">
            <v>포</v>
          </cell>
          <cell r="H383" t="str">
            <v>220*0.1/40</v>
          </cell>
          <cell r="I383" t="str">
            <v>=</v>
          </cell>
          <cell r="J383">
            <v>0.55000000000000004</v>
          </cell>
          <cell r="L383" t="str">
            <v>기본 x 콘크리트량 / 포</v>
          </cell>
          <cell r="O383">
            <v>4100</v>
          </cell>
        </row>
        <row r="384">
          <cell r="A384" t="str">
            <v>15-3</v>
          </cell>
          <cell r="B384">
            <v>48</v>
          </cell>
          <cell r="D384" t="str">
            <v>모래</v>
          </cell>
          <cell r="E384" t="str">
            <v>세사(친모래)</v>
          </cell>
          <cell r="F384" t="str">
            <v>㎥</v>
          </cell>
          <cell r="H384" t="str">
            <v>0.47*0.1</v>
          </cell>
          <cell r="I384" t="str">
            <v>=</v>
          </cell>
          <cell r="J384">
            <v>0.05</v>
          </cell>
          <cell r="L384" t="str">
            <v>기본 x 콘크리트량</v>
          </cell>
          <cell r="O384">
            <v>18000</v>
          </cell>
        </row>
        <row r="385">
          <cell r="A385" t="str">
            <v>15-4</v>
          </cell>
          <cell r="B385">
            <v>117</v>
          </cell>
          <cell r="D385" t="str">
            <v>자갈</v>
          </cell>
          <cell r="E385" t="str">
            <v>#57(25mm)</v>
          </cell>
          <cell r="F385" t="str">
            <v>㎥</v>
          </cell>
          <cell r="H385" t="str">
            <v>0.94*0.1</v>
          </cell>
          <cell r="I385" t="str">
            <v>=</v>
          </cell>
          <cell r="J385">
            <v>0.09</v>
          </cell>
          <cell r="L385" t="str">
            <v>기본 x 콘크리트량</v>
          </cell>
          <cell r="O385">
            <v>20000</v>
          </cell>
        </row>
        <row r="386">
          <cell r="A386" t="str">
            <v>15-5</v>
          </cell>
          <cell r="B386">
            <v>602</v>
          </cell>
          <cell r="D386" t="str">
            <v>나. 노무비</v>
          </cell>
          <cell r="E386">
            <v>0</v>
          </cell>
          <cell r="F386">
            <v>0</v>
          </cell>
          <cell r="O386">
            <v>0</v>
          </cell>
        </row>
        <row r="387">
          <cell r="D387" t="str">
            <v>1) 포장파괴</v>
          </cell>
          <cell r="N387" t="str">
            <v>건 12-25-나(포장파괴)</v>
          </cell>
          <cell r="O387">
            <v>0</v>
          </cell>
        </row>
        <row r="388">
          <cell r="B388">
            <v>522</v>
          </cell>
          <cell r="D388" t="str">
            <v>특별인부</v>
          </cell>
          <cell r="E388">
            <v>0</v>
          </cell>
          <cell r="F388" t="str">
            <v>인</v>
          </cell>
          <cell r="H388" t="str">
            <v>1.8*0.1</v>
          </cell>
          <cell r="I388" t="str">
            <v>=</v>
          </cell>
          <cell r="J388">
            <v>0.18</v>
          </cell>
          <cell r="L388" t="str">
            <v>기본 x 단위량</v>
          </cell>
          <cell r="O388">
            <v>67141</v>
          </cell>
        </row>
        <row r="389">
          <cell r="D389" t="str">
            <v>2) 콘크리트타설</v>
          </cell>
          <cell r="E389" t="str">
            <v>(1:3:6)</v>
          </cell>
          <cell r="N389" t="str">
            <v>건 6-1(인력비빔타설)</v>
          </cell>
          <cell r="O389">
            <v>0</v>
          </cell>
        </row>
        <row r="390">
          <cell r="B390">
            <v>506</v>
          </cell>
          <cell r="D390" t="str">
            <v>콘크리트공</v>
          </cell>
          <cell r="E390">
            <v>0</v>
          </cell>
          <cell r="F390" t="str">
            <v>인</v>
          </cell>
          <cell r="H390" t="str">
            <v>0.9*0.1</v>
          </cell>
          <cell r="I390" t="str">
            <v>=</v>
          </cell>
          <cell r="J390">
            <v>0.09</v>
          </cell>
          <cell r="L390" t="str">
            <v>기본 x 콘크리트량</v>
          </cell>
          <cell r="O390">
            <v>87613</v>
          </cell>
        </row>
        <row r="391">
          <cell r="B391">
            <v>523</v>
          </cell>
          <cell r="D391" t="str">
            <v>보통인부</v>
          </cell>
          <cell r="E391">
            <v>0</v>
          </cell>
          <cell r="F391" t="str">
            <v>인</v>
          </cell>
          <cell r="H391" t="str">
            <v>0.9*0.1</v>
          </cell>
          <cell r="I391" t="str">
            <v>=</v>
          </cell>
          <cell r="J391">
            <v>0.09</v>
          </cell>
          <cell r="L391" t="str">
            <v>기본 x 콘크리트량</v>
          </cell>
          <cell r="O391">
            <v>52483</v>
          </cell>
        </row>
        <row r="392">
          <cell r="B392">
            <v>603</v>
          </cell>
          <cell r="D392" t="str">
            <v>소    계</v>
          </cell>
          <cell r="E392">
            <v>0</v>
          </cell>
          <cell r="F392">
            <v>0</v>
          </cell>
          <cell r="O392">
            <v>0</v>
          </cell>
        </row>
        <row r="393">
          <cell r="A393" t="str">
            <v>15-6</v>
          </cell>
          <cell r="B393">
            <v>506</v>
          </cell>
          <cell r="D393" t="str">
            <v>콘크리트공</v>
          </cell>
          <cell r="E393">
            <v>0</v>
          </cell>
          <cell r="F393" t="str">
            <v>인</v>
          </cell>
          <cell r="I393" t="str">
            <v>=</v>
          </cell>
          <cell r="J393">
            <v>0.09</v>
          </cell>
          <cell r="O393">
            <v>87613</v>
          </cell>
        </row>
        <row r="394">
          <cell r="A394" t="str">
            <v>15-7</v>
          </cell>
          <cell r="B394">
            <v>523</v>
          </cell>
          <cell r="D394" t="str">
            <v>보통인부</v>
          </cell>
          <cell r="E394">
            <v>0</v>
          </cell>
          <cell r="F394" t="str">
            <v>인</v>
          </cell>
          <cell r="I394" t="str">
            <v>=</v>
          </cell>
          <cell r="J394">
            <v>0.09</v>
          </cell>
          <cell r="O394">
            <v>52483</v>
          </cell>
        </row>
        <row r="395">
          <cell r="A395" t="str">
            <v>15-8</v>
          </cell>
          <cell r="B395">
            <v>522</v>
          </cell>
          <cell r="D395" t="str">
            <v>특별인부</v>
          </cell>
          <cell r="E395">
            <v>0</v>
          </cell>
          <cell r="F395" t="str">
            <v>인</v>
          </cell>
          <cell r="I395" t="str">
            <v>=</v>
          </cell>
          <cell r="J395">
            <v>0.18</v>
          </cell>
          <cell r="O395">
            <v>67141</v>
          </cell>
        </row>
        <row r="396">
          <cell r="A396" t="str">
            <v>15-9</v>
          </cell>
          <cell r="B396">
            <v>604</v>
          </cell>
          <cell r="D396" t="str">
            <v>다. 공구손료</v>
          </cell>
          <cell r="E396" t="str">
            <v>노무비x3%</v>
          </cell>
          <cell r="F396">
            <v>0</v>
          </cell>
          <cell r="O396">
            <v>0</v>
          </cell>
        </row>
        <row r="397">
          <cell r="A397" t="str">
            <v>15-10</v>
          </cell>
          <cell r="B397">
            <v>506</v>
          </cell>
          <cell r="D397" t="str">
            <v>콘크리트공</v>
          </cell>
          <cell r="E397">
            <v>0</v>
          </cell>
          <cell r="F397" t="str">
            <v>인</v>
          </cell>
          <cell r="H397" t="str">
            <v>0.09*0.03</v>
          </cell>
          <cell r="I397" t="str">
            <v>=</v>
          </cell>
          <cell r="J397">
            <v>0</v>
          </cell>
          <cell r="L397" t="str">
            <v>기본 x 공구손료</v>
          </cell>
          <cell r="O397">
            <v>87613</v>
          </cell>
        </row>
        <row r="398">
          <cell r="A398" t="str">
            <v>15-11</v>
          </cell>
          <cell r="B398">
            <v>523</v>
          </cell>
          <cell r="D398" t="str">
            <v>보통인부</v>
          </cell>
          <cell r="E398">
            <v>0</v>
          </cell>
          <cell r="F398" t="str">
            <v>인</v>
          </cell>
          <cell r="H398" t="str">
            <v>0.09*0.03</v>
          </cell>
          <cell r="I398" t="str">
            <v>=</v>
          </cell>
          <cell r="J398">
            <v>0</v>
          </cell>
          <cell r="L398" t="str">
            <v>기본 x 공구손료</v>
          </cell>
          <cell r="O398">
            <v>52483</v>
          </cell>
        </row>
        <row r="399">
          <cell r="A399" t="str">
            <v>15-12</v>
          </cell>
          <cell r="B399">
            <v>522</v>
          </cell>
          <cell r="D399" t="str">
            <v>특별인부</v>
          </cell>
          <cell r="E399">
            <v>0</v>
          </cell>
          <cell r="F399" t="str">
            <v>인</v>
          </cell>
          <cell r="H399" t="str">
            <v>0.18*0.03</v>
          </cell>
          <cell r="I399" t="str">
            <v>=</v>
          </cell>
          <cell r="J399">
            <v>0.01</v>
          </cell>
          <cell r="L399" t="str">
            <v>기본 x 공구손료</v>
          </cell>
          <cell r="O399">
            <v>67141</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A408">
            <v>16</v>
          </cell>
          <cell r="C408">
            <v>16</v>
          </cell>
          <cell r="D408" t="str">
            <v>관로부설(통신)</v>
          </cell>
          <cell r="E408" t="str">
            <v>3-SP(PC) 100mmx6열</v>
          </cell>
          <cell r="F408" t="str">
            <v>본(6m)</v>
          </cell>
          <cell r="O408">
            <v>0</v>
          </cell>
        </row>
        <row r="409">
          <cell r="A409" t="str">
            <v>16-1</v>
          </cell>
          <cell r="B409">
            <v>601</v>
          </cell>
          <cell r="D409" t="str">
            <v>가. 재료비</v>
          </cell>
          <cell r="E409">
            <v>0</v>
          </cell>
          <cell r="F409">
            <v>0</v>
          </cell>
          <cell r="O409">
            <v>0</v>
          </cell>
        </row>
        <row r="410">
          <cell r="A410" t="str">
            <v>16-2</v>
          </cell>
          <cell r="B410">
            <v>183</v>
          </cell>
          <cell r="D410" t="str">
            <v>3-SP(PC)관</v>
          </cell>
          <cell r="E410" t="str">
            <v>100mm</v>
          </cell>
          <cell r="F410" t="str">
            <v>m</v>
          </cell>
          <cell r="H410" t="str">
            <v>1*6*(1+0.03)*6</v>
          </cell>
          <cell r="I410" t="str">
            <v>=</v>
          </cell>
          <cell r="J410">
            <v>37.08</v>
          </cell>
          <cell r="L410" t="str">
            <v>기본 x 단위량 x (1 + 할증) x 본(6m)당</v>
          </cell>
          <cell r="O410">
            <v>0</v>
          </cell>
        </row>
        <row r="411">
          <cell r="A411" t="str">
            <v>16-3</v>
          </cell>
          <cell r="B411">
            <v>209</v>
          </cell>
          <cell r="D411" t="str">
            <v>PP로프</v>
          </cell>
          <cell r="E411" t="str">
            <v>4mm</v>
          </cell>
          <cell r="F411" t="str">
            <v>m</v>
          </cell>
          <cell r="H411" t="str">
            <v>1*6*(1+0.03)*6</v>
          </cell>
          <cell r="I411" t="str">
            <v>=</v>
          </cell>
          <cell r="J411">
            <v>37.08</v>
          </cell>
          <cell r="L411" t="str">
            <v>기본 x 단위량 x (1 + 할증) x 본(6m)당</v>
          </cell>
          <cell r="O411">
            <v>48</v>
          </cell>
        </row>
        <row r="412">
          <cell r="A412" t="str">
            <v>16-4</v>
          </cell>
          <cell r="B412">
            <v>132</v>
          </cell>
          <cell r="D412" t="str">
            <v>물비누</v>
          </cell>
          <cell r="E412">
            <v>0</v>
          </cell>
          <cell r="F412" t="str">
            <v>g</v>
          </cell>
          <cell r="H412" t="str">
            <v>13*6</v>
          </cell>
          <cell r="I412" t="str">
            <v>=</v>
          </cell>
          <cell r="J412">
            <v>78</v>
          </cell>
          <cell r="L412" t="str">
            <v xml:space="preserve">기본 x 단위량 </v>
          </cell>
          <cell r="O412">
            <v>2</v>
          </cell>
        </row>
        <row r="413">
          <cell r="A413" t="str">
            <v>16-5</v>
          </cell>
          <cell r="B413" t="str">
            <v>144-1</v>
          </cell>
          <cell r="D413" t="str">
            <v>스페이샤</v>
          </cell>
          <cell r="F413" t="str">
            <v>개</v>
          </cell>
          <cell r="H413" t="str">
            <v>1/2*6</v>
          </cell>
          <cell r="I413" t="str">
            <v>=</v>
          </cell>
          <cell r="J413">
            <v>3</v>
          </cell>
          <cell r="L413" t="str">
            <v xml:space="preserve">기본 x 단위량 </v>
          </cell>
          <cell r="O413">
            <v>85</v>
          </cell>
        </row>
        <row r="414">
          <cell r="A414" t="str">
            <v>16-6</v>
          </cell>
          <cell r="B414">
            <v>602</v>
          </cell>
          <cell r="D414" t="str">
            <v>나. 노무비</v>
          </cell>
          <cell r="E414">
            <v>0</v>
          </cell>
          <cell r="F414">
            <v>0</v>
          </cell>
          <cell r="O414">
            <v>0</v>
          </cell>
        </row>
        <row r="415">
          <cell r="D415" t="str">
            <v>1) 관로부설</v>
          </cell>
          <cell r="N415" t="str">
            <v>통 3-2-1</v>
          </cell>
          <cell r="O415">
            <v>0</v>
          </cell>
        </row>
        <row r="416">
          <cell r="B416">
            <v>507</v>
          </cell>
          <cell r="D416" t="str">
            <v>배관공</v>
          </cell>
          <cell r="E416">
            <v>0</v>
          </cell>
          <cell r="F416" t="str">
            <v>인</v>
          </cell>
          <cell r="H416" t="str">
            <v>0.1*5</v>
          </cell>
          <cell r="I416" t="str">
            <v>=</v>
          </cell>
          <cell r="J416">
            <v>0.5</v>
          </cell>
          <cell r="L416" t="str">
            <v>기본 x 6열동시</v>
          </cell>
          <cell r="O416">
            <v>73514</v>
          </cell>
        </row>
        <row r="417">
          <cell r="B417">
            <v>523</v>
          </cell>
          <cell r="D417" t="str">
            <v>보통인부</v>
          </cell>
          <cell r="E417">
            <v>0</v>
          </cell>
          <cell r="F417" t="str">
            <v>인</v>
          </cell>
          <cell r="H417" t="str">
            <v>0.26*5</v>
          </cell>
          <cell r="I417" t="str">
            <v>=</v>
          </cell>
          <cell r="J417">
            <v>1.3</v>
          </cell>
          <cell r="L417" t="str">
            <v>기본 x 6열동시</v>
          </cell>
          <cell r="O417">
            <v>52483</v>
          </cell>
        </row>
        <row r="418">
          <cell r="D418" t="str">
            <v>2) 견인선포설</v>
          </cell>
          <cell r="N418" t="str">
            <v>통 3-1-1-가</v>
          </cell>
          <cell r="O418">
            <v>0</v>
          </cell>
        </row>
        <row r="419">
          <cell r="B419">
            <v>516</v>
          </cell>
          <cell r="D419" t="str">
            <v>통신외선공</v>
          </cell>
          <cell r="E419">
            <v>0</v>
          </cell>
          <cell r="F419" t="str">
            <v>인</v>
          </cell>
          <cell r="H419" t="str">
            <v>0.28/100*6*6</v>
          </cell>
          <cell r="I419" t="str">
            <v>=</v>
          </cell>
          <cell r="J419">
            <v>0.1</v>
          </cell>
          <cell r="L419" t="str">
            <v>기본 / 100 x 6열 x 본(6m)당</v>
          </cell>
          <cell r="O419">
            <v>113477</v>
          </cell>
        </row>
        <row r="420">
          <cell r="B420">
            <v>523</v>
          </cell>
          <cell r="D420" t="str">
            <v>보통인부</v>
          </cell>
          <cell r="E420">
            <v>0</v>
          </cell>
          <cell r="F420" t="str">
            <v>인</v>
          </cell>
          <cell r="H420" t="str">
            <v>0.42/100*6*6</v>
          </cell>
          <cell r="I420" t="str">
            <v>=</v>
          </cell>
          <cell r="J420">
            <v>0.15</v>
          </cell>
          <cell r="L420" t="str">
            <v>기본 / 100 x 6열 x 본(6m)당</v>
          </cell>
          <cell r="O420">
            <v>52483</v>
          </cell>
        </row>
        <row r="421">
          <cell r="B421">
            <v>603</v>
          </cell>
          <cell r="D421" t="str">
            <v>소    계</v>
          </cell>
          <cell r="E421">
            <v>0</v>
          </cell>
          <cell r="F421">
            <v>0</v>
          </cell>
          <cell r="O421">
            <v>0</v>
          </cell>
        </row>
        <row r="422">
          <cell r="A422" t="str">
            <v>16-7</v>
          </cell>
          <cell r="B422">
            <v>507</v>
          </cell>
          <cell r="D422" t="str">
            <v>배관공</v>
          </cell>
          <cell r="E422">
            <v>0</v>
          </cell>
          <cell r="F422" t="str">
            <v>인</v>
          </cell>
          <cell r="I422" t="str">
            <v>=</v>
          </cell>
          <cell r="J422">
            <v>0.5</v>
          </cell>
          <cell r="O422">
            <v>73514</v>
          </cell>
        </row>
        <row r="423">
          <cell r="A423" t="str">
            <v>16-8</v>
          </cell>
          <cell r="B423">
            <v>516</v>
          </cell>
          <cell r="D423" t="str">
            <v>통신외선공</v>
          </cell>
          <cell r="E423">
            <v>0</v>
          </cell>
          <cell r="F423" t="str">
            <v>인</v>
          </cell>
          <cell r="I423" t="str">
            <v>=</v>
          </cell>
          <cell r="J423">
            <v>0.1</v>
          </cell>
          <cell r="O423">
            <v>113477</v>
          </cell>
        </row>
        <row r="424">
          <cell r="A424" t="str">
            <v>16-9</v>
          </cell>
          <cell r="B424">
            <v>523</v>
          </cell>
          <cell r="D424" t="str">
            <v>보통인부</v>
          </cell>
          <cell r="E424">
            <v>0</v>
          </cell>
          <cell r="F424" t="str">
            <v>인</v>
          </cell>
          <cell r="I424" t="str">
            <v>=</v>
          </cell>
          <cell r="J424">
            <v>1.45</v>
          </cell>
          <cell r="O424">
            <v>52483</v>
          </cell>
        </row>
        <row r="425">
          <cell r="A425" t="str">
            <v>16-10</v>
          </cell>
          <cell r="B425">
            <v>604</v>
          </cell>
          <cell r="D425" t="str">
            <v>다. 공구손료</v>
          </cell>
          <cell r="E425" t="str">
            <v>노무비x3%</v>
          </cell>
          <cell r="F425">
            <v>0</v>
          </cell>
          <cell r="O425">
            <v>0</v>
          </cell>
        </row>
        <row r="426">
          <cell r="A426" t="str">
            <v>16-11</v>
          </cell>
          <cell r="B426">
            <v>507</v>
          </cell>
          <cell r="D426" t="str">
            <v>배관공</v>
          </cell>
          <cell r="E426">
            <v>0</v>
          </cell>
          <cell r="F426" t="str">
            <v>인</v>
          </cell>
          <cell r="H426" t="str">
            <v>0.5*0.03</v>
          </cell>
          <cell r="I426" t="str">
            <v>=</v>
          </cell>
          <cell r="J426">
            <v>0.02</v>
          </cell>
          <cell r="L426" t="str">
            <v>기본 x 공구손료</v>
          </cell>
          <cell r="O426">
            <v>73514</v>
          </cell>
        </row>
        <row r="427">
          <cell r="A427" t="str">
            <v>16-12</v>
          </cell>
          <cell r="B427">
            <v>516</v>
          </cell>
          <cell r="D427" t="str">
            <v>통신외선공</v>
          </cell>
          <cell r="E427">
            <v>0</v>
          </cell>
          <cell r="F427" t="str">
            <v>인</v>
          </cell>
          <cell r="H427" t="str">
            <v>0.1*0.03</v>
          </cell>
          <cell r="I427" t="str">
            <v>=</v>
          </cell>
          <cell r="J427">
            <v>0</v>
          </cell>
          <cell r="L427" t="str">
            <v>기본 x 공구손료</v>
          </cell>
          <cell r="O427">
            <v>113477</v>
          </cell>
        </row>
        <row r="428">
          <cell r="A428" t="str">
            <v>16-13</v>
          </cell>
          <cell r="B428">
            <v>523</v>
          </cell>
          <cell r="D428" t="str">
            <v>보통인부</v>
          </cell>
          <cell r="E428">
            <v>0</v>
          </cell>
          <cell r="F428" t="str">
            <v>인</v>
          </cell>
          <cell r="H428" t="str">
            <v>1.45*0.03</v>
          </cell>
          <cell r="I428" t="str">
            <v>=</v>
          </cell>
          <cell r="J428">
            <v>0.04</v>
          </cell>
          <cell r="L428" t="str">
            <v>기본 x 공구손료</v>
          </cell>
          <cell r="O428">
            <v>52483</v>
          </cell>
        </row>
        <row r="429">
          <cell r="O429">
            <v>0</v>
          </cell>
        </row>
        <row r="430">
          <cell r="O430">
            <v>0</v>
          </cell>
        </row>
        <row r="431">
          <cell r="O431">
            <v>0</v>
          </cell>
        </row>
        <row r="432">
          <cell r="O432">
            <v>0</v>
          </cell>
        </row>
        <row r="433">
          <cell r="O433">
            <v>0</v>
          </cell>
        </row>
        <row r="434">
          <cell r="O434">
            <v>0</v>
          </cell>
        </row>
        <row r="435">
          <cell r="A435">
            <v>17</v>
          </cell>
          <cell r="C435">
            <v>17</v>
          </cell>
          <cell r="D435" t="str">
            <v>관로부설(통신)</v>
          </cell>
          <cell r="E435" t="str">
            <v>3-SP(PC) 100mmx4열</v>
          </cell>
          <cell r="F435" t="str">
            <v>본(6m)</v>
          </cell>
          <cell r="O435">
            <v>0</v>
          </cell>
        </row>
        <row r="436">
          <cell r="A436" t="str">
            <v>17-1</v>
          </cell>
          <cell r="B436">
            <v>601</v>
          </cell>
          <cell r="D436" t="str">
            <v>가. 재료비</v>
          </cell>
          <cell r="E436">
            <v>0</v>
          </cell>
          <cell r="F436">
            <v>0</v>
          </cell>
          <cell r="O436">
            <v>0</v>
          </cell>
        </row>
        <row r="437">
          <cell r="A437" t="str">
            <v>17-2</v>
          </cell>
          <cell r="B437">
            <v>183</v>
          </cell>
          <cell r="D437" t="str">
            <v>3-SP(PC)관</v>
          </cell>
          <cell r="E437" t="str">
            <v>100mm</v>
          </cell>
          <cell r="F437" t="str">
            <v>m</v>
          </cell>
          <cell r="H437" t="str">
            <v>1*4*(1+0.03)*6</v>
          </cell>
          <cell r="I437" t="str">
            <v>=</v>
          </cell>
          <cell r="J437">
            <v>24.72</v>
          </cell>
          <cell r="L437" t="str">
            <v>기본 x 단위량 x (1 + 할증) x 본(6m)당</v>
          </cell>
          <cell r="O437">
            <v>0</v>
          </cell>
        </row>
        <row r="438">
          <cell r="A438" t="str">
            <v>17-3</v>
          </cell>
          <cell r="B438">
            <v>209</v>
          </cell>
          <cell r="D438" t="str">
            <v>PP로프</v>
          </cell>
          <cell r="E438" t="str">
            <v>4mm</v>
          </cell>
          <cell r="F438" t="str">
            <v>m</v>
          </cell>
          <cell r="H438" t="str">
            <v>1*4*(1+0.03)*6</v>
          </cell>
          <cell r="I438" t="str">
            <v>=</v>
          </cell>
          <cell r="J438">
            <v>24.72</v>
          </cell>
          <cell r="L438" t="str">
            <v>기본 x 단위량 x (1 + 할증) x 본(6m)당</v>
          </cell>
          <cell r="O438">
            <v>48</v>
          </cell>
        </row>
        <row r="439">
          <cell r="A439" t="str">
            <v>17-4</v>
          </cell>
          <cell r="B439">
            <v>132</v>
          </cell>
          <cell r="D439" t="str">
            <v>물비누</v>
          </cell>
          <cell r="E439">
            <v>0</v>
          </cell>
          <cell r="F439" t="str">
            <v>g</v>
          </cell>
          <cell r="H439" t="str">
            <v>13*4</v>
          </cell>
          <cell r="I439" t="str">
            <v>=</v>
          </cell>
          <cell r="J439">
            <v>52</v>
          </cell>
          <cell r="L439" t="str">
            <v xml:space="preserve">기본 x 단위량 </v>
          </cell>
          <cell r="O439">
            <v>2</v>
          </cell>
        </row>
        <row r="440">
          <cell r="A440" t="str">
            <v>17-5</v>
          </cell>
          <cell r="B440" t="str">
            <v>144-1</v>
          </cell>
          <cell r="D440" t="str">
            <v>스페이샤</v>
          </cell>
          <cell r="F440" t="str">
            <v>개</v>
          </cell>
          <cell r="H440" t="str">
            <v>1/2*6</v>
          </cell>
          <cell r="I440" t="str">
            <v>=</v>
          </cell>
          <cell r="J440">
            <v>3</v>
          </cell>
          <cell r="L440" t="str">
            <v xml:space="preserve">기본 x 단위량 </v>
          </cell>
          <cell r="O440">
            <v>85</v>
          </cell>
        </row>
        <row r="441">
          <cell r="A441" t="str">
            <v>17-6</v>
          </cell>
          <cell r="B441">
            <v>602</v>
          </cell>
          <cell r="D441" t="str">
            <v>나. 노무비</v>
          </cell>
          <cell r="E441">
            <v>0</v>
          </cell>
          <cell r="F441">
            <v>0</v>
          </cell>
          <cell r="O441">
            <v>0</v>
          </cell>
        </row>
        <row r="442">
          <cell r="D442" t="str">
            <v>1) 관로부설</v>
          </cell>
          <cell r="N442" t="str">
            <v>통 3-2-1</v>
          </cell>
          <cell r="O442">
            <v>0</v>
          </cell>
        </row>
        <row r="443">
          <cell r="B443">
            <v>507</v>
          </cell>
          <cell r="D443" t="str">
            <v>배관공</v>
          </cell>
          <cell r="E443">
            <v>0</v>
          </cell>
          <cell r="F443" t="str">
            <v>인</v>
          </cell>
          <cell r="H443" t="str">
            <v>0.1*3.4</v>
          </cell>
          <cell r="I443" t="str">
            <v>=</v>
          </cell>
          <cell r="J443">
            <v>0.34</v>
          </cell>
          <cell r="L443" t="str">
            <v>기본 x 4열동시</v>
          </cell>
          <cell r="O443">
            <v>73514</v>
          </cell>
        </row>
        <row r="444">
          <cell r="B444">
            <v>523</v>
          </cell>
          <cell r="D444" t="str">
            <v>보통인부</v>
          </cell>
          <cell r="E444">
            <v>0</v>
          </cell>
          <cell r="F444" t="str">
            <v>인</v>
          </cell>
          <cell r="H444" t="str">
            <v>0.26*3.4</v>
          </cell>
          <cell r="I444" t="str">
            <v>=</v>
          </cell>
          <cell r="J444">
            <v>0.88</v>
          </cell>
          <cell r="L444" t="str">
            <v>기본 x 4열동시</v>
          </cell>
          <cell r="O444">
            <v>52483</v>
          </cell>
        </row>
        <row r="445">
          <cell r="D445" t="str">
            <v>2) 견인선포설</v>
          </cell>
          <cell r="N445" t="str">
            <v>통 3-1-1-가</v>
          </cell>
          <cell r="O445">
            <v>0</v>
          </cell>
        </row>
        <row r="446">
          <cell r="B446">
            <v>516</v>
          </cell>
          <cell r="D446" t="str">
            <v>통신외선공</v>
          </cell>
          <cell r="E446">
            <v>0</v>
          </cell>
          <cell r="F446" t="str">
            <v>인</v>
          </cell>
          <cell r="H446" t="str">
            <v>0.28/100*4*6</v>
          </cell>
          <cell r="I446" t="str">
            <v>=</v>
          </cell>
          <cell r="J446">
            <v>7.0000000000000007E-2</v>
          </cell>
          <cell r="L446" t="str">
            <v>기본 / 100 x 4열 x 본(6m)당</v>
          </cell>
          <cell r="O446">
            <v>113477</v>
          </cell>
        </row>
        <row r="447">
          <cell r="B447">
            <v>523</v>
          </cell>
          <cell r="D447" t="str">
            <v>보통인부</v>
          </cell>
          <cell r="E447">
            <v>0</v>
          </cell>
          <cell r="F447" t="str">
            <v>인</v>
          </cell>
          <cell r="H447" t="str">
            <v>0.42/100*4*6</v>
          </cell>
          <cell r="I447" t="str">
            <v>=</v>
          </cell>
          <cell r="J447">
            <v>0.1</v>
          </cell>
          <cell r="L447" t="str">
            <v>기본 / 100 x 4열 x 본(6m)당</v>
          </cell>
          <cell r="O447">
            <v>52483</v>
          </cell>
        </row>
        <row r="448">
          <cell r="B448">
            <v>603</v>
          </cell>
          <cell r="D448" t="str">
            <v>소    계</v>
          </cell>
          <cell r="E448">
            <v>0</v>
          </cell>
          <cell r="F448">
            <v>0</v>
          </cell>
          <cell r="O448">
            <v>0</v>
          </cell>
        </row>
        <row r="449">
          <cell r="A449" t="str">
            <v>17-7</v>
          </cell>
          <cell r="B449">
            <v>507</v>
          </cell>
          <cell r="D449" t="str">
            <v>배관공</v>
          </cell>
          <cell r="E449">
            <v>0</v>
          </cell>
          <cell r="F449" t="str">
            <v>인</v>
          </cell>
          <cell r="I449" t="str">
            <v>=</v>
          </cell>
          <cell r="J449">
            <v>0.34</v>
          </cell>
          <cell r="O449">
            <v>73514</v>
          </cell>
        </row>
        <row r="450">
          <cell r="A450" t="str">
            <v>17-8</v>
          </cell>
          <cell r="B450">
            <v>516</v>
          </cell>
          <cell r="D450" t="str">
            <v>통신외선공</v>
          </cell>
          <cell r="E450">
            <v>0</v>
          </cell>
          <cell r="F450" t="str">
            <v>인</v>
          </cell>
          <cell r="I450" t="str">
            <v>=</v>
          </cell>
          <cell r="J450">
            <v>7.0000000000000007E-2</v>
          </cell>
          <cell r="O450">
            <v>113477</v>
          </cell>
        </row>
        <row r="451">
          <cell r="A451" t="str">
            <v>17-9</v>
          </cell>
          <cell r="B451">
            <v>523</v>
          </cell>
          <cell r="D451" t="str">
            <v>보통인부</v>
          </cell>
          <cell r="E451">
            <v>0</v>
          </cell>
          <cell r="F451" t="str">
            <v>인</v>
          </cell>
          <cell r="I451" t="str">
            <v>=</v>
          </cell>
          <cell r="J451">
            <v>0.98</v>
          </cell>
          <cell r="O451">
            <v>52483</v>
          </cell>
        </row>
        <row r="452">
          <cell r="A452" t="str">
            <v>17-10</v>
          </cell>
          <cell r="B452">
            <v>604</v>
          </cell>
          <cell r="D452" t="str">
            <v>다. 공구손료</v>
          </cell>
          <cell r="E452" t="str">
            <v>노무비x3%</v>
          </cell>
          <cell r="F452">
            <v>0</v>
          </cell>
          <cell r="O452">
            <v>0</v>
          </cell>
        </row>
        <row r="453">
          <cell r="A453" t="str">
            <v>17-11</v>
          </cell>
          <cell r="B453">
            <v>507</v>
          </cell>
          <cell r="D453" t="str">
            <v>배관공</v>
          </cell>
          <cell r="E453">
            <v>0</v>
          </cell>
          <cell r="F453" t="str">
            <v>인</v>
          </cell>
          <cell r="H453" t="str">
            <v>0.34*0.03</v>
          </cell>
          <cell r="I453" t="str">
            <v>=</v>
          </cell>
          <cell r="J453">
            <v>0.01</v>
          </cell>
          <cell r="L453" t="str">
            <v>기본 x 공구손료</v>
          </cell>
          <cell r="O453">
            <v>73514</v>
          </cell>
        </row>
        <row r="454">
          <cell r="A454" t="str">
            <v>17-12</v>
          </cell>
          <cell r="B454">
            <v>516</v>
          </cell>
          <cell r="D454" t="str">
            <v>통신외선공</v>
          </cell>
          <cell r="E454">
            <v>0</v>
          </cell>
          <cell r="F454" t="str">
            <v>인</v>
          </cell>
          <cell r="H454" t="str">
            <v>0.07*0.03</v>
          </cell>
          <cell r="I454" t="str">
            <v>=</v>
          </cell>
          <cell r="J454">
            <v>0</v>
          </cell>
          <cell r="L454" t="str">
            <v>기본 x 공구손료</v>
          </cell>
          <cell r="O454">
            <v>113477</v>
          </cell>
        </row>
        <row r="455">
          <cell r="A455" t="str">
            <v>17-13</v>
          </cell>
          <cell r="B455">
            <v>523</v>
          </cell>
          <cell r="D455" t="str">
            <v>보통인부</v>
          </cell>
          <cell r="E455">
            <v>0</v>
          </cell>
          <cell r="F455" t="str">
            <v>인</v>
          </cell>
          <cell r="H455" t="str">
            <v>0.98*0.03</v>
          </cell>
          <cell r="I455" t="str">
            <v>=</v>
          </cell>
          <cell r="J455">
            <v>0.03</v>
          </cell>
          <cell r="L455" t="str">
            <v>기본 x 공구손료</v>
          </cell>
          <cell r="O455">
            <v>52483</v>
          </cell>
        </row>
        <row r="456">
          <cell r="O456">
            <v>0</v>
          </cell>
        </row>
        <row r="457">
          <cell r="O457">
            <v>0</v>
          </cell>
        </row>
        <row r="458">
          <cell r="O458">
            <v>0</v>
          </cell>
        </row>
        <row r="459">
          <cell r="O459">
            <v>0</v>
          </cell>
        </row>
        <row r="460">
          <cell r="O460">
            <v>0</v>
          </cell>
        </row>
        <row r="461">
          <cell r="O461">
            <v>0</v>
          </cell>
        </row>
        <row r="462">
          <cell r="A462">
            <v>18</v>
          </cell>
          <cell r="C462">
            <v>18</v>
          </cell>
          <cell r="D462" t="str">
            <v>관로부설(통신)</v>
          </cell>
          <cell r="E462" t="str">
            <v>3-SP(PC) 100mmx3열</v>
          </cell>
          <cell r="F462" t="str">
            <v>본(6m)</v>
          </cell>
          <cell r="O462">
            <v>0</v>
          </cell>
        </row>
        <row r="463">
          <cell r="A463" t="str">
            <v>18-1</v>
          </cell>
          <cell r="B463">
            <v>601</v>
          </cell>
          <cell r="D463" t="str">
            <v>가. 재료비</v>
          </cell>
          <cell r="E463">
            <v>0</v>
          </cell>
          <cell r="F463">
            <v>0</v>
          </cell>
          <cell r="O463">
            <v>0</v>
          </cell>
        </row>
        <row r="464">
          <cell r="A464" t="str">
            <v>18-2</v>
          </cell>
          <cell r="B464">
            <v>183</v>
          </cell>
          <cell r="D464" t="str">
            <v>3-SP(PC)관</v>
          </cell>
          <cell r="E464" t="str">
            <v>100mm</v>
          </cell>
          <cell r="F464" t="str">
            <v>m</v>
          </cell>
          <cell r="H464" t="str">
            <v>1*3*(1+0.03)*6</v>
          </cell>
          <cell r="I464" t="str">
            <v>=</v>
          </cell>
          <cell r="J464">
            <v>18.54</v>
          </cell>
          <cell r="L464" t="str">
            <v>기본 x 단위량 x (1 + 할증) x 본(6m)당</v>
          </cell>
          <cell r="O464">
            <v>0</v>
          </cell>
        </row>
        <row r="465">
          <cell r="A465" t="str">
            <v>18-3</v>
          </cell>
          <cell r="B465">
            <v>209</v>
          </cell>
          <cell r="D465" t="str">
            <v>PP로프</v>
          </cell>
          <cell r="E465" t="str">
            <v>4mm</v>
          </cell>
          <cell r="F465" t="str">
            <v>m</v>
          </cell>
          <cell r="H465" t="str">
            <v>1*3*(1+0.03)*6</v>
          </cell>
          <cell r="I465" t="str">
            <v>=</v>
          </cell>
          <cell r="J465">
            <v>18.54</v>
          </cell>
          <cell r="L465" t="str">
            <v>기본 x 단위량 x (1 + 할증) x 본(6m)당</v>
          </cell>
          <cell r="O465">
            <v>48</v>
          </cell>
        </row>
        <row r="466">
          <cell r="A466" t="str">
            <v>18-4</v>
          </cell>
          <cell r="B466">
            <v>132</v>
          </cell>
          <cell r="D466" t="str">
            <v>물비누</v>
          </cell>
          <cell r="E466">
            <v>0</v>
          </cell>
          <cell r="F466" t="str">
            <v>g</v>
          </cell>
          <cell r="H466" t="str">
            <v>13*3</v>
          </cell>
          <cell r="I466" t="str">
            <v>=</v>
          </cell>
          <cell r="J466">
            <v>39</v>
          </cell>
          <cell r="L466" t="str">
            <v xml:space="preserve">기본 x 단위량 </v>
          </cell>
          <cell r="O466">
            <v>2</v>
          </cell>
        </row>
        <row r="467">
          <cell r="A467" t="str">
            <v>18-5</v>
          </cell>
          <cell r="B467" t="str">
            <v>144-1</v>
          </cell>
          <cell r="D467" t="str">
            <v>스페이샤</v>
          </cell>
          <cell r="F467" t="str">
            <v>개</v>
          </cell>
          <cell r="H467" t="str">
            <v>1/2*6</v>
          </cell>
          <cell r="I467" t="str">
            <v>=</v>
          </cell>
          <cell r="J467">
            <v>3</v>
          </cell>
          <cell r="L467" t="str">
            <v xml:space="preserve">기본 x 단위량 </v>
          </cell>
          <cell r="O467">
            <v>85</v>
          </cell>
        </row>
        <row r="468">
          <cell r="A468" t="str">
            <v>18-6</v>
          </cell>
          <cell r="B468">
            <v>602</v>
          </cell>
          <cell r="D468" t="str">
            <v>나. 노무비</v>
          </cell>
          <cell r="E468">
            <v>0</v>
          </cell>
          <cell r="F468">
            <v>0</v>
          </cell>
          <cell r="O468">
            <v>0</v>
          </cell>
        </row>
        <row r="469">
          <cell r="D469" t="str">
            <v>1) 관로부설</v>
          </cell>
          <cell r="N469" t="str">
            <v>통 3-2-1</v>
          </cell>
          <cell r="O469">
            <v>0</v>
          </cell>
        </row>
        <row r="470">
          <cell r="B470">
            <v>507</v>
          </cell>
          <cell r="D470" t="str">
            <v>배관공</v>
          </cell>
          <cell r="E470">
            <v>0</v>
          </cell>
          <cell r="F470" t="str">
            <v>인</v>
          </cell>
          <cell r="H470" t="str">
            <v>0.1*2.6</v>
          </cell>
          <cell r="I470" t="str">
            <v>=</v>
          </cell>
          <cell r="J470">
            <v>0.26</v>
          </cell>
          <cell r="L470" t="str">
            <v>기본 x 3열동시</v>
          </cell>
          <cell r="O470">
            <v>73514</v>
          </cell>
        </row>
        <row r="471">
          <cell r="B471">
            <v>523</v>
          </cell>
          <cell r="D471" t="str">
            <v>보통인부</v>
          </cell>
          <cell r="E471">
            <v>0</v>
          </cell>
          <cell r="F471" t="str">
            <v>인</v>
          </cell>
          <cell r="H471" t="str">
            <v>0.26*2.6</v>
          </cell>
          <cell r="I471" t="str">
            <v>=</v>
          </cell>
          <cell r="J471">
            <v>0.68</v>
          </cell>
          <cell r="L471" t="str">
            <v>기본 x 3열동시</v>
          </cell>
          <cell r="O471">
            <v>52483</v>
          </cell>
        </row>
        <row r="472">
          <cell r="D472" t="str">
            <v>2) 견인선포설</v>
          </cell>
          <cell r="N472" t="str">
            <v>통 3-1-1-가</v>
          </cell>
          <cell r="O472">
            <v>0</v>
          </cell>
        </row>
        <row r="473">
          <cell r="B473">
            <v>516</v>
          </cell>
          <cell r="D473" t="str">
            <v>통신외선공</v>
          </cell>
          <cell r="E473">
            <v>0</v>
          </cell>
          <cell r="F473" t="str">
            <v>인</v>
          </cell>
          <cell r="H473" t="str">
            <v>0.28/100*3*6</v>
          </cell>
          <cell r="I473" t="str">
            <v>=</v>
          </cell>
          <cell r="J473">
            <v>0.05</v>
          </cell>
          <cell r="L473" t="str">
            <v>기본 / 100 x 3열 x 본(6m)당</v>
          </cell>
          <cell r="O473">
            <v>113477</v>
          </cell>
        </row>
        <row r="474">
          <cell r="B474">
            <v>523</v>
          </cell>
          <cell r="D474" t="str">
            <v>보통인부</v>
          </cell>
          <cell r="E474">
            <v>0</v>
          </cell>
          <cell r="F474" t="str">
            <v>인</v>
          </cell>
          <cell r="H474" t="str">
            <v>0.42/100*3*6</v>
          </cell>
          <cell r="I474" t="str">
            <v>=</v>
          </cell>
          <cell r="J474">
            <v>0.08</v>
          </cell>
          <cell r="L474" t="str">
            <v>기본 / 100 x 3열 x 본(6m)당</v>
          </cell>
          <cell r="O474">
            <v>52483</v>
          </cell>
        </row>
        <row r="475">
          <cell r="B475">
            <v>603</v>
          </cell>
          <cell r="D475" t="str">
            <v>소    계</v>
          </cell>
          <cell r="E475">
            <v>0</v>
          </cell>
          <cell r="F475">
            <v>0</v>
          </cell>
          <cell r="O475">
            <v>0</v>
          </cell>
        </row>
        <row r="476">
          <cell r="A476" t="str">
            <v>18-7</v>
          </cell>
          <cell r="B476">
            <v>507</v>
          </cell>
          <cell r="D476" t="str">
            <v>배관공</v>
          </cell>
          <cell r="E476">
            <v>0</v>
          </cell>
          <cell r="F476" t="str">
            <v>인</v>
          </cell>
          <cell r="I476" t="str">
            <v>=</v>
          </cell>
          <cell r="J476">
            <v>0.26</v>
          </cell>
          <cell r="O476">
            <v>73514</v>
          </cell>
        </row>
        <row r="477">
          <cell r="A477" t="str">
            <v>18-8</v>
          </cell>
          <cell r="B477">
            <v>516</v>
          </cell>
          <cell r="D477" t="str">
            <v>통신외선공</v>
          </cell>
          <cell r="E477">
            <v>0</v>
          </cell>
          <cell r="F477" t="str">
            <v>인</v>
          </cell>
          <cell r="I477" t="str">
            <v>=</v>
          </cell>
          <cell r="J477">
            <v>0.05</v>
          </cell>
          <cell r="O477">
            <v>113477</v>
          </cell>
        </row>
        <row r="478">
          <cell r="A478" t="str">
            <v>18-9</v>
          </cell>
          <cell r="B478">
            <v>523</v>
          </cell>
          <cell r="D478" t="str">
            <v>보통인부</v>
          </cell>
          <cell r="E478">
            <v>0</v>
          </cell>
          <cell r="F478" t="str">
            <v>인</v>
          </cell>
          <cell r="I478" t="str">
            <v>=</v>
          </cell>
          <cell r="J478">
            <v>0.76</v>
          </cell>
          <cell r="O478">
            <v>52483</v>
          </cell>
        </row>
        <row r="479">
          <cell r="A479" t="str">
            <v>18-10</v>
          </cell>
          <cell r="B479">
            <v>604</v>
          </cell>
          <cell r="D479" t="str">
            <v>다. 공구손료</v>
          </cell>
          <cell r="E479" t="str">
            <v>노무비x3%</v>
          </cell>
          <cell r="F479">
            <v>0</v>
          </cell>
          <cell r="O479">
            <v>0</v>
          </cell>
        </row>
        <row r="480">
          <cell r="A480" t="str">
            <v>18-11</v>
          </cell>
          <cell r="B480">
            <v>507</v>
          </cell>
          <cell r="D480" t="str">
            <v>배관공</v>
          </cell>
          <cell r="E480">
            <v>0</v>
          </cell>
          <cell r="F480" t="str">
            <v>인</v>
          </cell>
          <cell r="H480" t="str">
            <v>0.26*0.03</v>
          </cell>
          <cell r="I480" t="str">
            <v>=</v>
          </cell>
          <cell r="J480">
            <v>0.01</v>
          </cell>
          <cell r="L480" t="str">
            <v>기본 x 공구손료</v>
          </cell>
          <cell r="O480">
            <v>73514</v>
          </cell>
        </row>
        <row r="481">
          <cell r="A481" t="str">
            <v>18-12</v>
          </cell>
          <cell r="B481">
            <v>516</v>
          </cell>
          <cell r="D481" t="str">
            <v>통신외선공</v>
          </cell>
          <cell r="E481">
            <v>0</v>
          </cell>
          <cell r="F481" t="str">
            <v>인</v>
          </cell>
          <cell r="H481" t="str">
            <v>0.05*0.03</v>
          </cell>
          <cell r="I481" t="str">
            <v>=</v>
          </cell>
          <cell r="J481">
            <v>0</v>
          </cell>
          <cell r="L481" t="str">
            <v>기본 x 공구손료</v>
          </cell>
          <cell r="O481">
            <v>113477</v>
          </cell>
        </row>
        <row r="482">
          <cell r="A482" t="str">
            <v>18-13</v>
          </cell>
          <cell r="B482">
            <v>523</v>
          </cell>
          <cell r="D482" t="str">
            <v>보통인부</v>
          </cell>
          <cell r="E482">
            <v>0</v>
          </cell>
          <cell r="F482" t="str">
            <v>인</v>
          </cell>
          <cell r="H482" t="str">
            <v>0.76*0.03</v>
          </cell>
          <cell r="I482" t="str">
            <v>=</v>
          </cell>
          <cell r="J482">
            <v>0.02</v>
          </cell>
          <cell r="L482" t="str">
            <v>기본 x 공구손료</v>
          </cell>
          <cell r="O482">
            <v>52483</v>
          </cell>
        </row>
        <row r="483">
          <cell r="O483">
            <v>0</v>
          </cell>
        </row>
        <row r="484">
          <cell r="O484">
            <v>0</v>
          </cell>
        </row>
        <row r="485">
          <cell r="O485">
            <v>0</v>
          </cell>
        </row>
        <row r="486">
          <cell r="O486">
            <v>0</v>
          </cell>
        </row>
        <row r="487">
          <cell r="O487">
            <v>0</v>
          </cell>
        </row>
        <row r="488">
          <cell r="O488">
            <v>0</v>
          </cell>
        </row>
        <row r="489">
          <cell r="A489">
            <v>19</v>
          </cell>
          <cell r="C489">
            <v>19</v>
          </cell>
          <cell r="D489" t="str">
            <v>관로부설(통신)</v>
          </cell>
          <cell r="E489" t="str">
            <v>3-SP(PC) 100mmx2열</v>
          </cell>
          <cell r="F489" t="str">
            <v>본(6m)</v>
          </cell>
          <cell r="O489">
            <v>0</v>
          </cell>
        </row>
        <row r="490">
          <cell r="A490" t="str">
            <v>19-1</v>
          </cell>
          <cell r="B490">
            <v>601</v>
          </cell>
          <cell r="D490" t="str">
            <v>가. 재료비</v>
          </cell>
          <cell r="E490">
            <v>0</v>
          </cell>
          <cell r="F490">
            <v>0</v>
          </cell>
          <cell r="O490">
            <v>0</v>
          </cell>
        </row>
        <row r="491">
          <cell r="A491" t="str">
            <v>19-2</v>
          </cell>
          <cell r="B491">
            <v>183</v>
          </cell>
          <cell r="D491" t="str">
            <v>3-SP(PC)관</v>
          </cell>
          <cell r="E491" t="str">
            <v>100mm</v>
          </cell>
          <cell r="F491" t="str">
            <v>m</v>
          </cell>
          <cell r="H491" t="str">
            <v>1*2*(1+0.03)*6</v>
          </cell>
          <cell r="I491" t="str">
            <v>=</v>
          </cell>
          <cell r="J491">
            <v>12.36</v>
          </cell>
          <cell r="L491" t="str">
            <v>기본 x 단위량 x (1 + 할증) x 본(6m)당</v>
          </cell>
          <cell r="O491">
            <v>0</v>
          </cell>
        </row>
        <row r="492">
          <cell r="A492" t="str">
            <v>19-3</v>
          </cell>
          <cell r="B492">
            <v>209</v>
          </cell>
          <cell r="D492" t="str">
            <v>PP로프</v>
          </cell>
          <cell r="E492" t="str">
            <v>4mm</v>
          </cell>
          <cell r="F492" t="str">
            <v>m</v>
          </cell>
          <cell r="H492" t="str">
            <v>1*2*(1+0.03)*6</v>
          </cell>
          <cell r="I492" t="str">
            <v>=</v>
          </cell>
          <cell r="J492">
            <v>12.36</v>
          </cell>
          <cell r="L492" t="str">
            <v>기본 x 단위량 x (1 + 할증) x 본(6m)당</v>
          </cell>
          <cell r="O492">
            <v>48</v>
          </cell>
        </row>
        <row r="493">
          <cell r="A493" t="str">
            <v>19-4</v>
          </cell>
          <cell r="B493">
            <v>132</v>
          </cell>
          <cell r="D493" t="str">
            <v>물비누</v>
          </cell>
          <cell r="E493">
            <v>0</v>
          </cell>
          <cell r="F493" t="str">
            <v>g</v>
          </cell>
          <cell r="H493" t="str">
            <v>13*2</v>
          </cell>
          <cell r="I493" t="str">
            <v>=</v>
          </cell>
          <cell r="J493">
            <v>26</v>
          </cell>
          <cell r="L493" t="str">
            <v xml:space="preserve">기본 x 단위량 </v>
          </cell>
          <cell r="O493">
            <v>2</v>
          </cell>
        </row>
        <row r="494">
          <cell r="A494" t="str">
            <v>19-5</v>
          </cell>
          <cell r="B494">
            <v>602</v>
          </cell>
          <cell r="D494" t="str">
            <v>나. 노무비</v>
          </cell>
          <cell r="E494">
            <v>0</v>
          </cell>
          <cell r="F494">
            <v>0</v>
          </cell>
          <cell r="O494">
            <v>0</v>
          </cell>
        </row>
        <row r="495">
          <cell r="D495" t="str">
            <v>1) 관로부설</v>
          </cell>
          <cell r="N495" t="str">
            <v>통 3-2-1</v>
          </cell>
          <cell r="O495">
            <v>0</v>
          </cell>
        </row>
        <row r="496">
          <cell r="B496">
            <v>507</v>
          </cell>
          <cell r="D496" t="str">
            <v>배관공</v>
          </cell>
          <cell r="E496">
            <v>0</v>
          </cell>
          <cell r="F496" t="str">
            <v>인</v>
          </cell>
          <cell r="H496" t="str">
            <v>0.1*1.8</v>
          </cell>
          <cell r="I496" t="str">
            <v>=</v>
          </cell>
          <cell r="J496">
            <v>0.18</v>
          </cell>
          <cell r="L496" t="str">
            <v>기본 x 2열동시</v>
          </cell>
          <cell r="O496">
            <v>73514</v>
          </cell>
        </row>
        <row r="497">
          <cell r="B497">
            <v>523</v>
          </cell>
          <cell r="D497" t="str">
            <v>보통인부</v>
          </cell>
          <cell r="E497">
            <v>0</v>
          </cell>
          <cell r="F497" t="str">
            <v>인</v>
          </cell>
          <cell r="H497" t="str">
            <v>0.26*1.8</v>
          </cell>
          <cell r="I497" t="str">
            <v>=</v>
          </cell>
          <cell r="J497">
            <v>0.47</v>
          </cell>
          <cell r="L497" t="str">
            <v>기본 x 2열동시</v>
          </cell>
          <cell r="O497">
            <v>52483</v>
          </cell>
        </row>
        <row r="498">
          <cell r="D498" t="str">
            <v>2) 견인선포설</v>
          </cell>
          <cell r="N498" t="str">
            <v>통 3-1-1-가</v>
          </cell>
          <cell r="O498">
            <v>0</v>
          </cell>
        </row>
        <row r="499">
          <cell r="B499">
            <v>516</v>
          </cell>
          <cell r="D499" t="str">
            <v>통신외선공</v>
          </cell>
          <cell r="E499">
            <v>0</v>
          </cell>
          <cell r="F499" t="str">
            <v>인</v>
          </cell>
          <cell r="H499" t="str">
            <v>0.28/100*2*6</v>
          </cell>
          <cell r="I499" t="str">
            <v>=</v>
          </cell>
          <cell r="J499">
            <v>0.03</v>
          </cell>
          <cell r="L499" t="str">
            <v>기본 / 100 x 2열 x 본(6m)당</v>
          </cell>
          <cell r="O499">
            <v>113477</v>
          </cell>
        </row>
        <row r="500">
          <cell r="B500">
            <v>523</v>
          </cell>
          <cell r="D500" t="str">
            <v>보통인부</v>
          </cell>
          <cell r="E500">
            <v>0</v>
          </cell>
          <cell r="F500" t="str">
            <v>인</v>
          </cell>
          <cell r="H500" t="str">
            <v>0.42/100*2*6</v>
          </cell>
          <cell r="I500" t="str">
            <v>=</v>
          </cell>
          <cell r="J500">
            <v>0.05</v>
          </cell>
          <cell r="L500" t="str">
            <v>기본 / 100 x 2열 x 본(6m)당</v>
          </cell>
          <cell r="O500">
            <v>52483</v>
          </cell>
        </row>
        <row r="501">
          <cell r="B501">
            <v>603</v>
          </cell>
          <cell r="D501" t="str">
            <v>소    계</v>
          </cell>
          <cell r="E501">
            <v>0</v>
          </cell>
          <cell r="F501">
            <v>0</v>
          </cell>
          <cell r="O501">
            <v>0</v>
          </cell>
        </row>
        <row r="502">
          <cell r="A502" t="str">
            <v>19-6</v>
          </cell>
          <cell r="B502">
            <v>507</v>
          </cell>
          <cell r="D502" t="str">
            <v>배관공</v>
          </cell>
          <cell r="E502">
            <v>0</v>
          </cell>
          <cell r="F502" t="str">
            <v>인</v>
          </cell>
          <cell r="I502" t="str">
            <v>=</v>
          </cell>
          <cell r="J502">
            <v>0.18</v>
          </cell>
          <cell r="O502">
            <v>73514</v>
          </cell>
        </row>
        <row r="503">
          <cell r="A503" t="str">
            <v>19-7</v>
          </cell>
          <cell r="B503">
            <v>516</v>
          </cell>
          <cell r="D503" t="str">
            <v>통신외선공</v>
          </cell>
          <cell r="E503">
            <v>0</v>
          </cell>
          <cell r="F503" t="str">
            <v>인</v>
          </cell>
          <cell r="I503" t="str">
            <v>=</v>
          </cell>
          <cell r="J503">
            <v>0.03</v>
          </cell>
          <cell r="O503">
            <v>113477</v>
          </cell>
        </row>
        <row r="504">
          <cell r="A504" t="str">
            <v>19-8</v>
          </cell>
          <cell r="B504">
            <v>523</v>
          </cell>
          <cell r="D504" t="str">
            <v>보통인부</v>
          </cell>
          <cell r="E504">
            <v>0</v>
          </cell>
          <cell r="F504" t="str">
            <v>인</v>
          </cell>
          <cell r="I504" t="str">
            <v>=</v>
          </cell>
          <cell r="J504">
            <v>0.52</v>
          </cell>
          <cell r="O504">
            <v>52483</v>
          </cell>
        </row>
        <row r="505">
          <cell r="A505" t="str">
            <v>19-9</v>
          </cell>
          <cell r="B505">
            <v>604</v>
          </cell>
          <cell r="D505" t="str">
            <v>다. 공구손료</v>
          </cell>
          <cell r="E505" t="str">
            <v>노무비x3%</v>
          </cell>
          <cell r="F505">
            <v>0</v>
          </cell>
          <cell r="O505">
            <v>0</v>
          </cell>
        </row>
        <row r="506">
          <cell r="A506" t="str">
            <v>19-10</v>
          </cell>
          <cell r="B506">
            <v>507</v>
          </cell>
          <cell r="D506" t="str">
            <v>배관공</v>
          </cell>
          <cell r="E506">
            <v>0</v>
          </cell>
          <cell r="F506" t="str">
            <v>인</v>
          </cell>
          <cell r="H506" t="str">
            <v>0.18*0.03</v>
          </cell>
          <cell r="I506" t="str">
            <v>=</v>
          </cell>
          <cell r="J506">
            <v>0.01</v>
          </cell>
          <cell r="L506" t="str">
            <v>기본 x 공구손료</v>
          </cell>
          <cell r="O506">
            <v>73514</v>
          </cell>
        </row>
        <row r="507">
          <cell r="A507" t="str">
            <v>19-11</v>
          </cell>
          <cell r="B507">
            <v>516</v>
          </cell>
          <cell r="D507" t="str">
            <v>통신외선공</v>
          </cell>
          <cell r="E507">
            <v>0</v>
          </cell>
          <cell r="F507" t="str">
            <v>인</v>
          </cell>
          <cell r="H507" t="str">
            <v>0.03*0.03</v>
          </cell>
          <cell r="I507" t="str">
            <v>=</v>
          </cell>
          <cell r="J507">
            <v>0</v>
          </cell>
          <cell r="L507" t="str">
            <v>기본 x 공구손료</v>
          </cell>
          <cell r="O507">
            <v>113477</v>
          </cell>
        </row>
        <row r="508">
          <cell r="A508" t="str">
            <v>19-12</v>
          </cell>
          <cell r="B508">
            <v>523</v>
          </cell>
          <cell r="D508" t="str">
            <v>보통인부</v>
          </cell>
          <cell r="E508">
            <v>0</v>
          </cell>
          <cell r="F508" t="str">
            <v>인</v>
          </cell>
          <cell r="H508" t="str">
            <v>0.52*0.03</v>
          </cell>
          <cell r="I508" t="str">
            <v>=</v>
          </cell>
          <cell r="J508">
            <v>0.02</v>
          </cell>
          <cell r="L508" t="str">
            <v>기본 x 공구손료</v>
          </cell>
          <cell r="O508">
            <v>52483</v>
          </cell>
        </row>
        <row r="509">
          <cell r="O509">
            <v>0</v>
          </cell>
        </row>
        <row r="510">
          <cell r="O510">
            <v>0</v>
          </cell>
        </row>
        <row r="512">
          <cell r="O512">
            <v>0</v>
          </cell>
        </row>
        <row r="513">
          <cell r="O513">
            <v>0</v>
          </cell>
        </row>
        <row r="514">
          <cell r="O514">
            <v>0</v>
          </cell>
        </row>
        <row r="515">
          <cell r="O515">
            <v>0</v>
          </cell>
        </row>
        <row r="516">
          <cell r="A516">
            <v>20</v>
          </cell>
          <cell r="C516">
            <v>20</v>
          </cell>
          <cell r="D516" t="str">
            <v>관로부설(통신,교량)</v>
          </cell>
          <cell r="E516" t="str">
            <v>3-SP(PC) 100mmx3열</v>
          </cell>
          <cell r="F516" t="str">
            <v>본(6m)</v>
          </cell>
          <cell r="O516">
            <v>0</v>
          </cell>
        </row>
        <row r="517">
          <cell r="A517" t="str">
            <v>20-1</v>
          </cell>
          <cell r="B517">
            <v>601</v>
          </cell>
          <cell r="D517" t="str">
            <v>가. 재료비</v>
          </cell>
          <cell r="E517">
            <v>0</v>
          </cell>
          <cell r="F517">
            <v>0</v>
          </cell>
          <cell r="O517">
            <v>0</v>
          </cell>
        </row>
        <row r="518">
          <cell r="A518" t="str">
            <v>20-2</v>
          </cell>
          <cell r="B518">
            <v>183</v>
          </cell>
          <cell r="D518" t="str">
            <v>3-SP(PC)관</v>
          </cell>
          <cell r="E518" t="str">
            <v>100mm</v>
          </cell>
          <cell r="F518" t="str">
            <v>m</v>
          </cell>
          <cell r="H518" t="str">
            <v>1*3*(1+0.03)*6</v>
          </cell>
          <cell r="I518" t="str">
            <v>=</v>
          </cell>
          <cell r="J518">
            <v>18.54</v>
          </cell>
          <cell r="L518" t="str">
            <v>기본 x 단위량 x (1 + 할증) x 본(6m)당</v>
          </cell>
          <cell r="O518">
            <v>0</v>
          </cell>
        </row>
        <row r="519">
          <cell r="A519" t="str">
            <v>20-3</v>
          </cell>
          <cell r="B519">
            <v>209</v>
          </cell>
          <cell r="D519" t="str">
            <v>PP로프</v>
          </cell>
          <cell r="E519" t="str">
            <v>4mm</v>
          </cell>
          <cell r="F519" t="str">
            <v>m</v>
          </cell>
          <cell r="H519" t="str">
            <v>1*3*(1+0.03)*6</v>
          </cell>
          <cell r="I519" t="str">
            <v>=</v>
          </cell>
          <cell r="J519">
            <v>18.54</v>
          </cell>
          <cell r="L519" t="str">
            <v>기본 x 단위량 x (1 + 할증) x 본(6m)당</v>
          </cell>
          <cell r="O519">
            <v>48</v>
          </cell>
        </row>
        <row r="520">
          <cell r="A520" t="str">
            <v>20-4</v>
          </cell>
          <cell r="B520">
            <v>132</v>
          </cell>
          <cell r="D520" t="str">
            <v>물비누</v>
          </cell>
          <cell r="E520">
            <v>0</v>
          </cell>
          <cell r="F520" t="str">
            <v>g</v>
          </cell>
          <cell r="H520" t="str">
            <v>13*3</v>
          </cell>
          <cell r="I520" t="str">
            <v>=</v>
          </cell>
          <cell r="J520">
            <v>39</v>
          </cell>
          <cell r="L520" t="str">
            <v xml:space="preserve">기본 x 단위량 </v>
          </cell>
          <cell r="O520">
            <v>2</v>
          </cell>
        </row>
        <row r="521">
          <cell r="A521" t="str">
            <v>20-5</v>
          </cell>
          <cell r="B521" t="str">
            <v>144-1</v>
          </cell>
          <cell r="D521" t="str">
            <v>스페이샤</v>
          </cell>
          <cell r="F521" t="str">
            <v>개</v>
          </cell>
          <cell r="H521" t="str">
            <v>1/2*6</v>
          </cell>
          <cell r="I521" t="str">
            <v>=</v>
          </cell>
          <cell r="J521">
            <v>3</v>
          </cell>
          <cell r="L521" t="str">
            <v xml:space="preserve">기본 x 단위량 </v>
          </cell>
          <cell r="O521">
            <v>85</v>
          </cell>
        </row>
        <row r="522">
          <cell r="A522" t="str">
            <v>20-6</v>
          </cell>
          <cell r="B522">
            <v>602</v>
          </cell>
          <cell r="D522" t="str">
            <v>나. 노무비</v>
          </cell>
          <cell r="E522">
            <v>0</v>
          </cell>
          <cell r="F522">
            <v>0</v>
          </cell>
          <cell r="O522">
            <v>0</v>
          </cell>
        </row>
        <row r="523">
          <cell r="D523" t="str">
            <v>1) 관로부설</v>
          </cell>
          <cell r="N523" t="str">
            <v>통 3-2-1(교량)</v>
          </cell>
          <cell r="O523">
            <v>0</v>
          </cell>
        </row>
        <row r="524">
          <cell r="B524">
            <v>507</v>
          </cell>
          <cell r="D524" t="str">
            <v>배관공</v>
          </cell>
          <cell r="E524">
            <v>0</v>
          </cell>
          <cell r="F524" t="str">
            <v>인</v>
          </cell>
          <cell r="H524" t="str">
            <v>0.1*2.4*(1+0.3)</v>
          </cell>
          <cell r="I524" t="str">
            <v>=</v>
          </cell>
          <cell r="J524">
            <v>0.31</v>
          </cell>
          <cell r="L524" t="str">
            <v>기본 x 3열동시 x (1 + 교량)</v>
          </cell>
          <cell r="O524">
            <v>73514</v>
          </cell>
        </row>
        <row r="525">
          <cell r="B525">
            <v>523</v>
          </cell>
          <cell r="D525" t="str">
            <v>보통인부</v>
          </cell>
          <cell r="E525">
            <v>0</v>
          </cell>
          <cell r="F525" t="str">
            <v>인</v>
          </cell>
          <cell r="H525" t="str">
            <v>0.26*2.4*(1+0.3)</v>
          </cell>
          <cell r="I525" t="str">
            <v>=</v>
          </cell>
          <cell r="J525">
            <v>0.81</v>
          </cell>
          <cell r="L525" t="str">
            <v>기본 x 3열동시 x (1 + 교량)</v>
          </cell>
          <cell r="O525">
            <v>52483</v>
          </cell>
        </row>
        <row r="526">
          <cell r="D526" t="str">
            <v>2) 견인선포설</v>
          </cell>
          <cell r="N526" t="str">
            <v>통 3-1-1-가(교량)</v>
          </cell>
          <cell r="O526">
            <v>0</v>
          </cell>
        </row>
        <row r="527">
          <cell r="B527">
            <v>516</v>
          </cell>
          <cell r="D527" t="str">
            <v>통신외선공</v>
          </cell>
          <cell r="E527">
            <v>0</v>
          </cell>
          <cell r="F527" t="str">
            <v>인</v>
          </cell>
          <cell r="H527" t="str">
            <v>0.28/100*3*6*(1+0.3)</v>
          </cell>
          <cell r="I527" t="str">
            <v>=</v>
          </cell>
          <cell r="J527">
            <v>7.0000000000000007E-2</v>
          </cell>
          <cell r="L527" t="str">
            <v>기본 / 100 x 3열 x 본(6m)당 x (1 + 교량)</v>
          </cell>
          <cell r="O527">
            <v>113477</v>
          </cell>
        </row>
        <row r="528">
          <cell r="B528">
            <v>523</v>
          </cell>
          <cell r="D528" t="str">
            <v>보통인부</v>
          </cell>
          <cell r="E528">
            <v>0</v>
          </cell>
          <cell r="F528" t="str">
            <v>인</v>
          </cell>
          <cell r="H528" t="str">
            <v>0.42/100*3*6*(1+0.3)</v>
          </cell>
          <cell r="I528" t="str">
            <v>=</v>
          </cell>
          <cell r="J528">
            <v>0.1</v>
          </cell>
          <cell r="L528" t="str">
            <v>기본 / 100 x 3열 x 본(6m)당 x (1 + 교량)</v>
          </cell>
          <cell r="O528">
            <v>52483</v>
          </cell>
        </row>
        <row r="529">
          <cell r="B529">
            <v>603</v>
          </cell>
          <cell r="D529" t="str">
            <v>소    계</v>
          </cell>
          <cell r="E529">
            <v>0</v>
          </cell>
          <cell r="F529">
            <v>0</v>
          </cell>
          <cell r="O529">
            <v>0</v>
          </cell>
        </row>
        <row r="530">
          <cell r="A530" t="str">
            <v>20-7</v>
          </cell>
          <cell r="B530">
            <v>507</v>
          </cell>
          <cell r="D530" t="str">
            <v>배관공</v>
          </cell>
          <cell r="E530">
            <v>0</v>
          </cell>
          <cell r="F530" t="str">
            <v>인</v>
          </cell>
          <cell r="I530" t="str">
            <v>=</v>
          </cell>
          <cell r="J530">
            <v>0.31</v>
          </cell>
          <cell r="O530">
            <v>73514</v>
          </cell>
        </row>
        <row r="531">
          <cell r="A531" t="str">
            <v>20-8</v>
          </cell>
          <cell r="B531">
            <v>516</v>
          </cell>
          <cell r="D531" t="str">
            <v>통신외선공</v>
          </cell>
          <cell r="E531">
            <v>0</v>
          </cell>
          <cell r="F531" t="str">
            <v>인</v>
          </cell>
          <cell r="I531" t="str">
            <v>=</v>
          </cell>
          <cell r="J531">
            <v>7.0000000000000007E-2</v>
          </cell>
          <cell r="O531">
            <v>113477</v>
          </cell>
        </row>
        <row r="532">
          <cell r="A532" t="str">
            <v>20-9</v>
          </cell>
          <cell r="B532">
            <v>523</v>
          </cell>
          <cell r="D532" t="str">
            <v>보통인부</v>
          </cell>
          <cell r="E532">
            <v>0</v>
          </cell>
          <cell r="F532" t="str">
            <v>인</v>
          </cell>
          <cell r="I532" t="str">
            <v>=</v>
          </cell>
          <cell r="J532">
            <v>0.91</v>
          </cell>
          <cell r="O532">
            <v>52483</v>
          </cell>
        </row>
        <row r="533">
          <cell r="A533" t="str">
            <v>20-10</v>
          </cell>
          <cell r="B533">
            <v>604</v>
          </cell>
          <cell r="D533" t="str">
            <v>다. 공구손료</v>
          </cell>
          <cell r="E533" t="str">
            <v>노무비x3%</v>
          </cell>
          <cell r="F533">
            <v>0</v>
          </cell>
          <cell r="O533">
            <v>0</v>
          </cell>
        </row>
        <row r="534">
          <cell r="A534" t="str">
            <v>20-11</v>
          </cell>
          <cell r="B534">
            <v>507</v>
          </cell>
          <cell r="D534" t="str">
            <v>배관공</v>
          </cell>
          <cell r="E534">
            <v>0</v>
          </cell>
          <cell r="F534" t="str">
            <v>인</v>
          </cell>
          <cell r="H534" t="str">
            <v>0.1*2.4*0.03</v>
          </cell>
          <cell r="I534" t="str">
            <v>=</v>
          </cell>
          <cell r="J534">
            <v>0.01</v>
          </cell>
          <cell r="L534" t="str">
            <v>기본 x 공구손료</v>
          </cell>
          <cell r="O534">
            <v>73514</v>
          </cell>
        </row>
        <row r="535">
          <cell r="A535" t="str">
            <v>20-12</v>
          </cell>
          <cell r="B535">
            <v>516</v>
          </cell>
          <cell r="D535" t="str">
            <v>통신외선공</v>
          </cell>
          <cell r="E535">
            <v>0</v>
          </cell>
          <cell r="F535" t="str">
            <v>인</v>
          </cell>
          <cell r="H535" t="str">
            <v>0.28/100*3*6*0.03</v>
          </cell>
          <cell r="I535" t="str">
            <v>=</v>
          </cell>
          <cell r="J535">
            <v>0</v>
          </cell>
          <cell r="L535" t="str">
            <v>기본 x 공구손료</v>
          </cell>
          <cell r="O535">
            <v>113477</v>
          </cell>
        </row>
        <row r="536">
          <cell r="A536" t="str">
            <v>20-13</v>
          </cell>
          <cell r="B536">
            <v>523</v>
          </cell>
          <cell r="D536" t="str">
            <v>보통인부</v>
          </cell>
          <cell r="E536">
            <v>0</v>
          </cell>
          <cell r="F536" t="str">
            <v>인</v>
          </cell>
          <cell r="H536" t="str">
            <v>((0.28*2.4)+(0.42/100*3*6))*0.03</v>
          </cell>
          <cell r="I536" t="str">
            <v>=</v>
          </cell>
          <cell r="J536">
            <v>0.02</v>
          </cell>
          <cell r="L536" t="str">
            <v>기본 x 공구손료</v>
          </cell>
          <cell r="O536">
            <v>52483</v>
          </cell>
        </row>
        <row r="537">
          <cell r="O537">
            <v>0</v>
          </cell>
        </row>
        <row r="538">
          <cell r="O538">
            <v>0</v>
          </cell>
        </row>
        <row r="539">
          <cell r="O539">
            <v>0</v>
          </cell>
        </row>
        <row r="540">
          <cell r="O540">
            <v>0</v>
          </cell>
        </row>
        <row r="541">
          <cell r="O541">
            <v>0</v>
          </cell>
        </row>
        <row r="542">
          <cell r="O542">
            <v>0</v>
          </cell>
        </row>
        <row r="543">
          <cell r="A543">
            <v>21</v>
          </cell>
          <cell r="C543">
            <v>21</v>
          </cell>
          <cell r="D543" t="str">
            <v>관로부설(신호)</v>
          </cell>
          <cell r="E543" t="str">
            <v>3-SP(PC) 100mmx2열</v>
          </cell>
          <cell r="F543" t="str">
            <v>본(6m)</v>
          </cell>
          <cell r="O543">
            <v>0</v>
          </cell>
        </row>
        <row r="544">
          <cell r="A544" t="str">
            <v>21-1</v>
          </cell>
          <cell r="B544">
            <v>601</v>
          </cell>
          <cell r="D544" t="str">
            <v>가. 재료비</v>
          </cell>
          <cell r="E544">
            <v>0</v>
          </cell>
          <cell r="F544">
            <v>0</v>
          </cell>
          <cell r="O544">
            <v>0</v>
          </cell>
        </row>
        <row r="545">
          <cell r="A545" t="str">
            <v>21-2</v>
          </cell>
          <cell r="B545">
            <v>183</v>
          </cell>
          <cell r="D545" t="str">
            <v>3-SP(PC)관</v>
          </cell>
          <cell r="E545" t="str">
            <v>100mm</v>
          </cell>
          <cell r="F545" t="str">
            <v>m</v>
          </cell>
          <cell r="H545" t="str">
            <v>1*2*(1+0.03)*6</v>
          </cell>
          <cell r="I545" t="str">
            <v>=</v>
          </cell>
          <cell r="J545">
            <v>12.36</v>
          </cell>
          <cell r="L545" t="str">
            <v>기본 x 단위량 x (1 + 할증) x 본(6m)당</v>
          </cell>
          <cell r="O545">
            <v>0</v>
          </cell>
        </row>
        <row r="546">
          <cell r="A546" t="str">
            <v>21-3</v>
          </cell>
          <cell r="B546">
            <v>209</v>
          </cell>
          <cell r="D546" t="str">
            <v>PP로프</v>
          </cell>
          <cell r="E546" t="str">
            <v>4mm</v>
          </cell>
          <cell r="F546" t="str">
            <v>m</v>
          </cell>
          <cell r="H546" t="str">
            <v>1*2*(1+0.03)*6</v>
          </cell>
          <cell r="I546" t="str">
            <v>=</v>
          </cell>
          <cell r="J546">
            <v>12.36</v>
          </cell>
          <cell r="L546" t="str">
            <v>기본 x 단위량 x (1 + 할증) x 본(6m)당</v>
          </cell>
          <cell r="O546">
            <v>48</v>
          </cell>
        </row>
        <row r="547">
          <cell r="A547" t="str">
            <v>21-4</v>
          </cell>
          <cell r="B547">
            <v>132</v>
          </cell>
          <cell r="D547" t="str">
            <v>물비누</v>
          </cell>
          <cell r="E547">
            <v>0</v>
          </cell>
          <cell r="F547" t="str">
            <v>g</v>
          </cell>
          <cell r="H547" t="str">
            <v>13*2</v>
          </cell>
          <cell r="I547" t="str">
            <v>=</v>
          </cell>
          <cell r="J547">
            <v>26</v>
          </cell>
          <cell r="L547" t="str">
            <v xml:space="preserve">기본 x 단위량 </v>
          </cell>
          <cell r="O547">
            <v>2</v>
          </cell>
        </row>
        <row r="548">
          <cell r="A548" t="str">
            <v>21-5</v>
          </cell>
          <cell r="B548">
            <v>602</v>
          </cell>
          <cell r="D548" t="str">
            <v>나. 노무비</v>
          </cell>
          <cell r="E548">
            <v>0</v>
          </cell>
          <cell r="F548">
            <v>0</v>
          </cell>
          <cell r="O548">
            <v>0</v>
          </cell>
        </row>
        <row r="549">
          <cell r="D549" t="str">
            <v>1) 관로부설</v>
          </cell>
          <cell r="N549" t="str">
            <v>통 3-2-1</v>
          </cell>
          <cell r="O549">
            <v>0</v>
          </cell>
        </row>
        <row r="550">
          <cell r="B550">
            <v>507</v>
          </cell>
          <cell r="D550" t="str">
            <v>배관공</v>
          </cell>
          <cell r="E550">
            <v>0</v>
          </cell>
          <cell r="F550" t="str">
            <v>인</v>
          </cell>
          <cell r="H550" t="str">
            <v>0.1*1.8</v>
          </cell>
          <cell r="I550" t="str">
            <v>=</v>
          </cell>
          <cell r="J550">
            <v>0.18</v>
          </cell>
          <cell r="L550" t="str">
            <v>기본 x 2열동시</v>
          </cell>
          <cell r="O550">
            <v>73514</v>
          </cell>
        </row>
        <row r="551">
          <cell r="B551">
            <v>523</v>
          </cell>
          <cell r="D551" t="str">
            <v>보통인부</v>
          </cell>
          <cell r="E551">
            <v>0</v>
          </cell>
          <cell r="F551" t="str">
            <v>인</v>
          </cell>
          <cell r="H551" t="str">
            <v>0.26*1.8</v>
          </cell>
          <cell r="I551" t="str">
            <v>=</v>
          </cell>
          <cell r="J551">
            <v>0.47</v>
          </cell>
          <cell r="L551" t="str">
            <v>기본 x 2열동시</v>
          </cell>
          <cell r="O551">
            <v>52483</v>
          </cell>
        </row>
        <row r="552">
          <cell r="D552" t="str">
            <v>2) 견인선포설</v>
          </cell>
          <cell r="N552" t="str">
            <v>통 3-1-1-가</v>
          </cell>
          <cell r="O552">
            <v>0</v>
          </cell>
        </row>
        <row r="553">
          <cell r="B553">
            <v>516</v>
          </cell>
          <cell r="D553" t="str">
            <v>통신외선공</v>
          </cell>
          <cell r="E553">
            <v>0</v>
          </cell>
          <cell r="F553" t="str">
            <v>인</v>
          </cell>
          <cell r="H553" t="str">
            <v>0.28/100*2*6</v>
          </cell>
          <cell r="I553" t="str">
            <v>=</v>
          </cell>
          <cell r="J553">
            <v>0.03</v>
          </cell>
          <cell r="L553" t="str">
            <v>기본 / 100 x 2열 x 본(6m)당</v>
          </cell>
          <cell r="O553">
            <v>113477</v>
          </cell>
        </row>
        <row r="554">
          <cell r="B554">
            <v>523</v>
          </cell>
          <cell r="D554" t="str">
            <v>보통인부</v>
          </cell>
          <cell r="E554">
            <v>0</v>
          </cell>
          <cell r="F554" t="str">
            <v>인</v>
          </cell>
          <cell r="H554" t="str">
            <v>0.42/100*2*6</v>
          </cell>
          <cell r="I554" t="str">
            <v>=</v>
          </cell>
          <cell r="J554">
            <v>0.05</v>
          </cell>
          <cell r="L554" t="str">
            <v>기본 / 100 x 2열 x 본(6m)당</v>
          </cell>
          <cell r="O554">
            <v>52483</v>
          </cell>
        </row>
        <row r="555">
          <cell r="B555">
            <v>603</v>
          </cell>
          <cell r="D555" t="str">
            <v>소    계</v>
          </cell>
          <cell r="E555">
            <v>0</v>
          </cell>
          <cell r="F555">
            <v>0</v>
          </cell>
          <cell r="O555">
            <v>0</v>
          </cell>
        </row>
        <row r="556">
          <cell r="A556" t="str">
            <v>21-6</v>
          </cell>
          <cell r="B556">
            <v>507</v>
          </cell>
          <cell r="D556" t="str">
            <v>배관공</v>
          </cell>
          <cell r="E556">
            <v>0</v>
          </cell>
          <cell r="F556" t="str">
            <v>인</v>
          </cell>
          <cell r="I556" t="str">
            <v>=</v>
          </cell>
          <cell r="J556">
            <v>0.18</v>
          </cell>
          <cell r="O556">
            <v>73514</v>
          </cell>
        </row>
        <row r="557">
          <cell r="A557" t="str">
            <v>21-7</v>
          </cell>
          <cell r="B557">
            <v>516</v>
          </cell>
          <cell r="D557" t="str">
            <v>통신외선공</v>
          </cell>
          <cell r="E557">
            <v>0</v>
          </cell>
          <cell r="F557" t="str">
            <v>인</v>
          </cell>
          <cell r="I557" t="str">
            <v>=</v>
          </cell>
          <cell r="J557">
            <v>0.03</v>
          </cell>
          <cell r="O557">
            <v>113477</v>
          </cell>
        </row>
        <row r="558">
          <cell r="A558" t="str">
            <v>21-8</v>
          </cell>
          <cell r="B558">
            <v>523</v>
          </cell>
          <cell r="D558" t="str">
            <v>보통인부</v>
          </cell>
          <cell r="E558">
            <v>0</v>
          </cell>
          <cell r="F558" t="str">
            <v>인</v>
          </cell>
          <cell r="I558" t="str">
            <v>=</v>
          </cell>
          <cell r="J558">
            <v>0.52</v>
          </cell>
          <cell r="O558">
            <v>52483</v>
          </cell>
        </row>
        <row r="559">
          <cell r="A559" t="str">
            <v>21-9</v>
          </cell>
          <cell r="B559">
            <v>604</v>
          </cell>
          <cell r="D559" t="str">
            <v>다. 공구손료</v>
          </cell>
          <cell r="E559" t="str">
            <v>노무비x3%</v>
          </cell>
          <cell r="F559">
            <v>0</v>
          </cell>
          <cell r="O559">
            <v>0</v>
          </cell>
        </row>
        <row r="560">
          <cell r="A560" t="str">
            <v>21-10</v>
          </cell>
          <cell r="B560">
            <v>507</v>
          </cell>
          <cell r="D560" t="str">
            <v>배관공</v>
          </cell>
          <cell r="E560">
            <v>0</v>
          </cell>
          <cell r="F560" t="str">
            <v>인</v>
          </cell>
          <cell r="H560" t="str">
            <v>0.18*0.03</v>
          </cell>
          <cell r="I560" t="str">
            <v>=</v>
          </cell>
          <cell r="J560">
            <v>0.01</v>
          </cell>
          <cell r="L560" t="str">
            <v>기본 x 공구손료</v>
          </cell>
          <cell r="O560">
            <v>73514</v>
          </cell>
        </row>
        <row r="561">
          <cell r="A561" t="str">
            <v>21-11</v>
          </cell>
          <cell r="B561">
            <v>516</v>
          </cell>
          <cell r="D561" t="str">
            <v>통신외선공</v>
          </cell>
          <cell r="E561">
            <v>0</v>
          </cell>
          <cell r="F561" t="str">
            <v>인</v>
          </cell>
          <cell r="H561" t="str">
            <v>0.03*0.03</v>
          </cell>
          <cell r="I561" t="str">
            <v>=</v>
          </cell>
          <cell r="J561">
            <v>0</v>
          </cell>
          <cell r="L561" t="str">
            <v>기본 x 공구손료</v>
          </cell>
          <cell r="O561">
            <v>113477</v>
          </cell>
        </row>
        <row r="562">
          <cell r="A562" t="str">
            <v>21-12</v>
          </cell>
          <cell r="B562">
            <v>523</v>
          </cell>
          <cell r="D562" t="str">
            <v>보통인부</v>
          </cell>
          <cell r="E562">
            <v>0</v>
          </cell>
          <cell r="F562" t="str">
            <v>인</v>
          </cell>
          <cell r="H562" t="str">
            <v>0.52*0.03</v>
          </cell>
          <cell r="I562" t="str">
            <v>=</v>
          </cell>
          <cell r="J562">
            <v>0.02</v>
          </cell>
          <cell r="L562" t="str">
            <v>기본 x 공구손료</v>
          </cell>
          <cell r="O562">
            <v>52483</v>
          </cell>
        </row>
        <row r="563">
          <cell r="O563">
            <v>0</v>
          </cell>
        </row>
        <row r="564">
          <cell r="O564">
            <v>0</v>
          </cell>
        </row>
        <row r="566">
          <cell r="O566">
            <v>0</v>
          </cell>
        </row>
        <row r="567">
          <cell r="O567">
            <v>0</v>
          </cell>
        </row>
        <row r="568">
          <cell r="O568">
            <v>0</v>
          </cell>
        </row>
        <row r="569">
          <cell r="O569">
            <v>0</v>
          </cell>
        </row>
        <row r="570">
          <cell r="A570">
            <v>22</v>
          </cell>
          <cell r="C570">
            <v>22</v>
          </cell>
          <cell r="D570" t="str">
            <v>관로부설(무선)</v>
          </cell>
          <cell r="E570" t="str">
            <v>3-SP(PC) 100mmx1열</v>
          </cell>
          <cell r="F570" t="str">
            <v>본(6m)</v>
          </cell>
          <cell r="O570">
            <v>0</v>
          </cell>
        </row>
        <row r="571">
          <cell r="A571" t="str">
            <v>22-1</v>
          </cell>
          <cell r="B571">
            <v>601</v>
          </cell>
          <cell r="D571" t="str">
            <v>가. 재료비</v>
          </cell>
          <cell r="E571">
            <v>0</v>
          </cell>
          <cell r="F571">
            <v>0</v>
          </cell>
          <cell r="O571">
            <v>0</v>
          </cell>
        </row>
        <row r="572">
          <cell r="A572" t="str">
            <v>22-2</v>
          </cell>
          <cell r="B572">
            <v>183</v>
          </cell>
          <cell r="D572" t="str">
            <v>3-SP(PC)관</v>
          </cell>
          <cell r="E572" t="str">
            <v>100mm</v>
          </cell>
          <cell r="F572" t="str">
            <v>m</v>
          </cell>
          <cell r="H572" t="str">
            <v>1*1*(1+0.03)*6</v>
          </cell>
          <cell r="I572" t="str">
            <v>=</v>
          </cell>
          <cell r="J572">
            <v>6.18</v>
          </cell>
          <cell r="L572" t="str">
            <v>기본 x 단위량 x (1 + 할증) x 본(6m)당</v>
          </cell>
          <cell r="O572">
            <v>0</v>
          </cell>
        </row>
        <row r="573">
          <cell r="A573" t="str">
            <v>22-3</v>
          </cell>
          <cell r="B573">
            <v>209</v>
          </cell>
          <cell r="D573" t="str">
            <v>PP로프</v>
          </cell>
          <cell r="E573" t="str">
            <v>4mm</v>
          </cell>
          <cell r="F573" t="str">
            <v>m</v>
          </cell>
          <cell r="H573" t="str">
            <v>1*1*(1+0.03)*6</v>
          </cell>
          <cell r="I573" t="str">
            <v>=</v>
          </cell>
          <cell r="J573">
            <v>6.18</v>
          </cell>
          <cell r="L573" t="str">
            <v>기본 x 단위량 x (1 + 할증) x 본(6m)당</v>
          </cell>
          <cell r="O573">
            <v>48</v>
          </cell>
        </row>
        <row r="574">
          <cell r="A574" t="str">
            <v>22-4</v>
          </cell>
          <cell r="B574">
            <v>132</v>
          </cell>
          <cell r="D574" t="str">
            <v>물비누</v>
          </cell>
          <cell r="E574">
            <v>0</v>
          </cell>
          <cell r="F574" t="str">
            <v>g</v>
          </cell>
          <cell r="H574" t="str">
            <v>13*1</v>
          </cell>
          <cell r="I574" t="str">
            <v>=</v>
          </cell>
          <cell r="J574">
            <v>13</v>
          </cell>
          <cell r="L574" t="str">
            <v xml:space="preserve">기본 x 단위량 </v>
          </cell>
          <cell r="O574">
            <v>2</v>
          </cell>
        </row>
        <row r="575">
          <cell r="A575" t="str">
            <v>22-5</v>
          </cell>
          <cell r="B575">
            <v>602</v>
          </cell>
          <cell r="D575" t="str">
            <v>나. 노무비</v>
          </cell>
          <cell r="E575">
            <v>0</v>
          </cell>
          <cell r="F575">
            <v>0</v>
          </cell>
          <cell r="O575">
            <v>0</v>
          </cell>
        </row>
        <row r="576">
          <cell r="D576" t="str">
            <v>1) 관로부설</v>
          </cell>
          <cell r="N576" t="str">
            <v>통 3-2-1</v>
          </cell>
          <cell r="O576">
            <v>0</v>
          </cell>
        </row>
        <row r="577">
          <cell r="B577">
            <v>507</v>
          </cell>
          <cell r="D577" t="str">
            <v>배관공</v>
          </cell>
          <cell r="E577">
            <v>0</v>
          </cell>
          <cell r="F577" t="str">
            <v>인</v>
          </cell>
          <cell r="H577" t="str">
            <v>0.1*1</v>
          </cell>
          <cell r="I577" t="str">
            <v>=</v>
          </cell>
          <cell r="J577">
            <v>0.1</v>
          </cell>
          <cell r="L577" t="str">
            <v>기본 x 1열</v>
          </cell>
          <cell r="O577">
            <v>73514</v>
          </cell>
        </row>
        <row r="578">
          <cell r="B578">
            <v>523</v>
          </cell>
          <cell r="D578" t="str">
            <v>보통인부</v>
          </cell>
          <cell r="E578">
            <v>0</v>
          </cell>
          <cell r="F578" t="str">
            <v>인</v>
          </cell>
          <cell r="H578" t="str">
            <v>0.1*1</v>
          </cell>
          <cell r="I578" t="str">
            <v>=</v>
          </cell>
          <cell r="J578">
            <v>0.1</v>
          </cell>
          <cell r="L578" t="str">
            <v>기본 x 1열</v>
          </cell>
          <cell r="O578">
            <v>52483</v>
          </cell>
        </row>
        <row r="579">
          <cell r="D579" t="str">
            <v>2) 견인선포설</v>
          </cell>
          <cell r="N579" t="str">
            <v>통 3-1-1-가</v>
          </cell>
          <cell r="O579">
            <v>0</v>
          </cell>
        </row>
        <row r="580">
          <cell r="B580">
            <v>516</v>
          </cell>
          <cell r="D580" t="str">
            <v>통신외선공</v>
          </cell>
          <cell r="E580">
            <v>0</v>
          </cell>
          <cell r="F580" t="str">
            <v>인</v>
          </cell>
          <cell r="H580" t="str">
            <v>0.28/100*1*6</v>
          </cell>
          <cell r="I580" t="str">
            <v>=</v>
          </cell>
          <cell r="J580">
            <v>0.02</v>
          </cell>
          <cell r="L580" t="str">
            <v>기본 / 100 x 2열 x 본(6m)당</v>
          </cell>
          <cell r="O580">
            <v>113477</v>
          </cell>
        </row>
        <row r="581">
          <cell r="B581">
            <v>523</v>
          </cell>
          <cell r="D581" t="str">
            <v>보통인부</v>
          </cell>
          <cell r="E581">
            <v>0</v>
          </cell>
          <cell r="F581" t="str">
            <v>인</v>
          </cell>
          <cell r="H581" t="str">
            <v>0.42/100*1*6</v>
          </cell>
          <cell r="I581" t="str">
            <v>=</v>
          </cell>
          <cell r="J581">
            <v>0.03</v>
          </cell>
          <cell r="L581" t="str">
            <v>기본 / 100 x 2열 x 본(6m)당</v>
          </cell>
          <cell r="O581">
            <v>52483</v>
          </cell>
        </row>
        <row r="582">
          <cell r="B582">
            <v>603</v>
          </cell>
          <cell r="D582" t="str">
            <v>소    계</v>
          </cell>
          <cell r="E582">
            <v>0</v>
          </cell>
          <cell r="F582">
            <v>0</v>
          </cell>
          <cell r="O582">
            <v>0</v>
          </cell>
        </row>
        <row r="583">
          <cell r="A583" t="str">
            <v>22-6</v>
          </cell>
          <cell r="B583">
            <v>507</v>
          </cell>
          <cell r="D583" t="str">
            <v>배관공</v>
          </cell>
          <cell r="E583">
            <v>0</v>
          </cell>
          <cell r="F583" t="str">
            <v>인</v>
          </cell>
          <cell r="I583" t="str">
            <v>=</v>
          </cell>
          <cell r="J583">
            <v>0.1</v>
          </cell>
          <cell r="O583">
            <v>73514</v>
          </cell>
        </row>
        <row r="584">
          <cell r="A584" t="str">
            <v>22-7</v>
          </cell>
          <cell r="B584">
            <v>516</v>
          </cell>
          <cell r="D584" t="str">
            <v>통신외선공</v>
          </cell>
          <cell r="E584">
            <v>0</v>
          </cell>
          <cell r="F584" t="str">
            <v>인</v>
          </cell>
          <cell r="I584" t="str">
            <v>=</v>
          </cell>
          <cell r="J584">
            <v>0.02</v>
          </cell>
          <cell r="O584">
            <v>113477</v>
          </cell>
        </row>
        <row r="585">
          <cell r="A585" t="str">
            <v>22-8</v>
          </cell>
          <cell r="B585">
            <v>523</v>
          </cell>
          <cell r="D585" t="str">
            <v>보통인부</v>
          </cell>
          <cell r="E585">
            <v>0</v>
          </cell>
          <cell r="F585" t="str">
            <v>인</v>
          </cell>
          <cell r="I585" t="str">
            <v>=</v>
          </cell>
          <cell r="J585">
            <v>0.13</v>
          </cell>
          <cell r="O585">
            <v>52483</v>
          </cell>
        </row>
        <row r="586">
          <cell r="A586" t="str">
            <v>22-9</v>
          </cell>
          <cell r="B586">
            <v>604</v>
          </cell>
          <cell r="D586" t="str">
            <v>다. 공구손료</v>
          </cell>
          <cell r="E586" t="str">
            <v>노무비x3%</v>
          </cell>
          <cell r="F586">
            <v>0</v>
          </cell>
          <cell r="O586">
            <v>0</v>
          </cell>
        </row>
        <row r="587">
          <cell r="A587" t="str">
            <v>22-10</v>
          </cell>
          <cell r="B587">
            <v>507</v>
          </cell>
          <cell r="D587" t="str">
            <v>배관공</v>
          </cell>
          <cell r="E587">
            <v>0</v>
          </cell>
          <cell r="F587" t="str">
            <v>인</v>
          </cell>
          <cell r="H587" t="str">
            <v>0.1*0.03</v>
          </cell>
          <cell r="I587" t="str">
            <v>=</v>
          </cell>
          <cell r="J587">
            <v>0</v>
          </cell>
          <cell r="L587" t="str">
            <v>기본 x 공구손료</v>
          </cell>
          <cell r="O587">
            <v>73514</v>
          </cell>
        </row>
        <row r="588">
          <cell r="A588" t="str">
            <v>22-11</v>
          </cell>
          <cell r="B588">
            <v>516</v>
          </cell>
          <cell r="D588" t="str">
            <v>통신외선공</v>
          </cell>
          <cell r="E588">
            <v>0</v>
          </cell>
          <cell r="F588" t="str">
            <v>인</v>
          </cell>
          <cell r="H588" t="str">
            <v>0.02*0.03</v>
          </cell>
          <cell r="I588" t="str">
            <v>=</v>
          </cell>
          <cell r="J588">
            <v>0</v>
          </cell>
          <cell r="L588" t="str">
            <v>기본 x 공구손료</v>
          </cell>
          <cell r="O588">
            <v>113477</v>
          </cell>
        </row>
        <row r="589">
          <cell r="A589" t="str">
            <v>22-12</v>
          </cell>
          <cell r="B589">
            <v>523</v>
          </cell>
          <cell r="D589" t="str">
            <v>보통인부</v>
          </cell>
          <cell r="E589">
            <v>0</v>
          </cell>
          <cell r="F589" t="str">
            <v>인</v>
          </cell>
          <cell r="H589" t="str">
            <v>0.13*0.03</v>
          </cell>
          <cell r="I589" t="str">
            <v>=</v>
          </cell>
          <cell r="J589">
            <v>0</v>
          </cell>
          <cell r="L589" t="str">
            <v>기본 x 공구손료</v>
          </cell>
          <cell r="O589">
            <v>52483</v>
          </cell>
        </row>
        <row r="590">
          <cell r="O590">
            <v>0</v>
          </cell>
        </row>
        <row r="591">
          <cell r="O591">
            <v>0</v>
          </cell>
        </row>
        <row r="592">
          <cell r="O592">
            <v>0</v>
          </cell>
        </row>
        <row r="594">
          <cell r="O594">
            <v>0</v>
          </cell>
        </row>
        <row r="595">
          <cell r="O595">
            <v>0</v>
          </cell>
        </row>
        <row r="596">
          <cell r="O596">
            <v>0</v>
          </cell>
        </row>
        <row r="597">
          <cell r="A597">
            <v>23</v>
          </cell>
          <cell r="C597">
            <v>23</v>
          </cell>
          <cell r="D597" t="str">
            <v>내관포설</v>
          </cell>
          <cell r="E597" t="str">
            <v>결합형내관 25mmx4</v>
          </cell>
          <cell r="F597" t="str">
            <v>100m</v>
          </cell>
          <cell r="O597">
            <v>0</v>
          </cell>
        </row>
        <row r="598">
          <cell r="A598" t="str">
            <v>23-1</v>
          </cell>
          <cell r="B598">
            <v>601</v>
          </cell>
          <cell r="D598" t="str">
            <v>가. 재료비</v>
          </cell>
          <cell r="E598">
            <v>0</v>
          </cell>
          <cell r="F598">
            <v>0</v>
          </cell>
          <cell r="O598">
            <v>0</v>
          </cell>
        </row>
        <row r="599">
          <cell r="A599" t="str">
            <v>23-2</v>
          </cell>
          <cell r="B599">
            <v>31</v>
          </cell>
          <cell r="D599" t="str">
            <v>내관(견인선 포함)</v>
          </cell>
          <cell r="E599" t="str">
            <v>결합형 25mm</v>
          </cell>
          <cell r="F599" t="str">
            <v>m</v>
          </cell>
          <cell r="H599" t="str">
            <v>1*4*(1+0.03)*100</v>
          </cell>
          <cell r="I599" t="str">
            <v>=</v>
          </cell>
          <cell r="J599">
            <v>412</v>
          </cell>
          <cell r="L599" t="str">
            <v>기본 x 단위량 x ( 1 + 할증 ) x 100m당</v>
          </cell>
          <cell r="O599">
            <v>655</v>
          </cell>
        </row>
        <row r="600">
          <cell r="A600" t="str">
            <v>23-3</v>
          </cell>
          <cell r="B600">
            <v>141</v>
          </cell>
          <cell r="D600" t="str">
            <v>철선</v>
          </cell>
          <cell r="E600" t="str">
            <v>2.0mm</v>
          </cell>
          <cell r="F600" t="str">
            <v>㎏</v>
          </cell>
          <cell r="H600" t="str">
            <v>1*0.2</v>
          </cell>
          <cell r="I600" t="str">
            <v>=</v>
          </cell>
          <cell r="J600">
            <v>0.2</v>
          </cell>
          <cell r="L600" t="str">
            <v>기본 x 단위량</v>
          </cell>
          <cell r="O600">
            <v>520</v>
          </cell>
        </row>
        <row r="601">
          <cell r="A601" t="str">
            <v>23-4</v>
          </cell>
          <cell r="B601">
            <v>10</v>
          </cell>
          <cell r="D601" t="str">
            <v>걸레</v>
          </cell>
          <cell r="E601" t="str">
            <v>면포류</v>
          </cell>
          <cell r="F601" t="str">
            <v>㎏</v>
          </cell>
          <cell r="H601" t="str">
            <v>1*0.1</v>
          </cell>
          <cell r="I601" t="str">
            <v>=</v>
          </cell>
          <cell r="J601">
            <v>0.1</v>
          </cell>
          <cell r="L601" t="str">
            <v>기본 x 단위량</v>
          </cell>
          <cell r="O601">
            <v>1333</v>
          </cell>
        </row>
        <row r="602">
          <cell r="A602" t="str">
            <v>23-5</v>
          </cell>
          <cell r="B602">
            <v>115</v>
          </cell>
          <cell r="D602" t="str">
            <v>인망</v>
          </cell>
          <cell r="E602" t="str">
            <v>400x1200</v>
          </cell>
          <cell r="F602" t="str">
            <v>개</v>
          </cell>
          <cell r="H602" t="str">
            <v>1*0.1</v>
          </cell>
          <cell r="I602" t="str">
            <v>=</v>
          </cell>
          <cell r="J602">
            <v>0.1</v>
          </cell>
          <cell r="L602" t="str">
            <v>기본 x 단위량</v>
          </cell>
          <cell r="O602">
            <v>4800</v>
          </cell>
        </row>
        <row r="603">
          <cell r="A603" t="str">
            <v>23-6</v>
          </cell>
          <cell r="B603">
            <v>112</v>
          </cell>
          <cell r="D603" t="str">
            <v>윤활제</v>
          </cell>
          <cell r="E603" t="str">
            <v>수용성</v>
          </cell>
          <cell r="F603" t="str">
            <v>ℓ</v>
          </cell>
          <cell r="H603">
            <v>5.92</v>
          </cell>
          <cell r="I603" t="str">
            <v>=</v>
          </cell>
          <cell r="J603">
            <v>5.92</v>
          </cell>
          <cell r="L603" t="str">
            <v>기본</v>
          </cell>
          <cell r="O603">
            <v>5800</v>
          </cell>
        </row>
        <row r="604">
          <cell r="A604" t="str">
            <v>23-7</v>
          </cell>
          <cell r="B604">
            <v>602</v>
          </cell>
          <cell r="D604" t="str">
            <v>나. 노무비</v>
          </cell>
          <cell r="E604">
            <v>0</v>
          </cell>
          <cell r="F604">
            <v>0</v>
          </cell>
          <cell r="O604">
            <v>0</v>
          </cell>
        </row>
        <row r="605">
          <cell r="B605">
            <v>516</v>
          </cell>
          <cell r="D605" t="str">
            <v>통신외선공</v>
          </cell>
          <cell r="E605">
            <v>0</v>
          </cell>
          <cell r="F605" t="str">
            <v>인</v>
          </cell>
          <cell r="H605" t="str">
            <v>0.44*3.4</v>
          </cell>
          <cell r="I605" t="str">
            <v>=</v>
          </cell>
          <cell r="J605">
            <v>1.5</v>
          </cell>
          <cell r="L605" t="str">
            <v>기본 x 4열동시</v>
          </cell>
          <cell r="N605" t="str">
            <v>통 3-1-1-가</v>
          </cell>
          <cell r="O605">
            <v>113477</v>
          </cell>
        </row>
        <row r="606">
          <cell r="B606">
            <v>523</v>
          </cell>
          <cell r="D606" t="str">
            <v>보통인부</v>
          </cell>
          <cell r="E606">
            <v>0</v>
          </cell>
          <cell r="F606" t="str">
            <v>인</v>
          </cell>
          <cell r="H606" t="str">
            <v>0.57*3.4</v>
          </cell>
          <cell r="I606" t="str">
            <v>=</v>
          </cell>
          <cell r="J606">
            <v>1.94</v>
          </cell>
          <cell r="L606" t="str">
            <v>기본 x 4열동시</v>
          </cell>
          <cell r="O606">
            <v>52483</v>
          </cell>
        </row>
        <row r="607">
          <cell r="B607">
            <v>603</v>
          </cell>
          <cell r="D607" t="str">
            <v>소    계</v>
          </cell>
          <cell r="E607">
            <v>0</v>
          </cell>
          <cell r="F607">
            <v>0</v>
          </cell>
          <cell r="O607">
            <v>0</v>
          </cell>
        </row>
        <row r="608">
          <cell r="A608" t="str">
            <v>23-8</v>
          </cell>
          <cell r="B608">
            <v>516</v>
          </cell>
          <cell r="D608" t="str">
            <v>통신외선공</v>
          </cell>
          <cell r="E608">
            <v>0</v>
          </cell>
          <cell r="F608" t="str">
            <v>인</v>
          </cell>
          <cell r="I608" t="str">
            <v>=</v>
          </cell>
          <cell r="J608">
            <v>1.5</v>
          </cell>
          <cell r="O608">
            <v>113477</v>
          </cell>
        </row>
        <row r="609">
          <cell r="A609" t="str">
            <v>23-9</v>
          </cell>
          <cell r="B609">
            <v>523</v>
          </cell>
          <cell r="D609" t="str">
            <v>보통인부</v>
          </cell>
          <cell r="E609">
            <v>0</v>
          </cell>
          <cell r="F609" t="str">
            <v>인</v>
          </cell>
          <cell r="I609" t="str">
            <v>=</v>
          </cell>
          <cell r="J609">
            <v>1.94</v>
          </cell>
          <cell r="O609">
            <v>52483</v>
          </cell>
        </row>
        <row r="610">
          <cell r="A610" t="str">
            <v>23-10</v>
          </cell>
          <cell r="B610">
            <v>604</v>
          </cell>
          <cell r="D610" t="str">
            <v>다. 공구손료</v>
          </cell>
          <cell r="E610" t="str">
            <v>노무비x3%</v>
          </cell>
          <cell r="F610">
            <v>0</v>
          </cell>
          <cell r="O610">
            <v>0</v>
          </cell>
        </row>
        <row r="611">
          <cell r="A611" t="str">
            <v>23-11</v>
          </cell>
          <cell r="B611">
            <v>516</v>
          </cell>
          <cell r="D611" t="str">
            <v>통신외선공</v>
          </cell>
          <cell r="E611">
            <v>0</v>
          </cell>
          <cell r="F611" t="str">
            <v>인</v>
          </cell>
          <cell r="H611" t="str">
            <v>1.5*0.03</v>
          </cell>
          <cell r="I611" t="str">
            <v>=</v>
          </cell>
          <cell r="J611">
            <v>0.05</v>
          </cell>
          <cell r="L611" t="str">
            <v>기본 x 공구손료</v>
          </cell>
          <cell r="O611">
            <v>113477</v>
          </cell>
        </row>
        <row r="612">
          <cell r="A612" t="str">
            <v>23-12</v>
          </cell>
          <cell r="B612">
            <v>523</v>
          </cell>
          <cell r="D612" t="str">
            <v>보통인부</v>
          </cell>
          <cell r="E612">
            <v>0</v>
          </cell>
          <cell r="F612" t="str">
            <v>인</v>
          </cell>
          <cell r="H612" t="str">
            <v>1.94*0.03</v>
          </cell>
          <cell r="I612" t="str">
            <v>=</v>
          </cell>
          <cell r="J612">
            <v>0.06</v>
          </cell>
          <cell r="L612" t="str">
            <v>기본 x 공구손료</v>
          </cell>
          <cell r="O612">
            <v>52483</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A624">
            <v>24</v>
          </cell>
          <cell r="C624">
            <v>24</v>
          </cell>
          <cell r="D624" t="str">
            <v>내관포설</v>
          </cell>
          <cell r="E624" t="str">
            <v>SCD 25mmx4</v>
          </cell>
          <cell r="F624" t="str">
            <v>100m</v>
          </cell>
          <cell r="O624">
            <v>0</v>
          </cell>
        </row>
        <row r="625">
          <cell r="A625" t="str">
            <v>24-1</v>
          </cell>
          <cell r="B625">
            <v>601</v>
          </cell>
          <cell r="D625" t="str">
            <v>가. 재료비</v>
          </cell>
          <cell r="E625">
            <v>0</v>
          </cell>
          <cell r="F625">
            <v>0</v>
          </cell>
          <cell r="O625">
            <v>0</v>
          </cell>
        </row>
        <row r="626">
          <cell r="A626" t="str">
            <v>24-2</v>
          </cell>
          <cell r="B626">
            <v>32</v>
          </cell>
          <cell r="D626" t="str">
            <v>내관(견인선 포함)</v>
          </cell>
          <cell r="E626" t="str">
            <v>SCD 25mm</v>
          </cell>
          <cell r="F626" t="str">
            <v>m</v>
          </cell>
          <cell r="H626" t="str">
            <v>1*4*(1+0.03)*100</v>
          </cell>
          <cell r="I626" t="str">
            <v>=</v>
          </cell>
          <cell r="J626">
            <v>412</v>
          </cell>
          <cell r="L626" t="str">
            <v>기본 x 단위량 x ( 1 + 할증 ) x 100m당</v>
          </cell>
          <cell r="O626">
            <v>540</v>
          </cell>
        </row>
        <row r="627">
          <cell r="A627" t="str">
            <v>24-3</v>
          </cell>
          <cell r="B627">
            <v>141</v>
          </cell>
          <cell r="D627" t="str">
            <v>철선</v>
          </cell>
          <cell r="E627" t="str">
            <v>2.0mm</v>
          </cell>
          <cell r="F627" t="str">
            <v>㎏</v>
          </cell>
          <cell r="H627" t="str">
            <v>1*0.2</v>
          </cell>
          <cell r="I627" t="str">
            <v>=</v>
          </cell>
          <cell r="J627">
            <v>0.2</v>
          </cell>
          <cell r="L627" t="str">
            <v>기본 x 단위량</v>
          </cell>
          <cell r="O627">
            <v>520</v>
          </cell>
        </row>
        <row r="628">
          <cell r="A628" t="str">
            <v>24-4</v>
          </cell>
          <cell r="B628">
            <v>10</v>
          </cell>
          <cell r="D628" t="str">
            <v>걸레</v>
          </cell>
          <cell r="E628" t="str">
            <v>면포류</v>
          </cell>
          <cell r="F628" t="str">
            <v>㎏</v>
          </cell>
          <cell r="H628" t="str">
            <v>1*0.1</v>
          </cell>
          <cell r="I628" t="str">
            <v>=</v>
          </cell>
          <cell r="J628">
            <v>0.1</v>
          </cell>
          <cell r="L628" t="str">
            <v>기본 x 단위량</v>
          </cell>
          <cell r="O628">
            <v>1333</v>
          </cell>
        </row>
        <row r="629">
          <cell r="A629" t="str">
            <v>24-5</v>
          </cell>
          <cell r="B629">
            <v>115</v>
          </cell>
          <cell r="D629" t="str">
            <v>인망</v>
          </cell>
          <cell r="E629" t="str">
            <v>400x1200</v>
          </cell>
          <cell r="F629" t="str">
            <v>개</v>
          </cell>
          <cell r="H629" t="str">
            <v>1*0.1</v>
          </cell>
          <cell r="I629" t="str">
            <v>=</v>
          </cell>
          <cell r="J629">
            <v>0.1</v>
          </cell>
          <cell r="L629" t="str">
            <v>기본 x 단위량</v>
          </cell>
          <cell r="O629">
            <v>4800</v>
          </cell>
        </row>
        <row r="630">
          <cell r="A630" t="str">
            <v>24-6</v>
          </cell>
          <cell r="B630">
            <v>112</v>
          </cell>
          <cell r="D630" t="str">
            <v>윤활제</v>
          </cell>
          <cell r="E630" t="str">
            <v>수용성</v>
          </cell>
          <cell r="F630" t="str">
            <v>ℓ</v>
          </cell>
          <cell r="H630">
            <v>5.92</v>
          </cell>
          <cell r="I630" t="str">
            <v>=</v>
          </cell>
          <cell r="J630">
            <v>5.92</v>
          </cell>
          <cell r="L630" t="str">
            <v>기본</v>
          </cell>
          <cell r="O630">
            <v>5800</v>
          </cell>
        </row>
        <row r="631">
          <cell r="A631" t="str">
            <v>24-7</v>
          </cell>
          <cell r="B631">
            <v>602</v>
          </cell>
          <cell r="D631" t="str">
            <v>나. 노무비</v>
          </cell>
          <cell r="E631">
            <v>0</v>
          </cell>
          <cell r="F631">
            <v>0</v>
          </cell>
          <cell r="O631">
            <v>0</v>
          </cell>
        </row>
        <row r="632">
          <cell r="B632">
            <v>516</v>
          </cell>
          <cell r="D632" t="str">
            <v>통신외선공</v>
          </cell>
          <cell r="E632">
            <v>0</v>
          </cell>
          <cell r="F632" t="str">
            <v>인</v>
          </cell>
          <cell r="H632" t="str">
            <v>0.48*3.4</v>
          </cell>
          <cell r="I632" t="str">
            <v>=</v>
          </cell>
          <cell r="J632">
            <v>1.63</v>
          </cell>
          <cell r="L632" t="str">
            <v>기본 x 4열동시</v>
          </cell>
          <cell r="N632" t="str">
            <v>통 3-1-1-가</v>
          </cell>
          <cell r="O632">
            <v>113477</v>
          </cell>
        </row>
        <row r="633">
          <cell r="B633">
            <v>523</v>
          </cell>
          <cell r="D633" t="str">
            <v>보통인부</v>
          </cell>
          <cell r="E633">
            <v>0</v>
          </cell>
          <cell r="F633" t="str">
            <v>인</v>
          </cell>
          <cell r="H633" t="str">
            <v>0.53*3.4</v>
          </cell>
          <cell r="I633" t="str">
            <v>=</v>
          </cell>
          <cell r="J633">
            <v>1.8</v>
          </cell>
          <cell r="L633" t="str">
            <v>기본 x 4열동시</v>
          </cell>
          <cell r="O633">
            <v>52483</v>
          </cell>
        </row>
        <row r="634">
          <cell r="B634">
            <v>603</v>
          </cell>
          <cell r="D634" t="str">
            <v>소    계</v>
          </cell>
          <cell r="E634">
            <v>0</v>
          </cell>
          <cell r="F634">
            <v>0</v>
          </cell>
          <cell r="O634">
            <v>0</v>
          </cell>
        </row>
        <row r="635">
          <cell r="A635" t="str">
            <v>24-8</v>
          </cell>
          <cell r="B635">
            <v>516</v>
          </cell>
          <cell r="D635" t="str">
            <v>통신외선공</v>
          </cell>
          <cell r="E635">
            <v>0</v>
          </cell>
          <cell r="F635" t="str">
            <v>인</v>
          </cell>
          <cell r="I635" t="str">
            <v>=</v>
          </cell>
          <cell r="J635">
            <v>1.63</v>
          </cell>
          <cell r="O635">
            <v>113477</v>
          </cell>
        </row>
        <row r="636">
          <cell r="A636" t="str">
            <v>24-9</v>
          </cell>
          <cell r="B636">
            <v>523</v>
          </cell>
          <cell r="D636" t="str">
            <v>보통인부</v>
          </cell>
          <cell r="E636">
            <v>0</v>
          </cell>
          <cell r="F636" t="str">
            <v>인</v>
          </cell>
          <cell r="I636" t="str">
            <v>=</v>
          </cell>
          <cell r="J636">
            <v>1.8</v>
          </cell>
          <cell r="O636">
            <v>52483</v>
          </cell>
        </row>
        <row r="637">
          <cell r="A637" t="str">
            <v>24-10</v>
          </cell>
          <cell r="B637">
            <v>604</v>
          </cell>
          <cell r="D637" t="str">
            <v>다. 공구손료</v>
          </cell>
          <cell r="E637" t="str">
            <v>노무비x3%</v>
          </cell>
          <cell r="F637">
            <v>0</v>
          </cell>
          <cell r="O637">
            <v>0</v>
          </cell>
        </row>
        <row r="638">
          <cell r="A638" t="str">
            <v>24-11</v>
          </cell>
          <cell r="B638">
            <v>516</v>
          </cell>
          <cell r="D638" t="str">
            <v>통신외선공</v>
          </cell>
          <cell r="E638">
            <v>0</v>
          </cell>
          <cell r="F638" t="str">
            <v>인</v>
          </cell>
          <cell r="H638" t="str">
            <v>1.63*0.03</v>
          </cell>
          <cell r="I638" t="str">
            <v>=</v>
          </cell>
          <cell r="J638">
            <v>0.05</v>
          </cell>
          <cell r="L638" t="str">
            <v>기본 x 공구손료</v>
          </cell>
          <cell r="O638">
            <v>113477</v>
          </cell>
        </row>
        <row r="639">
          <cell r="A639" t="str">
            <v>24-12</v>
          </cell>
          <cell r="B639">
            <v>523</v>
          </cell>
          <cell r="D639" t="str">
            <v>보통인부</v>
          </cell>
          <cell r="E639">
            <v>0</v>
          </cell>
          <cell r="F639" t="str">
            <v>인</v>
          </cell>
          <cell r="H639" t="str">
            <v>1.8*0.03</v>
          </cell>
          <cell r="I639" t="str">
            <v>=</v>
          </cell>
          <cell r="J639">
            <v>0.05</v>
          </cell>
          <cell r="L639" t="str">
            <v>기본 x 공구손료</v>
          </cell>
          <cell r="O639">
            <v>52483</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A651">
            <v>25</v>
          </cell>
          <cell r="C651">
            <v>25</v>
          </cell>
          <cell r="D651" t="str">
            <v>내관포설(무선)</v>
          </cell>
          <cell r="E651" t="str">
            <v>SCD 25mmx2</v>
          </cell>
          <cell r="F651" t="str">
            <v>100m</v>
          </cell>
          <cell r="O651">
            <v>0</v>
          </cell>
        </row>
        <row r="652">
          <cell r="A652" t="str">
            <v>25-1</v>
          </cell>
          <cell r="B652">
            <v>601</v>
          </cell>
          <cell r="D652" t="str">
            <v>가. 재료비</v>
          </cell>
          <cell r="E652">
            <v>0</v>
          </cell>
          <cell r="F652">
            <v>0</v>
          </cell>
          <cell r="O652">
            <v>0</v>
          </cell>
        </row>
        <row r="653">
          <cell r="A653" t="str">
            <v>25-2</v>
          </cell>
          <cell r="B653">
            <v>32</v>
          </cell>
          <cell r="D653" t="str">
            <v>내관(견인선 포함)</v>
          </cell>
          <cell r="E653" t="str">
            <v>SCD 25mm</v>
          </cell>
          <cell r="F653" t="str">
            <v>m</v>
          </cell>
          <cell r="H653" t="str">
            <v>1*2*(1+0.03)*100</v>
          </cell>
          <cell r="I653" t="str">
            <v>=</v>
          </cell>
          <cell r="J653">
            <v>206</v>
          </cell>
          <cell r="L653" t="str">
            <v>기본 x 단위량 x ( 1 + 할증 ) x 100m당</v>
          </cell>
          <cell r="O653">
            <v>540</v>
          </cell>
        </row>
        <row r="654">
          <cell r="A654" t="str">
            <v>25-3</v>
          </cell>
          <cell r="B654">
            <v>141</v>
          </cell>
          <cell r="D654" t="str">
            <v>철선</v>
          </cell>
          <cell r="E654" t="str">
            <v>2.0mm</v>
          </cell>
          <cell r="F654" t="str">
            <v>㎏</v>
          </cell>
          <cell r="H654" t="str">
            <v>1*0.2</v>
          </cell>
          <cell r="I654" t="str">
            <v>=</v>
          </cell>
          <cell r="J654">
            <v>0.2</v>
          </cell>
          <cell r="L654" t="str">
            <v>기본 x 단위량</v>
          </cell>
          <cell r="O654">
            <v>520</v>
          </cell>
        </row>
        <row r="655">
          <cell r="A655" t="str">
            <v>25-4</v>
          </cell>
          <cell r="B655">
            <v>10</v>
          </cell>
          <cell r="D655" t="str">
            <v>걸레</v>
          </cell>
          <cell r="E655" t="str">
            <v>면포류</v>
          </cell>
          <cell r="F655" t="str">
            <v>㎏</v>
          </cell>
          <cell r="H655" t="str">
            <v>1*0.1</v>
          </cell>
          <cell r="I655" t="str">
            <v>=</v>
          </cell>
          <cell r="J655">
            <v>0.1</v>
          </cell>
          <cell r="L655" t="str">
            <v>기본 x 단위량</v>
          </cell>
          <cell r="O655">
            <v>1333</v>
          </cell>
        </row>
        <row r="656">
          <cell r="A656" t="str">
            <v>25-5</v>
          </cell>
          <cell r="B656">
            <v>115</v>
          </cell>
          <cell r="D656" t="str">
            <v>인망</v>
          </cell>
          <cell r="E656" t="str">
            <v>400x1200</v>
          </cell>
          <cell r="F656" t="str">
            <v>개</v>
          </cell>
          <cell r="H656" t="str">
            <v>1*0.1</v>
          </cell>
          <cell r="I656" t="str">
            <v>=</v>
          </cell>
          <cell r="J656">
            <v>0.1</v>
          </cell>
          <cell r="L656" t="str">
            <v>기본 x 단위량</v>
          </cell>
          <cell r="O656">
            <v>4800</v>
          </cell>
        </row>
        <row r="657">
          <cell r="A657" t="str">
            <v>25-6</v>
          </cell>
          <cell r="B657">
            <v>112</v>
          </cell>
          <cell r="D657" t="str">
            <v>윤활제</v>
          </cell>
          <cell r="E657" t="str">
            <v>수용성</v>
          </cell>
          <cell r="F657" t="str">
            <v>ℓ</v>
          </cell>
          <cell r="H657">
            <v>5.92</v>
          </cell>
          <cell r="I657" t="str">
            <v>=</v>
          </cell>
          <cell r="J657">
            <v>5.92</v>
          </cell>
          <cell r="L657" t="str">
            <v>기본</v>
          </cell>
          <cell r="O657">
            <v>5800</v>
          </cell>
        </row>
        <row r="658">
          <cell r="A658" t="str">
            <v>25-7</v>
          </cell>
          <cell r="B658">
            <v>602</v>
          </cell>
          <cell r="D658" t="str">
            <v>나. 노무비</v>
          </cell>
          <cell r="E658">
            <v>0</v>
          </cell>
          <cell r="F658">
            <v>0</v>
          </cell>
          <cell r="O658">
            <v>0</v>
          </cell>
        </row>
        <row r="659">
          <cell r="B659">
            <v>516</v>
          </cell>
          <cell r="D659" t="str">
            <v>통신외선공</v>
          </cell>
          <cell r="E659">
            <v>0</v>
          </cell>
          <cell r="F659" t="str">
            <v>인</v>
          </cell>
          <cell r="H659" t="str">
            <v>0.48*1.8</v>
          </cell>
          <cell r="I659" t="str">
            <v>=</v>
          </cell>
          <cell r="J659">
            <v>0.86</v>
          </cell>
          <cell r="L659" t="str">
            <v>기본 x 2열</v>
          </cell>
          <cell r="N659" t="str">
            <v>통 3-1-1-가(2열)</v>
          </cell>
          <cell r="O659">
            <v>113477</v>
          </cell>
        </row>
        <row r="660">
          <cell r="B660">
            <v>523</v>
          </cell>
          <cell r="D660" t="str">
            <v>보통인부</v>
          </cell>
          <cell r="E660">
            <v>0</v>
          </cell>
          <cell r="F660" t="str">
            <v>인</v>
          </cell>
          <cell r="H660" t="str">
            <v>0.53*1.8</v>
          </cell>
          <cell r="I660" t="str">
            <v>=</v>
          </cell>
          <cell r="J660">
            <v>0.95</v>
          </cell>
          <cell r="L660" t="str">
            <v>기본 x 2열</v>
          </cell>
          <cell r="O660">
            <v>52483</v>
          </cell>
        </row>
        <row r="661">
          <cell r="B661">
            <v>603</v>
          </cell>
          <cell r="D661" t="str">
            <v>소    계</v>
          </cell>
          <cell r="E661">
            <v>0</v>
          </cell>
          <cell r="F661">
            <v>0</v>
          </cell>
          <cell r="O661">
            <v>0</v>
          </cell>
        </row>
        <row r="662">
          <cell r="A662" t="str">
            <v>25-8</v>
          </cell>
          <cell r="B662">
            <v>516</v>
          </cell>
          <cell r="D662" t="str">
            <v>통신외선공</v>
          </cell>
          <cell r="E662">
            <v>0</v>
          </cell>
          <cell r="F662" t="str">
            <v>인</v>
          </cell>
          <cell r="I662" t="str">
            <v>=</v>
          </cell>
          <cell r="J662">
            <v>0.86</v>
          </cell>
          <cell r="O662">
            <v>113477</v>
          </cell>
        </row>
        <row r="663">
          <cell r="A663" t="str">
            <v>25-9</v>
          </cell>
          <cell r="B663">
            <v>523</v>
          </cell>
          <cell r="D663" t="str">
            <v>보통인부</v>
          </cell>
          <cell r="E663">
            <v>0</v>
          </cell>
          <cell r="F663" t="str">
            <v>인</v>
          </cell>
          <cell r="I663" t="str">
            <v>=</v>
          </cell>
          <cell r="J663">
            <v>0.95</v>
          </cell>
          <cell r="O663">
            <v>52483</v>
          </cell>
        </row>
        <row r="664">
          <cell r="A664" t="str">
            <v>25-10</v>
          </cell>
          <cell r="B664">
            <v>604</v>
          </cell>
          <cell r="D664" t="str">
            <v>다. 공구손료</v>
          </cell>
          <cell r="E664" t="str">
            <v>노무비x3%</v>
          </cell>
          <cell r="F664">
            <v>0</v>
          </cell>
          <cell r="O664">
            <v>0</v>
          </cell>
        </row>
        <row r="665">
          <cell r="A665" t="str">
            <v>25-11</v>
          </cell>
          <cell r="B665">
            <v>516</v>
          </cell>
          <cell r="D665" t="str">
            <v>통신외선공</v>
          </cell>
          <cell r="E665">
            <v>0</v>
          </cell>
          <cell r="F665" t="str">
            <v>인</v>
          </cell>
          <cell r="H665" t="str">
            <v>0.86*0.03</v>
          </cell>
          <cell r="I665" t="str">
            <v>=</v>
          </cell>
          <cell r="J665">
            <v>0.03</v>
          </cell>
          <cell r="L665" t="str">
            <v>기본 x 공구손료</v>
          </cell>
          <cell r="O665">
            <v>113477</v>
          </cell>
        </row>
        <row r="666">
          <cell r="A666" t="str">
            <v>25-12</v>
          </cell>
          <cell r="B666">
            <v>523</v>
          </cell>
          <cell r="D666" t="str">
            <v>보통인부</v>
          </cell>
          <cell r="E666">
            <v>0</v>
          </cell>
          <cell r="F666" t="str">
            <v>인</v>
          </cell>
          <cell r="H666" t="str">
            <v>0.95*0.03</v>
          </cell>
          <cell r="I666" t="str">
            <v>=</v>
          </cell>
          <cell r="J666">
            <v>0.03</v>
          </cell>
          <cell r="L666" t="str">
            <v>기본 x 공구손료</v>
          </cell>
          <cell r="O666">
            <v>52483</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A678">
            <v>26</v>
          </cell>
          <cell r="C678">
            <v>26</v>
          </cell>
          <cell r="D678" t="str">
            <v>내관포설</v>
          </cell>
          <cell r="E678" t="str">
            <v>SCD 25mmx4(난연)</v>
          </cell>
          <cell r="F678" t="str">
            <v>100m</v>
          </cell>
          <cell r="O678">
            <v>0</v>
          </cell>
        </row>
        <row r="679">
          <cell r="A679" t="str">
            <v>26-1</v>
          </cell>
          <cell r="B679">
            <v>601</v>
          </cell>
          <cell r="D679" t="str">
            <v>가. 재료비</v>
          </cell>
          <cell r="E679">
            <v>0</v>
          </cell>
          <cell r="F679">
            <v>0</v>
          </cell>
          <cell r="O679">
            <v>0</v>
          </cell>
        </row>
        <row r="680">
          <cell r="A680" t="str">
            <v>26-2</v>
          </cell>
          <cell r="B680" t="str">
            <v>32-1</v>
          </cell>
          <cell r="D680" t="str">
            <v>내관(견인선 포함)-난연</v>
          </cell>
          <cell r="E680" t="str">
            <v>SCD 25mm</v>
          </cell>
          <cell r="F680" t="str">
            <v>m</v>
          </cell>
          <cell r="H680" t="str">
            <v>1*4*(1+0.03)*100</v>
          </cell>
          <cell r="I680" t="str">
            <v>=</v>
          </cell>
          <cell r="J680">
            <v>412</v>
          </cell>
          <cell r="L680" t="str">
            <v>기본 x 단위량 x ( 1 + 할증 ) x 100m당</v>
          </cell>
          <cell r="N680" t="str">
            <v>관 급</v>
          </cell>
          <cell r="O680">
            <v>550</v>
          </cell>
        </row>
        <row r="681">
          <cell r="A681" t="str">
            <v>26-3</v>
          </cell>
          <cell r="B681">
            <v>141</v>
          </cell>
          <cell r="D681" t="str">
            <v>철선</v>
          </cell>
          <cell r="E681" t="str">
            <v>2.0mm</v>
          </cell>
          <cell r="F681" t="str">
            <v>㎏</v>
          </cell>
          <cell r="H681" t="str">
            <v>1*0.2</v>
          </cell>
          <cell r="I681" t="str">
            <v>=</v>
          </cell>
          <cell r="J681">
            <v>0.2</v>
          </cell>
          <cell r="L681" t="str">
            <v>기본 x 단위량</v>
          </cell>
          <cell r="O681">
            <v>520</v>
          </cell>
        </row>
        <row r="682">
          <cell r="A682" t="str">
            <v>26-4</v>
          </cell>
          <cell r="B682">
            <v>10</v>
          </cell>
          <cell r="D682" t="str">
            <v>걸레</v>
          </cell>
          <cell r="E682" t="str">
            <v>면포류</v>
          </cell>
          <cell r="F682" t="str">
            <v>㎏</v>
          </cell>
          <cell r="H682" t="str">
            <v>1*0.1</v>
          </cell>
          <cell r="I682" t="str">
            <v>=</v>
          </cell>
          <cell r="J682">
            <v>0.1</v>
          </cell>
          <cell r="L682" t="str">
            <v>기본 x 단위량</v>
          </cell>
          <cell r="O682">
            <v>1333</v>
          </cell>
        </row>
        <row r="683">
          <cell r="A683" t="str">
            <v>26-5</v>
          </cell>
          <cell r="B683">
            <v>115</v>
          </cell>
          <cell r="D683" t="str">
            <v>인망</v>
          </cell>
          <cell r="E683" t="str">
            <v>400x1200</v>
          </cell>
          <cell r="F683" t="str">
            <v>개</v>
          </cell>
          <cell r="H683" t="str">
            <v>1*0.1</v>
          </cell>
          <cell r="I683" t="str">
            <v>=</v>
          </cell>
          <cell r="J683">
            <v>0.1</v>
          </cell>
          <cell r="L683" t="str">
            <v>기본 x 단위량</v>
          </cell>
          <cell r="O683">
            <v>4800</v>
          </cell>
        </row>
        <row r="684">
          <cell r="A684" t="str">
            <v>26-6</v>
          </cell>
          <cell r="B684">
            <v>112</v>
          </cell>
          <cell r="D684" t="str">
            <v>윤활제</v>
          </cell>
          <cell r="E684" t="str">
            <v>수용성</v>
          </cell>
          <cell r="F684" t="str">
            <v>ℓ</v>
          </cell>
          <cell r="H684">
            <v>5.92</v>
          </cell>
          <cell r="I684" t="str">
            <v>=</v>
          </cell>
          <cell r="J684">
            <v>5.92</v>
          </cell>
          <cell r="L684" t="str">
            <v>기본</v>
          </cell>
          <cell r="O684">
            <v>5800</v>
          </cell>
        </row>
        <row r="685">
          <cell r="A685" t="str">
            <v>26-7</v>
          </cell>
          <cell r="B685">
            <v>602</v>
          </cell>
          <cell r="D685" t="str">
            <v>나. 노무비</v>
          </cell>
          <cell r="E685">
            <v>0</v>
          </cell>
          <cell r="F685">
            <v>0</v>
          </cell>
          <cell r="O685">
            <v>0</v>
          </cell>
        </row>
        <row r="686">
          <cell r="B686">
            <v>516</v>
          </cell>
          <cell r="D686" t="str">
            <v>통신외선공</v>
          </cell>
          <cell r="E686">
            <v>0</v>
          </cell>
          <cell r="F686" t="str">
            <v>인</v>
          </cell>
          <cell r="H686" t="str">
            <v>0.48*3.4*(1+0.15)</v>
          </cell>
          <cell r="I686" t="str">
            <v>=</v>
          </cell>
          <cell r="J686">
            <v>1.88</v>
          </cell>
          <cell r="L686" t="str">
            <v>기본 x 4열동시 x ( 1 + 터널 )</v>
          </cell>
          <cell r="N686" t="str">
            <v>통 3-1-1-가</v>
          </cell>
          <cell r="O686">
            <v>113477</v>
          </cell>
        </row>
        <row r="687">
          <cell r="B687">
            <v>523</v>
          </cell>
          <cell r="D687" t="str">
            <v>보통인부</v>
          </cell>
          <cell r="E687">
            <v>0</v>
          </cell>
          <cell r="F687" t="str">
            <v>인</v>
          </cell>
          <cell r="H687" t="str">
            <v>0.53*3.4*(1+0.15)</v>
          </cell>
          <cell r="I687" t="str">
            <v>=</v>
          </cell>
          <cell r="J687">
            <v>2.0699999999999998</v>
          </cell>
          <cell r="L687" t="str">
            <v>기본 x 4열동시 x ( 1 + 터널 )</v>
          </cell>
          <cell r="O687">
            <v>52483</v>
          </cell>
        </row>
        <row r="688">
          <cell r="B688">
            <v>603</v>
          </cell>
          <cell r="D688" t="str">
            <v>소    계</v>
          </cell>
          <cell r="E688">
            <v>0</v>
          </cell>
          <cell r="F688">
            <v>0</v>
          </cell>
          <cell r="O688">
            <v>0</v>
          </cell>
        </row>
        <row r="689">
          <cell r="A689" t="str">
            <v>26-8</v>
          </cell>
          <cell r="B689">
            <v>516</v>
          </cell>
          <cell r="D689" t="str">
            <v>통신외선공</v>
          </cell>
          <cell r="E689">
            <v>0</v>
          </cell>
          <cell r="F689" t="str">
            <v>인</v>
          </cell>
          <cell r="I689" t="str">
            <v>=</v>
          </cell>
          <cell r="J689">
            <v>1.88</v>
          </cell>
          <cell r="O689">
            <v>113477</v>
          </cell>
        </row>
        <row r="690">
          <cell r="A690" t="str">
            <v>26-9</v>
          </cell>
          <cell r="B690">
            <v>523</v>
          </cell>
          <cell r="D690" t="str">
            <v>보통인부</v>
          </cell>
          <cell r="E690">
            <v>0</v>
          </cell>
          <cell r="F690" t="str">
            <v>인</v>
          </cell>
          <cell r="I690" t="str">
            <v>=</v>
          </cell>
          <cell r="J690">
            <v>2.0699999999999998</v>
          </cell>
          <cell r="O690">
            <v>52483</v>
          </cell>
        </row>
        <row r="691">
          <cell r="A691" t="str">
            <v>26-10</v>
          </cell>
          <cell r="B691">
            <v>604</v>
          </cell>
          <cell r="D691" t="str">
            <v>다. 공구손료</v>
          </cell>
          <cell r="E691" t="str">
            <v>노무비x3%</v>
          </cell>
          <cell r="F691">
            <v>0</v>
          </cell>
          <cell r="O691">
            <v>0</v>
          </cell>
        </row>
        <row r="692">
          <cell r="A692" t="str">
            <v>26-11</v>
          </cell>
          <cell r="B692">
            <v>516</v>
          </cell>
          <cell r="D692" t="str">
            <v>통신외선공</v>
          </cell>
          <cell r="E692">
            <v>0</v>
          </cell>
          <cell r="F692" t="str">
            <v>인</v>
          </cell>
          <cell r="H692" t="str">
            <v>1.88*0.03</v>
          </cell>
          <cell r="I692" t="str">
            <v>=</v>
          </cell>
          <cell r="J692">
            <v>0.06</v>
          </cell>
          <cell r="L692" t="str">
            <v>기본 x 공구손료</v>
          </cell>
          <cell r="O692">
            <v>113477</v>
          </cell>
        </row>
        <row r="693">
          <cell r="A693" t="str">
            <v>26-12</v>
          </cell>
          <cell r="B693">
            <v>523</v>
          </cell>
          <cell r="D693" t="str">
            <v>보통인부</v>
          </cell>
          <cell r="E693">
            <v>0</v>
          </cell>
          <cell r="F693" t="str">
            <v>인</v>
          </cell>
          <cell r="H693" t="str">
            <v>2.07*0.03</v>
          </cell>
          <cell r="I693" t="str">
            <v>=</v>
          </cell>
          <cell r="J693">
            <v>0.06</v>
          </cell>
          <cell r="L693" t="str">
            <v>기본 x 공구손료</v>
          </cell>
          <cell r="O693">
            <v>52483</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A705">
            <v>27</v>
          </cell>
          <cell r="C705">
            <v>27</v>
          </cell>
          <cell r="D705" t="str">
            <v>내관포설(교량)</v>
          </cell>
          <cell r="E705" t="str">
            <v>SCD 25mmx4</v>
          </cell>
          <cell r="F705" t="str">
            <v>100m</v>
          </cell>
          <cell r="O705">
            <v>0</v>
          </cell>
        </row>
        <row r="706">
          <cell r="A706" t="str">
            <v>27-1</v>
          </cell>
          <cell r="B706">
            <v>601</v>
          </cell>
          <cell r="D706" t="str">
            <v>가. 재료비</v>
          </cell>
          <cell r="E706">
            <v>0</v>
          </cell>
          <cell r="F706">
            <v>0</v>
          </cell>
          <cell r="O706">
            <v>0</v>
          </cell>
        </row>
        <row r="707">
          <cell r="A707" t="str">
            <v>27-2</v>
          </cell>
          <cell r="B707">
            <v>32</v>
          </cell>
          <cell r="D707" t="str">
            <v>내관(견인선 포함)</v>
          </cell>
          <cell r="E707" t="str">
            <v>SCD 25mm</v>
          </cell>
          <cell r="F707" t="str">
            <v>m</v>
          </cell>
          <cell r="H707" t="str">
            <v>1*4*(1+0.03)*100</v>
          </cell>
          <cell r="I707" t="str">
            <v>=</v>
          </cell>
          <cell r="J707">
            <v>412</v>
          </cell>
          <cell r="L707" t="str">
            <v>기본 x 단위량 x ( 1 + 할증 ) x 100m당</v>
          </cell>
          <cell r="N707" t="str">
            <v>관 급</v>
          </cell>
          <cell r="O707">
            <v>540</v>
          </cell>
        </row>
        <row r="708">
          <cell r="A708" t="str">
            <v>27-3</v>
          </cell>
          <cell r="B708">
            <v>141</v>
          </cell>
          <cell r="D708" t="str">
            <v>철선</v>
          </cell>
          <cell r="E708" t="str">
            <v>2.0mm</v>
          </cell>
          <cell r="F708" t="str">
            <v>㎏</v>
          </cell>
          <cell r="H708" t="str">
            <v>1*0.2</v>
          </cell>
          <cell r="I708" t="str">
            <v>=</v>
          </cell>
          <cell r="J708">
            <v>0.2</v>
          </cell>
          <cell r="L708" t="str">
            <v>기본 x 단위량</v>
          </cell>
          <cell r="O708">
            <v>520</v>
          </cell>
        </row>
        <row r="709">
          <cell r="A709" t="str">
            <v>27-4</v>
          </cell>
          <cell r="B709">
            <v>10</v>
          </cell>
          <cell r="D709" t="str">
            <v>걸레</v>
          </cell>
          <cell r="E709" t="str">
            <v>면포류</v>
          </cell>
          <cell r="F709" t="str">
            <v>㎏</v>
          </cell>
          <cell r="H709" t="str">
            <v>1*0.1</v>
          </cell>
          <cell r="I709" t="str">
            <v>=</v>
          </cell>
          <cell r="J709">
            <v>0.1</v>
          </cell>
          <cell r="L709" t="str">
            <v>기본 x 단위량</v>
          </cell>
          <cell r="O709">
            <v>1333</v>
          </cell>
        </row>
        <row r="710">
          <cell r="A710" t="str">
            <v>27-5</v>
          </cell>
          <cell r="B710">
            <v>115</v>
          </cell>
          <cell r="D710" t="str">
            <v>인망</v>
          </cell>
          <cell r="E710" t="str">
            <v>400x1200</v>
          </cell>
          <cell r="F710" t="str">
            <v>개</v>
          </cell>
          <cell r="H710" t="str">
            <v>1*0.1</v>
          </cell>
          <cell r="I710" t="str">
            <v>=</v>
          </cell>
          <cell r="J710">
            <v>0.1</v>
          </cell>
          <cell r="L710" t="str">
            <v>기본 x 단위량</v>
          </cell>
          <cell r="O710">
            <v>4800</v>
          </cell>
        </row>
        <row r="711">
          <cell r="A711" t="str">
            <v>27-6</v>
          </cell>
          <cell r="B711">
            <v>112</v>
          </cell>
          <cell r="D711" t="str">
            <v>윤활제</v>
          </cell>
          <cell r="E711" t="str">
            <v>수용성</v>
          </cell>
          <cell r="F711" t="str">
            <v>ℓ</v>
          </cell>
          <cell r="H711">
            <v>5.92</v>
          </cell>
          <cell r="I711" t="str">
            <v>=</v>
          </cell>
          <cell r="J711">
            <v>5.92</v>
          </cell>
          <cell r="L711" t="str">
            <v>기본</v>
          </cell>
          <cell r="O711">
            <v>5800</v>
          </cell>
        </row>
        <row r="712">
          <cell r="A712" t="str">
            <v>27-7</v>
          </cell>
          <cell r="B712">
            <v>602</v>
          </cell>
          <cell r="D712" t="str">
            <v>나. 노무비</v>
          </cell>
          <cell r="E712">
            <v>0</v>
          </cell>
          <cell r="F712">
            <v>0</v>
          </cell>
          <cell r="O712">
            <v>0</v>
          </cell>
        </row>
        <row r="713">
          <cell r="B713">
            <v>516</v>
          </cell>
          <cell r="D713" t="str">
            <v>통신외선공</v>
          </cell>
          <cell r="E713">
            <v>0</v>
          </cell>
          <cell r="F713" t="str">
            <v>인</v>
          </cell>
          <cell r="H713" t="str">
            <v>0.48*3.4*(1+0.3)</v>
          </cell>
          <cell r="I713" t="str">
            <v>=</v>
          </cell>
          <cell r="J713">
            <v>2.12</v>
          </cell>
          <cell r="L713" t="str">
            <v>기본 x 4열동시 x ( 1 + 교량 )</v>
          </cell>
          <cell r="N713" t="str">
            <v>통 3-1-1-가(교량)</v>
          </cell>
          <cell r="O713">
            <v>113477</v>
          </cell>
        </row>
        <row r="714">
          <cell r="B714">
            <v>523</v>
          </cell>
          <cell r="D714" t="str">
            <v>보통인부</v>
          </cell>
          <cell r="E714">
            <v>0</v>
          </cell>
          <cell r="F714" t="str">
            <v>인</v>
          </cell>
          <cell r="H714" t="str">
            <v>0.53*3.4*(1+0.3)</v>
          </cell>
          <cell r="I714" t="str">
            <v>=</v>
          </cell>
          <cell r="J714">
            <v>2.34</v>
          </cell>
          <cell r="L714" t="str">
            <v>기본 x 4열동시 x ( 1 + 교량 )</v>
          </cell>
          <cell r="O714">
            <v>52483</v>
          </cell>
        </row>
        <row r="715">
          <cell r="B715">
            <v>603</v>
          </cell>
          <cell r="D715" t="str">
            <v>소    계</v>
          </cell>
          <cell r="E715">
            <v>0</v>
          </cell>
          <cell r="F715">
            <v>0</v>
          </cell>
          <cell r="O715">
            <v>0</v>
          </cell>
        </row>
        <row r="716">
          <cell r="A716" t="str">
            <v>27-8</v>
          </cell>
          <cell r="B716">
            <v>516</v>
          </cell>
          <cell r="D716" t="str">
            <v>통신외선공</v>
          </cell>
          <cell r="E716">
            <v>0</v>
          </cell>
          <cell r="F716" t="str">
            <v>인</v>
          </cell>
          <cell r="I716" t="str">
            <v>=</v>
          </cell>
          <cell r="J716">
            <v>2.12</v>
          </cell>
          <cell r="O716">
            <v>113477</v>
          </cell>
        </row>
        <row r="717">
          <cell r="A717" t="str">
            <v>27-9</v>
          </cell>
          <cell r="B717">
            <v>523</v>
          </cell>
          <cell r="D717" t="str">
            <v>보통인부</v>
          </cell>
          <cell r="E717">
            <v>0</v>
          </cell>
          <cell r="F717" t="str">
            <v>인</v>
          </cell>
          <cell r="I717" t="str">
            <v>=</v>
          </cell>
          <cell r="J717">
            <v>2.34</v>
          </cell>
          <cell r="O717">
            <v>52483</v>
          </cell>
        </row>
        <row r="718">
          <cell r="A718" t="str">
            <v>27-10</v>
          </cell>
          <cell r="B718">
            <v>604</v>
          </cell>
          <cell r="D718" t="str">
            <v>다. 공구손료</v>
          </cell>
          <cell r="E718" t="str">
            <v>노무비x3%</v>
          </cell>
          <cell r="F718">
            <v>0</v>
          </cell>
          <cell r="O718">
            <v>0</v>
          </cell>
        </row>
        <row r="719">
          <cell r="A719" t="str">
            <v>27-11</v>
          </cell>
          <cell r="B719">
            <v>516</v>
          </cell>
          <cell r="D719" t="str">
            <v>통신외선공</v>
          </cell>
          <cell r="E719">
            <v>0</v>
          </cell>
          <cell r="F719" t="str">
            <v>인</v>
          </cell>
          <cell r="H719" t="str">
            <v>0.48*3.4*0.03</v>
          </cell>
          <cell r="I719" t="str">
            <v>=</v>
          </cell>
          <cell r="J719">
            <v>0.05</v>
          </cell>
          <cell r="L719" t="str">
            <v>기본 x 공구손료</v>
          </cell>
          <cell r="O719">
            <v>113477</v>
          </cell>
        </row>
        <row r="720">
          <cell r="A720" t="str">
            <v>27-12</v>
          </cell>
          <cell r="B720">
            <v>523</v>
          </cell>
          <cell r="D720" t="str">
            <v>보통인부</v>
          </cell>
          <cell r="E720">
            <v>0</v>
          </cell>
          <cell r="F720" t="str">
            <v>인</v>
          </cell>
          <cell r="H720" t="str">
            <v>0.53*3.4*0.03</v>
          </cell>
          <cell r="I720" t="str">
            <v>=</v>
          </cell>
          <cell r="J720">
            <v>0.05</v>
          </cell>
          <cell r="L720" t="str">
            <v>기본 x 공구손료</v>
          </cell>
          <cell r="O720">
            <v>52483</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0</v>
          </cell>
        </row>
        <row r="730">
          <cell r="O730">
            <v>0</v>
          </cell>
        </row>
        <row r="731">
          <cell r="O731">
            <v>0</v>
          </cell>
        </row>
        <row r="732">
          <cell r="A732">
            <v>28</v>
          </cell>
          <cell r="C732">
            <v>28</v>
          </cell>
          <cell r="D732" t="str">
            <v>내관포설(교량)</v>
          </cell>
          <cell r="E732" t="str">
            <v>SCD 25mmx4(난연)</v>
          </cell>
          <cell r="F732" t="str">
            <v>100m</v>
          </cell>
          <cell r="O732">
            <v>0</v>
          </cell>
        </row>
        <row r="733">
          <cell r="A733" t="str">
            <v>28-1</v>
          </cell>
          <cell r="B733">
            <v>601</v>
          </cell>
          <cell r="D733" t="str">
            <v>가. 재료비</v>
          </cell>
          <cell r="E733">
            <v>0</v>
          </cell>
          <cell r="F733">
            <v>0</v>
          </cell>
          <cell r="O733">
            <v>0</v>
          </cell>
        </row>
        <row r="734">
          <cell r="A734" t="str">
            <v>28-2</v>
          </cell>
          <cell r="B734" t="str">
            <v>32-1</v>
          </cell>
          <cell r="D734" t="str">
            <v>내관(견인선 포함)-난연</v>
          </cell>
          <cell r="E734" t="str">
            <v>SCD 25mm</v>
          </cell>
          <cell r="F734" t="str">
            <v>m</v>
          </cell>
          <cell r="H734" t="str">
            <v>1*4*(1+0.03)*100</v>
          </cell>
          <cell r="I734" t="str">
            <v>=</v>
          </cell>
          <cell r="J734">
            <v>412</v>
          </cell>
          <cell r="L734" t="str">
            <v>기본 x 단위량 x ( 1 + 할증 ) x 100m당</v>
          </cell>
          <cell r="N734" t="str">
            <v>관 급</v>
          </cell>
          <cell r="O734">
            <v>550</v>
          </cell>
        </row>
        <row r="735">
          <cell r="A735" t="str">
            <v>28-3</v>
          </cell>
          <cell r="B735">
            <v>141</v>
          </cell>
          <cell r="D735" t="str">
            <v>철선</v>
          </cell>
          <cell r="E735" t="str">
            <v>2.0mm</v>
          </cell>
          <cell r="F735" t="str">
            <v>㎏</v>
          </cell>
          <cell r="H735" t="str">
            <v>1*0.2</v>
          </cell>
          <cell r="I735" t="str">
            <v>=</v>
          </cell>
          <cell r="J735">
            <v>0.2</v>
          </cell>
          <cell r="L735" t="str">
            <v>기본 x 단위량</v>
          </cell>
          <cell r="O735">
            <v>520</v>
          </cell>
        </row>
        <row r="736">
          <cell r="A736" t="str">
            <v>28-4</v>
          </cell>
          <cell r="B736">
            <v>10</v>
          </cell>
          <cell r="D736" t="str">
            <v>걸레</v>
          </cell>
          <cell r="E736" t="str">
            <v>면포류</v>
          </cell>
          <cell r="F736" t="str">
            <v>㎏</v>
          </cell>
          <cell r="H736" t="str">
            <v>1*0.1</v>
          </cell>
          <cell r="I736" t="str">
            <v>=</v>
          </cell>
          <cell r="J736">
            <v>0.1</v>
          </cell>
          <cell r="L736" t="str">
            <v>기본 x 단위량</v>
          </cell>
          <cell r="O736">
            <v>1333</v>
          </cell>
        </row>
        <row r="737">
          <cell r="A737" t="str">
            <v>28-5</v>
          </cell>
          <cell r="B737">
            <v>115</v>
          </cell>
          <cell r="D737" t="str">
            <v>인망</v>
          </cell>
          <cell r="E737" t="str">
            <v>400x1200</v>
          </cell>
          <cell r="F737" t="str">
            <v>개</v>
          </cell>
          <cell r="H737" t="str">
            <v>1*0.1</v>
          </cell>
          <cell r="I737" t="str">
            <v>=</v>
          </cell>
          <cell r="J737">
            <v>0.1</v>
          </cell>
          <cell r="L737" t="str">
            <v>기본 x 단위량</v>
          </cell>
          <cell r="O737">
            <v>4800</v>
          </cell>
        </row>
        <row r="738">
          <cell r="A738" t="str">
            <v>28-6</v>
          </cell>
          <cell r="B738">
            <v>112</v>
          </cell>
          <cell r="D738" t="str">
            <v>윤활제</v>
          </cell>
          <cell r="E738" t="str">
            <v>수용성</v>
          </cell>
          <cell r="F738" t="str">
            <v>ℓ</v>
          </cell>
          <cell r="H738">
            <v>5.92</v>
          </cell>
          <cell r="I738" t="str">
            <v>=</v>
          </cell>
          <cell r="J738">
            <v>5.92</v>
          </cell>
          <cell r="L738" t="str">
            <v>기본</v>
          </cell>
          <cell r="O738">
            <v>5800</v>
          </cell>
        </row>
        <row r="739">
          <cell r="A739" t="str">
            <v>28-7</v>
          </cell>
          <cell r="B739">
            <v>602</v>
          </cell>
          <cell r="D739" t="str">
            <v>나. 노무비</v>
          </cell>
          <cell r="E739">
            <v>0</v>
          </cell>
          <cell r="F739">
            <v>0</v>
          </cell>
          <cell r="O739">
            <v>0</v>
          </cell>
        </row>
        <row r="740">
          <cell r="B740">
            <v>516</v>
          </cell>
          <cell r="D740" t="str">
            <v>통신외선공</v>
          </cell>
          <cell r="E740">
            <v>0</v>
          </cell>
          <cell r="F740" t="str">
            <v>인</v>
          </cell>
          <cell r="H740" t="str">
            <v>0.48*3.4*(1+0.3)</v>
          </cell>
          <cell r="I740" t="str">
            <v>=</v>
          </cell>
          <cell r="J740">
            <v>2.12</v>
          </cell>
          <cell r="L740" t="str">
            <v>기본 x 4열동시 x ( 1 + 교량 )</v>
          </cell>
          <cell r="N740" t="str">
            <v>통 3-1-1-가(교량)</v>
          </cell>
          <cell r="O740">
            <v>113477</v>
          </cell>
        </row>
        <row r="741">
          <cell r="B741">
            <v>523</v>
          </cell>
          <cell r="D741" t="str">
            <v>보통인부</v>
          </cell>
          <cell r="E741">
            <v>0</v>
          </cell>
          <cell r="F741" t="str">
            <v>인</v>
          </cell>
          <cell r="H741" t="str">
            <v>0.53*3.4*(1+0.3)</v>
          </cell>
          <cell r="I741" t="str">
            <v>=</v>
          </cell>
          <cell r="J741">
            <v>2.34</v>
          </cell>
          <cell r="L741" t="str">
            <v>기본 x 4열동시 x ( 1 + 교량 )</v>
          </cell>
          <cell r="O741">
            <v>52483</v>
          </cell>
        </row>
        <row r="742">
          <cell r="B742">
            <v>603</v>
          </cell>
          <cell r="D742" t="str">
            <v>소    계</v>
          </cell>
          <cell r="E742">
            <v>0</v>
          </cell>
          <cell r="F742">
            <v>0</v>
          </cell>
          <cell r="O742">
            <v>0</v>
          </cell>
        </row>
        <row r="743">
          <cell r="A743" t="str">
            <v>28-8</v>
          </cell>
          <cell r="B743">
            <v>516</v>
          </cell>
          <cell r="D743" t="str">
            <v>통신외선공</v>
          </cell>
          <cell r="E743">
            <v>0</v>
          </cell>
          <cell r="F743" t="str">
            <v>인</v>
          </cell>
          <cell r="I743" t="str">
            <v>=</v>
          </cell>
          <cell r="J743">
            <v>2.12</v>
          </cell>
          <cell r="O743">
            <v>113477</v>
          </cell>
        </row>
        <row r="744">
          <cell r="A744" t="str">
            <v>28-9</v>
          </cell>
          <cell r="B744">
            <v>523</v>
          </cell>
          <cell r="D744" t="str">
            <v>보통인부</v>
          </cell>
          <cell r="E744">
            <v>0</v>
          </cell>
          <cell r="F744" t="str">
            <v>인</v>
          </cell>
          <cell r="I744" t="str">
            <v>=</v>
          </cell>
          <cell r="J744">
            <v>2.34</v>
          </cell>
          <cell r="O744">
            <v>52483</v>
          </cell>
        </row>
        <row r="745">
          <cell r="A745" t="str">
            <v>28-10</v>
          </cell>
          <cell r="B745">
            <v>604</v>
          </cell>
          <cell r="D745" t="str">
            <v>다. 공구손료</v>
          </cell>
          <cell r="E745" t="str">
            <v>노무비x3%</v>
          </cell>
          <cell r="F745">
            <v>0</v>
          </cell>
          <cell r="O745">
            <v>0</v>
          </cell>
        </row>
        <row r="746">
          <cell r="A746" t="str">
            <v>28-11</v>
          </cell>
          <cell r="B746">
            <v>516</v>
          </cell>
          <cell r="D746" t="str">
            <v>통신외선공</v>
          </cell>
          <cell r="E746">
            <v>0</v>
          </cell>
          <cell r="F746" t="str">
            <v>인</v>
          </cell>
          <cell r="H746" t="str">
            <v>0.48*3.4*0.03</v>
          </cell>
          <cell r="I746" t="str">
            <v>=</v>
          </cell>
          <cell r="J746">
            <v>0.05</v>
          </cell>
          <cell r="L746" t="str">
            <v>기본 x 공구손료</v>
          </cell>
          <cell r="O746">
            <v>113477</v>
          </cell>
        </row>
        <row r="747">
          <cell r="A747" t="str">
            <v>28-12</v>
          </cell>
          <cell r="B747">
            <v>523</v>
          </cell>
          <cell r="D747" t="str">
            <v>보통인부</v>
          </cell>
          <cell r="E747">
            <v>0</v>
          </cell>
          <cell r="F747" t="str">
            <v>인</v>
          </cell>
          <cell r="H747" t="str">
            <v>0.53*3.4*0.03</v>
          </cell>
          <cell r="I747" t="str">
            <v>=</v>
          </cell>
          <cell r="J747">
            <v>0.05</v>
          </cell>
          <cell r="L747" t="str">
            <v>기본 x 공구손료</v>
          </cell>
          <cell r="O747">
            <v>52483</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A759">
            <v>29</v>
          </cell>
          <cell r="C759">
            <v>29</v>
          </cell>
          <cell r="D759" t="str">
            <v>내관포설(터널)</v>
          </cell>
          <cell r="E759" t="str">
            <v>SCD 25mmx4(난연)</v>
          </cell>
          <cell r="F759" t="str">
            <v>100m</v>
          </cell>
          <cell r="O759">
            <v>0</v>
          </cell>
        </row>
        <row r="760">
          <cell r="A760" t="str">
            <v>29-1</v>
          </cell>
          <cell r="B760">
            <v>601</v>
          </cell>
          <cell r="D760" t="str">
            <v>가. 재료비</v>
          </cell>
          <cell r="E760">
            <v>0</v>
          </cell>
          <cell r="F760">
            <v>0</v>
          </cell>
          <cell r="O760">
            <v>0</v>
          </cell>
        </row>
        <row r="761">
          <cell r="A761" t="str">
            <v>29-2</v>
          </cell>
          <cell r="B761" t="str">
            <v>32-1</v>
          </cell>
          <cell r="D761" t="str">
            <v>내관(견인선 포함)-난연</v>
          </cell>
          <cell r="E761" t="str">
            <v>SCD 25mm</v>
          </cell>
          <cell r="F761" t="str">
            <v>m</v>
          </cell>
          <cell r="H761" t="str">
            <v>1*4*(1+0.03)*100</v>
          </cell>
          <cell r="I761" t="str">
            <v>=</v>
          </cell>
          <cell r="J761">
            <v>412</v>
          </cell>
          <cell r="L761" t="str">
            <v>기본 x 단위량 x ( 1 + 할증 ) x 100m당</v>
          </cell>
          <cell r="N761" t="str">
            <v>관 급</v>
          </cell>
          <cell r="O761">
            <v>550</v>
          </cell>
        </row>
        <row r="762">
          <cell r="A762" t="str">
            <v>29-3</v>
          </cell>
          <cell r="B762">
            <v>141</v>
          </cell>
          <cell r="D762" t="str">
            <v>철선</v>
          </cell>
          <cell r="E762" t="str">
            <v>2.0mm</v>
          </cell>
          <cell r="F762" t="str">
            <v>㎏</v>
          </cell>
          <cell r="H762" t="str">
            <v>1*0.2</v>
          </cell>
          <cell r="I762" t="str">
            <v>=</v>
          </cell>
          <cell r="J762">
            <v>0.2</v>
          </cell>
          <cell r="L762" t="str">
            <v>기본 x 단위량</v>
          </cell>
          <cell r="O762">
            <v>520</v>
          </cell>
        </row>
        <row r="763">
          <cell r="A763" t="str">
            <v>29-4</v>
          </cell>
          <cell r="B763">
            <v>10</v>
          </cell>
          <cell r="D763" t="str">
            <v>걸레</v>
          </cell>
          <cell r="E763" t="str">
            <v>면포류</v>
          </cell>
          <cell r="F763" t="str">
            <v>㎏</v>
          </cell>
          <cell r="H763" t="str">
            <v>1*0.1</v>
          </cell>
          <cell r="I763" t="str">
            <v>=</v>
          </cell>
          <cell r="J763">
            <v>0.1</v>
          </cell>
          <cell r="L763" t="str">
            <v>기본 x 단위량</v>
          </cell>
          <cell r="O763">
            <v>1333</v>
          </cell>
        </row>
        <row r="764">
          <cell r="A764" t="str">
            <v>29-5</v>
          </cell>
          <cell r="B764">
            <v>115</v>
          </cell>
          <cell r="D764" t="str">
            <v>인망</v>
          </cell>
          <cell r="E764" t="str">
            <v>400x1200</v>
          </cell>
          <cell r="F764" t="str">
            <v>개</v>
          </cell>
          <cell r="H764" t="str">
            <v>1*0.1</v>
          </cell>
          <cell r="I764" t="str">
            <v>=</v>
          </cell>
          <cell r="J764">
            <v>0.1</v>
          </cell>
          <cell r="L764" t="str">
            <v>기본 x 단위량</v>
          </cell>
          <cell r="O764">
            <v>4800</v>
          </cell>
        </row>
        <row r="765">
          <cell r="A765" t="str">
            <v>29-6</v>
          </cell>
          <cell r="B765">
            <v>112</v>
          </cell>
          <cell r="D765" t="str">
            <v>윤활제</v>
          </cell>
          <cell r="E765" t="str">
            <v>수용성</v>
          </cell>
          <cell r="F765" t="str">
            <v>ℓ</v>
          </cell>
          <cell r="H765">
            <v>5.92</v>
          </cell>
          <cell r="I765" t="str">
            <v>=</v>
          </cell>
          <cell r="J765">
            <v>5.92</v>
          </cell>
          <cell r="L765" t="str">
            <v>기본</v>
          </cell>
          <cell r="O765">
            <v>5800</v>
          </cell>
        </row>
        <row r="766">
          <cell r="A766" t="str">
            <v>29-7</v>
          </cell>
          <cell r="B766">
            <v>602</v>
          </cell>
          <cell r="D766" t="str">
            <v>나. 노무비</v>
          </cell>
          <cell r="E766">
            <v>0</v>
          </cell>
          <cell r="F766">
            <v>0</v>
          </cell>
          <cell r="O766">
            <v>0</v>
          </cell>
        </row>
        <row r="767">
          <cell r="B767">
            <v>516</v>
          </cell>
          <cell r="D767" t="str">
            <v>통신외선공</v>
          </cell>
          <cell r="E767">
            <v>0</v>
          </cell>
          <cell r="F767" t="str">
            <v>인</v>
          </cell>
          <cell r="H767" t="str">
            <v>0.48*3.4*(1+0.3+0.1)</v>
          </cell>
          <cell r="I767" t="str">
            <v>=</v>
          </cell>
          <cell r="J767">
            <v>2.2799999999999998</v>
          </cell>
          <cell r="L767" t="str">
            <v>기본 x 4열동시 x ( 1 + 터널 + 사다리)</v>
          </cell>
          <cell r="N767" t="str">
            <v>통 3-1-1-가(터널,사다리)</v>
          </cell>
          <cell r="O767">
            <v>113477</v>
          </cell>
        </row>
        <row r="768">
          <cell r="B768">
            <v>523</v>
          </cell>
          <cell r="D768" t="str">
            <v>보통인부</v>
          </cell>
          <cell r="E768">
            <v>0</v>
          </cell>
          <cell r="F768" t="str">
            <v>인</v>
          </cell>
          <cell r="H768" t="str">
            <v>0.53*3.4*(1+0.3+0.1)</v>
          </cell>
          <cell r="I768" t="str">
            <v>=</v>
          </cell>
          <cell r="J768">
            <v>2.52</v>
          </cell>
          <cell r="L768" t="str">
            <v>기본 x 4열동시 x ( 1 + 터널 + 사다리)</v>
          </cell>
          <cell r="O768">
            <v>52483</v>
          </cell>
        </row>
        <row r="769">
          <cell r="B769">
            <v>603</v>
          </cell>
          <cell r="D769" t="str">
            <v>소    계</v>
          </cell>
          <cell r="E769">
            <v>0</v>
          </cell>
          <cell r="F769">
            <v>0</v>
          </cell>
          <cell r="O769">
            <v>0</v>
          </cell>
        </row>
        <row r="770">
          <cell r="A770" t="str">
            <v>29-8</v>
          </cell>
          <cell r="B770">
            <v>516</v>
          </cell>
          <cell r="D770" t="str">
            <v>통신외선공</v>
          </cell>
          <cell r="E770">
            <v>0</v>
          </cell>
          <cell r="F770" t="str">
            <v>인</v>
          </cell>
          <cell r="I770" t="str">
            <v>=</v>
          </cell>
          <cell r="J770">
            <v>2.2799999999999998</v>
          </cell>
          <cell r="O770">
            <v>113477</v>
          </cell>
        </row>
        <row r="771">
          <cell r="A771" t="str">
            <v>29-9</v>
          </cell>
          <cell r="B771">
            <v>523</v>
          </cell>
          <cell r="D771" t="str">
            <v>보통인부</v>
          </cell>
          <cell r="E771">
            <v>0</v>
          </cell>
          <cell r="F771" t="str">
            <v>인</v>
          </cell>
          <cell r="I771" t="str">
            <v>=</v>
          </cell>
          <cell r="J771">
            <v>2.52</v>
          </cell>
          <cell r="O771">
            <v>52483</v>
          </cell>
        </row>
        <row r="772">
          <cell r="A772" t="str">
            <v>29-10</v>
          </cell>
          <cell r="B772">
            <v>604</v>
          </cell>
          <cell r="D772" t="str">
            <v>다. 공구손료</v>
          </cell>
          <cell r="E772" t="str">
            <v>노무비x3%</v>
          </cell>
          <cell r="F772">
            <v>0</v>
          </cell>
          <cell r="O772">
            <v>0</v>
          </cell>
        </row>
        <row r="773">
          <cell r="A773" t="str">
            <v>29-11</v>
          </cell>
          <cell r="B773">
            <v>516</v>
          </cell>
          <cell r="D773" t="str">
            <v>통신외선공</v>
          </cell>
          <cell r="E773">
            <v>0</v>
          </cell>
          <cell r="F773" t="str">
            <v>인</v>
          </cell>
          <cell r="H773" t="str">
            <v>0.48*3.4*0.03</v>
          </cell>
          <cell r="I773" t="str">
            <v>=</v>
          </cell>
          <cell r="J773">
            <v>0.05</v>
          </cell>
          <cell r="L773" t="str">
            <v>기본 x 공구손료</v>
          </cell>
          <cell r="O773">
            <v>113477</v>
          </cell>
        </row>
        <row r="774">
          <cell r="A774" t="str">
            <v>29-12</v>
          </cell>
          <cell r="B774">
            <v>523</v>
          </cell>
          <cell r="D774" t="str">
            <v>보통인부</v>
          </cell>
          <cell r="E774">
            <v>0</v>
          </cell>
          <cell r="F774" t="str">
            <v>인</v>
          </cell>
          <cell r="H774" t="str">
            <v>0.53*3.4*0.03</v>
          </cell>
          <cell r="I774" t="str">
            <v>=</v>
          </cell>
          <cell r="J774">
            <v>0.05</v>
          </cell>
          <cell r="L774" t="str">
            <v>기본 x 공구손료</v>
          </cell>
          <cell r="O774">
            <v>52483</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A786">
            <v>30</v>
          </cell>
          <cell r="C786">
            <v>30</v>
          </cell>
          <cell r="D786" t="str">
            <v>백관부설</v>
          </cell>
          <cell r="E786" t="str">
            <v>100mmx2</v>
          </cell>
          <cell r="F786" t="str">
            <v>10m</v>
          </cell>
          <cell r="O786">
            <v>0</v>
          </cell>
        </row>
        <row r="787">
          <cell r="A787" t="str">
            <v>30-1</v>
          </cell>
          <cell r="B787">
            <v>601</v>
          </cell>
          <cell r="D787" t="str">
            <v>가. 재료비</v>
          </cell>
          <cell r="E787">
            <v>0</v>
          </cell>
          <cell r="F787">
            <v>0</v>
          </cell>
          <cell r="O787">
            <v>0</v>
          </cell>
        </row>
        <row r="788">
          <cell r="A788" t="str">
            <v>30-2</v>
          </cell>
          <cell r="B788">
            <v>59</v>
          </cell>
          <cell r="D788" t="str">
            <v>백관</v>
          </cell>
          <cell r="E788" t="str">
            <v>100mm</v>
          </cell>
          <cell r="F788" t="str">
            <v>m</v>
          </cell>
          <cell r="H788" t="str">
            <v>2*1*(1+0.03)*10</v>
          </cell>
          <cell r="I788" t="str">
            <v>=</v>
          </cell>
          <cell r="J788">
            <v>20.6</v>
          </cell>
          <cell r="L788" t="str">
            <v>기본 x 단위량 x ( 1 + 할증) x 10m당</v>
          </cell>
          <cell r="O788">
            <v>8980</v>
          </cell>
        </row>
        <row r="789">
          <cell r="A789" t="str">
            <v>30-3</v>
          </cell>
          <cell r="B789">
            <v>602</v>
          </cell>
          <cell r="D789" t="str">
            <v>나. 노무비</v>
          </cell>
          <cell r="E789">
            <v>0</v>
          </cell>
          <cell r="F789">
            <v>0</v>
          </cell>
          <cell r="O789">
            <v>0</v>
          </cell>
        </row>
        <row r="790">
          <cell r="B790">
            <v>516</v>
          </cell>
          <cell r="D790" t="str">
            <v>통신외선공</v>
          </cell>
          <cell r="E790">
            <v>0</v>
          </cell>
          <cell r="F790" t="str">
            <v>인</v>
          </cell>
          <cell r="H790" t="str">
            <v>1.52*1.8</v>
          </cell>
          <cell r="I790" t="str">
            <v>=</v>
          </cell>
          <cell r="J790">
            <v>2.74</v>
          </cell>
          <cell r="L790" t="str">
            <v>기본 x 2열</v>
          </cell>
          <cell r="N790" t="str">
            <v>통 3-2-4-나</v>
          </cell>
          <cell r="O790">
            <v>113477</v>
          </cell>
        </row>
        <row r="791">
          <cell r="B791">
            <v>603</v>
          </cell>
          <cell r="D791" t="str">
            <v>소    계</v>
          </cell>
          <cell r="E791">
            <v>0</v>
          </cell>
          <cell r="F791">
            <v>0</v>
          </cell>
          <cell r="O791">
            <v>0</v>
          </cell>
        </row>
        <row r="792">
          <cell r="A792" t="str">
            <v>30-4</v>
          </cell>
          <cell r="B792">
            <v>516</v>
          </cell>
          <cell r="D792" t="str">
            <v>통신외선공</v>
          </cell>
          <cell r="E792">
            <v>0</v>
          </cell>
          <cell r="F792" t="str">
            <v>인</v>
          </cell>
          <cell r="I792" t="str">
            <v>=</v>
          </cell>
          <cell r="J792">
            <v>2.74</v>
          </cell>
          <cell r="O792">
            <v>113477</v>
          </cell>
        </row>
        <row r="793">
          <cell r="A793" t="str">
            <v>30-5</v>
          </cell>
          <cell r="B793">
            <v>604</v>
          </cell>
          <cell r="D793" t="str">
            <v>다. 공구손료</v>
          </cell>
          <cell r="E793" t="str">
            <v>노무비x3%</v>
          </cell>
          <cell r="F793">
            <v>0</v>
          </cell>
          <cell r="O793">
            <v>0</v>
          </cell>
        </row>
        <row r="794">
          <cell r="A794" t="str">
            <v>30-6</v>
          </cell>
          <cell r="B794">
            <v>516</v>
          </cell>
          <cell r="D794" t="str">
            <v>통신외선공</v>
          </cell>
          <cell r="E794">
            <v>0</v>
          </cell>
          <cell r="F794" t="str">
            <v>인</v>
          </cell>
          <cell r="H794" t="str">
            <v>2.74*0.03</v>
          </cell>
          <cell r="I794" t="str">
            <v>=</v>
          </cell>
          <cell r="J794">
            <v>0.08</v>
          </cell>
          <cell r="L794" t="str">
            <v>기본 x 공구손료</v>
          </cell>
          <cell r="O794">
            <v>113477</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A813">
            <v>31</v>
          </cell>
          <cell r="C813">
            <v>31</v>
          </cell>
          <cell r="D813" t="str">
            <v>백관부설</v>
          </cell>
          <cell r="E813" t="str">
            <v>100mmx4</v>
          </cell>
          <cell r="F813" t="str">
            <v>10m</v>
          </cell>
          <cell r="O813">
            <v>0</v>
          </cell>
        </row>
        <row r="814">
          <cell r="A814" t="str">
            <v>31-1</v>
          </cell>
          <cell r="B814">
            <v>601</v>
          </cell>
          <cell r="D814" t="str">
            <v>가. 재료비</v>
          </cell>
          <cell r="E814">
            <v>0</v>
          </cell>
          <cell r="F814">
            <v>0</v>
          </cell>
          <cell r="O814">
            <v>0</v>
          </cell>
        </row>
        <row r="815">
          <cell r="A815" t="str">
            <v>31-2</v>
          </cell>
          <cell r="B815">
            <v>59</v>
          </cell>
          <cell r="D815" t="str">
            <v>백관</v>
          </cell>
          <cell r="E815" t="str">
            <v>100mm</v>
          </cell>
          <cell r="F815" t="str">
            <v>m</v>
          </cell>
          <cell r="H815" t="str">
            <v>4*1*(1+0.03)*10</v>
          </cell>
          <cell r="I815" t="str">
            <v>=</v>
          </cell>
          <cell r="J815">
            <v>41.2</v>
          </cell>
          <cell r="L815" t="str">
            <v>기본 x 단위량 x ( 1 + 할증) x 10m당</v>
          </cell>
          <cell r="O815">
            <v>8980</v>
          </cell>
        </row>
        <row r="816">
          <cell r="A816" t="str">
            <v>31-3</v>
          </cell>
          <cell r="B816">
            <v>602</v>
          </cell>
          <cell r="D816" t="str">
            <v>나. 노무비</v>
          </cell>
          <cell r="E816">
            <v>0</v>
          </cell>
          <cell r="F816">
            <v>0</v>
          </cell>
          <cell r="O816">
            <v>0</v>
          </cell>
        </row>
        <row r="817">
          <cell r="B817">
            <v>516</v>
          </cell>
          <cell r="D817" t="str">
            <v>통신외선공</v>
          </cell>
          <cell r="E817">
            <v>0</v>
          </cell>
          <cell r="F817" t="str">
            <v>인</v>
          </cell>
          <cell r="H817" t="str">
            <v>1.52*3.4</v>
          </cell>
          <cell r="I817" t="str">
            <v>=</v>
          </cell>
          <cell r="J817">
            <v>5.17</v>
          </cell>
          <cell r="L817" t="str">
            <v>기본 x 4열</v>
          </cell>
          <cell r="N817" t="str">
            <v>통 3-2-4-나</v>
          </cell>
          <cell r="O817">
            <v>113477</v>
          </cell>
        </row>
        <row r="818">
          <cell r="B818">
            <v>603</v>
          </cell>
          <cell r="D818" t="str">
            <v>소    계</v>
          </cell>
          <cell r="E818">
            <v>0</v>
          </cell>
          <cell r="F818">
            <v>0</v>
          </cell>
          <cell r="O818">
            <v>0</v>
          </cell>
        </row>
        <row r="819">
          <cell r="A819" t="str">
            <v>31-4</v>
          </cell>
          <cell r="B819">
            <v>516</v>
          </cell>
          <cell r="D819" t="str">
            <v>통신외선공</v>
          </cell>
          <cell r="E819">
            <v>0</v>
          </cell>
          <cell r="F819" t="str">
            <v>인</v>
          </cell>
          <cell r="I819" t="str">
            <v>=</v>
          </cell>
          <cell r="J819">
            <v>5.17</v>
          </cell>
          <cell r="O819">
            <v>113477</v>
          </cell>
        </row>
        <row r="820">
          <cell r="A820" t="str">
            <v>31-5</v>
          </cell>
          <cell r="B820">
            <v>604</v>
          </cell>
          <cell r="D820" t="str">
            <v>다. 공구손료</v>
          </cell>
          <cell r="E820" t="str">
            <v>노무비x3%</v>
          </cell>
          <cell r="F820">
            <v>0</v>
          </cell>
          <cell r="O820">
            <v>0</v>
          </cell>
        </row>
        <row r="821">
          <cell r="A821" t="str">
            <v>31-6</v>
          </cell>
          <cell r="B821">
            <v>516</v>
          </cell>
          <cell r="D821" t="str">
            <v>통신외선공</v>
          </cell>
          <cell r="E821">
            <v>0</v>
          </cell>
          <cell r="F821" t="str">
            <v>인</v>
          </cell>
          <cell r="H821" t="str">
            <v>5.17*0.03</v>
          </cell>
          <cell r="I821" t="str">
            <v>=</v>
          </cell>
          <cell r="J821">
            <v>0.16</v>
          </cell>
          <cell r="L821" t="str">
            <v>기본 x 공구손료</v>
          </cell>
          <cell r="O821">
            <v>113477</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A840">
            <v>32</v>
          </cell>
          <cell r="C840">
            <v>32</v>
          </cell>
          <cell r="D840" t="str">
            <v>백관부설</v>
          </cell>
          <cell r="E840" t="str">
            <v>100mmx6</v>
          </cell>
          <cell r="F840" t="str">
            <v>10m</v>
          </cell>
          <cell r="O840">
            <v>0</v>
          </cell>
        </row>
        <row r="841">
          <cell r="A841" t="str">
            <v>32-1</v>
          </cell>
          <cell r="B841">
            <v>601</v>
          </cell>
          <cell r="D841" t="str">
            <v>가. 재료비</v>
          </cell>
          <cell r="E841">
            <v>0</v>
          </cell>
          <cell r="F841">
            <v>0</v>
          </cell>
          <cell r="O841">
            <v>0</v>
          </cell>
        </row>
        <row r="842">
          <cell r="A842" t="str">
            <v>32-2</v>
          </cell>
          <cell r="B842">
            <v>59</v>
          </cell>
          <cell r="D842" t="str">
            <v>백관</v>
          </cell>
          <cell r="E842" t="str">
            <v>100mm</v>
          </cell>
          <cell r="F842" t="str">
            <v>m</v>
          </cell>
          <cell r="H842" t="str">
            <v>6*1*(1+0.03)*10</v>
          </cell>
          <cell r="I842" t="str">
            <v>=</v>
          </cell>
          <cell r="J842">
            <v>61.8</v>
          </cell>
          <cell r="L842" t="str">
            <v>기본 x 단위량 x ( 1 + 할증) x 10m당</v>
          </cell>
          <cell r="O842">
            <v>8980</v>
          </cell>
        </row>
        <row r="843">
          <cell r="A843" t="str">
            <v>32-3</v>
          </cell>
          <cell r="B843">
            <v>602</v>
          </cell>
          <cell r="D843" t="str">
            <v>나. 노무비</v>
          </cell>
          <cell r="E843">
            <v>0</v>
          </cell>
          <cell r="F843">
            <v>0</v>
          </cell>
          <cell r="O843">
            <v>0</v>
          </cell>
        </row>
        <row r="844">
          <cell r="B844">
            <v>516</v>
          </cell>
          <cell r="D844" t="str">
            <v>통신외선공</v>
          </cell>
          <cell r="E844">
            <v>0</v>
          </cell>
          <cell r="F844" t="str">
            <v>인</v>
          </cell>
          <cell r="H844" t="str">
            <v>1.52*5</v>
          </cell>
          <cell r="I844" t="str">
            <v>=</v>
          </cell>
          <cell r="J844">
            <v>7.6</v>
          </cell>
          <cell r="L844" t="str">
            <v>기본 x 6열</v>
          </cell>
          <cell r="N844" t="str">
            <v>통 3-2-4-나</v>
          </cell>
          <cell r="O844">
            <v>113477</v>
          </cell>
        </row>
        <row r="845">
          <cell r="B845">
            <v>603</v>
          </cell>
          <cell r="D845" t="str">
            <v>소    계</v>
          </cell>
          <cell r="E845">
            <v>0</v>
          </cell>
          <cell r="F845">
            <v>0</v>
          </cell>
          <cell r="O845">
            <v>0</v>
          </cell>
        </row>
        <row r="846">
          <cell r="A846" t="str">
            <v>32-4</v>
          </cell>
          <cell r="B846">
            <v>516</v>
          </cell>
          <cell r="D846" t="str">
            <v>통신외선공</v>
          </cell>
          <cell r="E846">
            <v>0</v>
          </cell>
          <cell r="F846" t="str">
            <v>인</v>
          </cell>
          <cell r="I846" t="str">
            <v>=</v>
          </cell>
          <cell r="J846">
            <v>7.6</v>
          </cell>
          <cell r="O846">
            <v>113477</v>
          </cell>
        </row>
        <row r="847">
          <cell r="A847" t="str">
            <v>32-5</v>
          </cell>
          <cell r="B847">
            <v>604</v>
          </cell>
          <cell r="D847" t="str">
            <v>다. 공구손료</v>
          </cell>
          <cell r="E847" t="str">
            <v>노무비x3%</v>
          </cell>
          <cell r="F847">
            <v>0</v>
          </cell>
          <cell r="O847">
            <v>0</v>
          </cell>
        </row>
        <row r="848">
          <cell r="A848" t="str">
            <v>32-6</v>
          </cell>
          <cell r="B848">
            <v>516</v>
          </cell>
          <cell r="D848" t="str">
            <v>통신외선공</v>
          </cell>
          <cell r="E848">
            <v>0</v>
          </cell>
          <cell r="F848" t="str">
            <v>인</v>
          </cell>
          <cell r="H848" t="str">
            <v>7.6*0.03</v>
          </cell>
          <cell r="I848" t="str">
            <v>=</v>
          </cell>
          <cell r="J848">
            <v>0.23</v>
          </cell>
          <cell r="L848" t="str">
            <v>기본 x 공구손료</v>
          </cell>
          <cell r="O848">
            <v>113477</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A867">
            <v>33</v>
          </cell>
          <cell r="C867">
            <v>33</v>
          </cell>
          <cell r="D867" t="str">
            <v>도관전선관부설</v>
          </cell>
          <cell r="E867" t="str">
            <v>HP 115mm</v>
          </cell>
          <cell r="F867" t="str">
            <v>10m</v>
          </cell>
          <cell r="O867">
            <v>0</v>
          </cell>
        </row>
        <row r="868">
          <cell r="A868" t="str">
            <v>33-1</v>
          </cell>
          <cell r="B868">
            <v>601</v>
          </cell>
          <cell r="D868" t="str">
            <v>가. 재료비</v>
          </cell>
          <cell r="E868">
            <v>0</v>
          </cell>
          <cell r="F868">
            <v>0</v>
          </cell>
          <cell r="O868">
            <v>0</v>
          </cell>
        </row>
        <row r="869">
          <cell r="A869" t="str">
            <v>33-2</v>
          </cell>
          <cell r="B869">
            <v>42</v>
          </cell>
          <cell r="D869" t="str">
            <v>도관전선관</v>
          </cell>
          <cell r="E869" t="str">
            <v>115mm</v>
          </cell>
          <cell r="F869" t="str">
            <v>m</v>
          </cell>
          <cell r="H869" t="str">
            <v>1*1*(1+0.03)*10</v>
          </cell>
          <cell r="I869" t="str">
            <v>=</v>
          </cell>
          <cell r="J869">
            <v>10.3</v>
          </cell>
          <cell r="L869" t="str">
            <v>기본 x 단위량 x ( 1 + 할증 ) x 10m당</v>
          </cell>
          <cell r="O869">
            <v>15730</v>
          </cell>
        </row>
        <row r="870">
          <cell r="A870" t="str">
            <v>33-3</v>
          </cell>
          <cell r="B870">
            <v>602</v>
          </cell>
          <cell r="D870" t="str">
            <v>나. 노무비</v>
          </cell>
          <cell r="E870">
            <v>0</v>
          </cell>
          <cell r="F870">
            <v>0</v>
          </cell>
          <cell r="O870">
            <v>0</v>
          </cell>
        </row>
        <row r="871">
          <cell r="B871">
            <v>516</v>
          </cell>
          <cell r="D871" t="str">
            <v>통신외선공</v>
          </cell>
          <cell r="E871">
            <v>0</v>
          </cell>
          <cell r="F871" t="str">
            <v>인</v>
          </cell>
          <cell r="H871" t="str">
            <v>1.88*1</v>
          </cell>
          <cell r="I871" t="str">
            <v>=</v>
          </cell>
          <cell r="J871">
            <v>1.88</v>
          </cell>
          <cell r="L871" t="str">
            <v>기본 x 단위량</v>
          </cell>
          <cell r="N871" t="str">
            <v>통 3-2-4-나</v>
          </cell>
          <cell r="O871">
            <v>113477</v>
          </cell>
        </row>
        <row r="872">
          <cell r="B872">
            <v>603</v>
          </cell>
          <cell r="D872" t="str">
            <v>소    계</v>
          </cell>
          <cell r="E872">
            <v>0</v>
          </cell>
          <cell r="F872">
            <v>0</v>
          </cell>
          <cell r="O872">
            <v>0</v>
          </cell>
        </row>
        <row r="873">
          <cell r="A873" t="str">
            <v>33-4</v>
          </cell>
          <cell r="B873">
            <v>516</v>
          </cell>
          <cell r="D873" t="str">
            <v>통신외선공</v>
          </cell>
          <cell r="E873">
            <v>0</v>
          </cell>
          <cell r="F873" t="str">
            <v>인</v>
          </cell>
          <cell r="I873" t="str">
            <v>=</v>
          </cell>
          <cell r="J873">
            <v>1.88</v>
          </cell>
          <cell r="O873">
            <v>113477</v>
          </cell>
        </row>
        <row r="874">
          <cell r="A874" t="str">
            <v>33-5</v>
          </cell>
          <cell r="B874">
            <v>604</v>
          </cell>
          <cell r="D874" t="str">
            <v>다. 공구손료</v>
          </cell>
          <cell r="E874" t="str">
            <v>노무비x3%</v>
          </cell>
          <cell r="F874">
            <v>0</v>
          </cell>
          <cell r="O874">
            <v>0</v>
          </cell>
        </row>
        <row r="875">
          <cell r="A875" t="str">
            <v>33-6</v>
          </cell>
          <cell r="B875">
            <v>516</v>
          </cell>
          <cell r="D875" t="str">
            <v>통신외선공</v>
          </cell>
          <cell r="E875">
            <v>0</v>
          </cell>
          <cell r="F875" t="str">
            <v>인</v>
          </cell>
          <cell r="H875" t="str">
            <v>1.88*0.03</v>
          </cell>
          <cell r="I875" t="str">
            <v>=</v>
          </cell>
          <cell r="J875">
            <v>0.06</v>
          </cell>
          <cell r="L875" t="str">
            <v>기본 x 공구손료</v>
          </cell>
          <cell r="O875">
            <v>113477</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A894">
            <v>34</v>
          </cell>
          <cell r="C894">
            <v>34</v>
          </cell>
          <cell r="D894" t="str">
            <v>도관전선관부설(교량)</v>
          </cell>
          <cell r="E894" t="str">
            <v>HP 115mm</v>
          </cell>
          <cell r="F894" t="str">
            <v>10m</v>
          </cell>
          <cell r="O894">
            <v>0</v>
          </cell>
        </row>
        <row r="895">
          <cell r="A895" t="str">
            <v>34-1</v>
          </cell>
          <cell r="B895">
            <v>601</v>
          </cell>
          <cell r="D895" t="str">
            <v>가. 재료비</v>
          </cell>
          <cell r="E895">
            <v>0</v>
          </cell>
          <cell r="F895">
            <v>0</v>
          </cell>
          <cell r="O895">
            <v>0</v>
          </cell>
        </row>
        <row r="896">
          <cell r="A896" t="str">
            <v>34-2</v>
          </cell>
          <cell r="B896">
            <v>42</v>
          </cell>
          <cell r="D896" t="str">
            <v>도관전선관</v>
          </cell>
          <cell r="E896" t="str">
            <v>115mm</v>
          </cell>
          <cell r="F896" t="str">
            <v>m</v>
          </cell>
          <cell r="H896" t="str">
            <v>1*1*(1+0.03)*10</v>
          </cell>
          <cell r="I896" t="str">
            <v>=</v>
          </cell>
          <cell r="J896">
            <v>10.3</v>
          </cell>
          <cell r="L896" t="str">
            <v>기본 x 단위량 x ( 1 + 할증 ) x 10m당</v>
          </cell>
          <cell r="O896">
            <v>15730</v>
          </cell>
        </row>
        <row r="897">
          <cell r="A897" t="str">
            <v>34-3</v>
          </cell>
          <cell r="B897">
            <v>602</v>
          </cell>
          <cell r="D897" t="str">
            <v>나. 노무비</v>
          </cell>
          <cell r="E897">
            <v>0</v>
          </cell>
          <cell r="F897">
            <v>0</v>
          </cell>
          <cell r="O897">
            <v>0</v>
          </cell>
        </row>
        <row r="898">
          <cell r="B898">
            <v>516</v>
          </cell>
          <cell r="D898" t="str">
            <v>통신외선공</v>
          </cell>
          <cell r="E898">
            <v>0</v>
          </cell>
          <cell r="F898" t="str">
            <v>인</v>
          </cell>
          <cell r="H898" t="str">
            <v>1.88*1*(1+0.3)</v>
          </cell>
          <cell r="I898" t="str">
            <v>=</v>
          </cell>
          <cell r="J898">
            <v>2.44</v>
          </cell>
          <cell r="L898" t="str">
            <v>기본 x 단위량 x (1 + 교량)</v>
          </cell>
          <cell r="N898" t="str">
            <v>통 3-2-4-나(교량)</v>
          </cell>
          <cell r="O898">
            <v>113477</v>
          </cell>
        </row>
        <row r="899">
          <cell r="B899">
            <v>603</v>
          </cell>
          <cell r="D899" t="str">
            <v>소    계</v>
          </cell>
          <cell r="E899">
            <v>0</v>
          </cell>
          <cell r="F899">
            <v>0</v>
          </cell>
          <cell r="O899">
            <v>0</v>
          </cell>
        </row>
        <row r="900">
          <cell r="A900" t="str">
            <v>34-4</v>
          </cell>
          <cell r="B900">
            <v>516</v>
          </cell>
          <cell r="D900" t="str">
            <v>통신외선공</v>
          </cell>
          <cell r="E900">
            <v>0</v>
          </cell>
          <cell r="F900" t="str">
            <v>인</v>
          </cell>
          <cell r="I900" t="str">
            <v>=</v>
          </cell>
          <cell r="J900">
            <v>2.44</v>
          </cell>
          <cell r="O900">
            <v>113477</v>
          </cell>
        </row>
        <row r="901">
          <cell r="A901" t="str">
            <v>34-5</v>
          </cell>
          <cell r="B901">
            <v>604</v>
          </cell>
          <cell r="D901" t="str">
            <v>다. 공구손료</v>
          </cell>
          <cell r="E901" t="str">
            <v>노무비x3%</v>
          </cell>
          <cell r="F901">
            <v>0</v>
          </cell>
          <cell r="O901">
            <v>0</v>
          </cell>
        </row>
        <row r="902">
          <cell r="A902" t="str">
            <v>34-6</v>
          </cell>
          <cell r="B902">
            <v>516</v>
          </cell>
          <cell r="D902" t="str">
            <v>통신외선공</v>
          </cell>
          <cell r="E902">
            <v>0</v>
          </cell>
          <cell r="F902" t="str">
            <v>인</v>
          </cell>
          <cell r="H902" t="str">
            <v>1.88*0.03</v>
          </cell>
          <cell r="I902" t="str">
            <v>=</v>
          </cell>
          <cell r="J902">
            <v>0.06</v>
          </cell>
          <cell r="L902" t="str">
            <v>기본 x 공구손료</v>
          </cell>
          <cell r="O902">
            <v>113477</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A921">
            <v>35</v>
          </cell>
          <cell r="C921">
            <v>35</v>
          </cell>
          <cell r="D921" t="str">
            <v>방수관신설</v>
          </cell>
          <cell r="E921" t="str">
            <v>100mm</v>
          </cell>
          <cell r="F921" t="str">
            <v>개</v>
          </cell>
          <cell r="O921">
            <v>0</v>
          </cell>
        </row>
        <row r="922">
          <cell r="A922" t="str">
            <v>35-1</v>
          </cell>
          <cell r="B922">
            <v>601</v>
          </cell>
          <cell r="D922" t="str">
            <v>가. 재료비</v>
          </cell>
          <cell r="E922">
            <v>0</v>
          </cell>
          <cell r="F922">
            <v>0</v>
          </cell>
          <cell r="O922">
            <v>0</v>
          </cell>
        </row>
        <row r="923">
          <cell r="A923" t="str">
            <v>35-2</v>
          </cell>
          <cell r="B923">
            <v>58</v>
          </cell>
          <cell r="D923" t="str">
            <v>방수관</v>
          </cell>
          <cell r="E923" t="str">
            <v>100㎜</v>
          </cell>
          <cell r="F923" t="str">
            <v>개</v>
          </cell>
          <cell r="I923" t="str">
            <v>=</v>
          </cell>
          <cell r="J923">
            <v>1</v>
          </cell>
          <cell r="L923" t="str">
            <v>기본</v>
          </cell>
          <cell r="O923">
            <v>7280</v>
          </cell>
        </row>
        <row r="924">
          <cell r="A924" t="str">
            <v>35-3</v>
          </cell>
          <cell r="B924">
            <v>602</v>
          </cell>
          <cell r="D924" t="str">
            <v>나. 노무비</v>
          </cell>
          <cell r="E924">
            <v>0</v>
          </cell>
          <cell r="F924">
            <v>0</v>
          </cell>
          <cell r="O924">
            <v>0</v>
          </cell>
        </row>
        <row r="925">
          <cell r="B925">
            <v>519</v>
          </cell>
          <cell r="D925" t="str">
            <v>통신케이블공</v>
          </cell>
          <cell r="E925">
            <v>0</v>
          </cell>
          <cell r="F925" t="str">
            <v>인</v>
          </cell>
          <cell r="H925" t="str">
            <v>0.01*1</v>
          </cell>
          <cell r="I925" t="str">
            <v>=</v>
          </cell>
          <cell r="J925">
            <v>0.01</v>
          </cell>
          <cell r="L925" t="str">
            <v>기본 x 단위량</v>
          </cell>
          <cell r="N925" t="str">
            <v>통 3-2-11</v>
          </cell>
          <cell r="O925">
            <v>112799</v>
          </cell>
        </row>
        <row r="926">
          <cell r="B926">
            <v>523</v>
          </cell>
          <cell r="D926" t="str">
            <v>보통인부</v>
          </cell>
          <cell r="E926">
            <v>0</v>
          </cell>
          <cell r="F926" t="str">
            <v>인</v>
          </cell>
          <cell r="H926" t="str">
            <v>0.01*1</v>
          </cell>
          <cell r="I926" t="str">
            <v>=</v>
          </cell>
          <cell r="J926">
            <v>0.01</v>
          </cell>
          <cell r="L926" t="str">
            <v>기본 x 단위량</v>
          </cell>
          <cell r="O926">
            <v>52483</v>
          </cell>
        </row>
        <row r="927">
          <cell r="B927">
            <v>603</v>
          </cell>
          <cell r="D927" t="str">
            <v>소    계</v>
          </cell>
          <cell r="E927">
            <v>0</v>
          </cell>
          <cell r="F927">
            <v>0</v>
          </cell>
          <cell r="O927">
            <v>0</v>
          </cell>
        </row>
        <row r="928">
          <cell r="A928" t="str">
            <v>35-4</v>
          </cell>
          <cell r="B928">
            <v>519</v>
          </cell>
          <cell r="D928" t="str">
            <v>통신케이블공</v>
          </cell>
          <cell r="E928">
            <v>0</v>
          </cell>
          <cell r="F928" t="str">
            <v>인</v>
          </cell>
          <cell r="I928" t="str">
            <v>=</v>
          </cell>
          <cell r="J928">
            <v>0.01</v>
          </cell>
          <cell r="O928">
            <v>112799</v>
          </cell>
        </row>
        <row r="929">
          <cell r="A929" t="str">
            <v>35-5</v>
          </cell>
          <cell r="B929">
            <v>523</v>
          </cell>
          <cell r="D929" t="str">
            <v>보통인부</v>
          </cell>
          <cell r="E929">
            <v>0</v>
          </cell>
          <cell r="F929" t="str">
            <v>인</v>
          </cell>
          <cell r="I929" t="str">
            <v>=</v>
          </cell>
          <cell r="J929">
            <v>0.01</v>
          </cell>
          <cell r="O929">
            <v>52483</v>
          </cell>
        </row>
        <row r="930">
          <cell r="A930" t="str">
            <v>35-6</v>
          </cell>
          <cell r="B930">
            <v>604</v>
          </cell>
          <cell r="D930" t="str">
            <v>다. 공구손료</v>
          </cell>
          <cell r="E930" t="str">
            <v>노무비x3%</v>
          </cell>
          <cell r="F930">
            <v>0</v>
          </cell>
          <cell r="O930">
            <v>0</v>
          </cell>
        </row>
        <row r="931">
          <cell r="A931" t="str">
            <v>35-7</v>
          </cell>
          <cell r="B931">
            <v>519</v>
          </cell>
          <cell r="D931" t="str">
            <v>통신케이블공</v>
          </cell>
          <cell r="E931">
            <v>0</v>
          </cell>
          <cell r="F931" t="str">
            <v>인</v>
          </cell>
          <cell r="H931" t="str">
            <v>0.01*0.03</v>
          </cell>
          <cell r="I931" t="str">
            <v>=</v>
          </cell>
          <cell r="J931">
            <v>0</v>
          </cell>
          <cell r="L931" t="str">
            <v>기본 x 공구손료</v>
          </cell>
          <cell r="O931">
            <v>112799</v>
          </cell>
        </row>
        <row r="932">
          <cell r="A932" t="str">
            <v>35-8</v>
          </cell>
          <cell r="B932">
            <v>523</v>
          </cell>
          <cell r="D932" t="str">
            <v>보통인부</v>
          </cell>
          <cell r="E932">
            <v>0</v>
          </cell>
          <cell r="F932" t="str">
            <v>인</v>
          </cell>
          <cell r="H932" t="str">
            <v>0.01*0.03</v>
          </cell>
          <cell r="I932" t="str">
            <v>=</v>
          </cell>
          <cell r="J932">
            <v>0</v>
          </cell>
          <cell r="L932" t="str">
            <v>기본 x 공구손료</v>
          </cell>
          <cell r="O932">
            <v>52483</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A948">
            <v>36</v>
          </cell>
          <cell r="C948">
            <v>36</v>
          </cell>
          <cell r="D948" t="str">
            <v>지수PLUG</v>
          </cell>
          <cell r="E948" t="str">
            <v>결합형 25mmx4구</v>
          </cell>
          <cell r="F948" t="str">
            <v>개</v>
          </cell>
          <cell r="O948">
            <v>0</v>
          </cell>
        </row>
        <row r="949">
          <cell r="A949" t="str">
            <v>36-1</v>
          </cell>
          <cell r="B949">
            <v>601</v>
          </cell>
          <cell r="D949" t="str">
            <v>가. 재료비</v>
          </cell>
          <cell r="E949">
            <v>0</v>
          </cell>
          <cell r="F949">
            <v>0</v>
          </cell>
          <cell r="O949">
            <v>0</v>
          </cell>
        </row>
        <row r="950">
          <cell r="A950" t="str">
            <v>36-2</v>
          </cell>
          <cell r="B950">
            <v>137</v>
          </cell>
          <cell r="D950" t="str">
            <v>지수PLUG</v>
          </cell>
          <cell r="E950" t="str">
            <v>결합형 25㎜x4구</v>
          </cell>
          <cell r="F950" t="str">
            <v>개</v>
          </cell>
          <cell r="I950" t="str">
            <v>=</v>
          </cell>
          <cell r="J950">
            <v>1</v>
          </cell>
          <cell r="L950" t="str">
            <v>기본</v>
          </cell>
          <cell r="O950">
            <v>8000</v>
          </cell>
        </row>
        <row r="951">
          <cell r="A951" t="str">
            <v>36-3</v>
          </cell>
          <cell r="B951" t="str">
            <v>138-1</v>
          </cell>
          <cell r="D951" t="str">
            <v>END CAP</v>
          </cell>
          <cell r="E951" t="str">
            <v>조임플러그용 25㎜</v>
          </cell>
          <cell r="F951" t="str">
            <v>개</v>
          </cell>
          <cell r="I951" t="str">
            <v>=</v>
          </cell>
          <cell r="J951">
            <v>3</v>
          </cell>
          <cell r="L951" t="str">
            <v>기본</v>
          </cell>
          <cell r="O951">
            <v>850</v>
          </cell>
        </row>
        <row r="952">
          <cell r="A952" t="str">
            <v>36-4</v>
          </cell>
          <cell r="B952">
            <v>602</v>
          </cell>
          <cell r="D952" t="str">
            <v>나. 노무비</v>
          </cell>
          <cell r="E952">
            <v>0</v>
          </cell>
          <cell r="F952">
            <v>0</v>
          </cell>
          <cell r="O952">
            <v>0</v>
          </cell>
        </row>
        <row r="953">
          <cell r="B953">
            <v>519</v>
          </cell>
          <cell r="D953" t="str">
            <v>통신케이블공</v>
          </cell>
          <cell r="E953">
            <v>0</v>
          </cell>
          <cell r="F953" t="str">
            <v>인</v>
          </cell>
          <cell r="H953" t="str">
            <v>0.01*1</v>
          </cell>
          <cell r="I953" t="str">
            <v>=</v>
          </cell>
          <cell r="J953">
            <v>0.01</v>
          </cell>
          <cell r="L953" t="str">
            <v>기본 x 단위량</v>
          </cell>
          <cell r="N953" t="str">
            <v>통 3-2-11</v>
          </cell>
          <cell r="O953">
            <v>112799</v>
          </cell>
        </row>
        <row r="954">
          <cell r="B954">
            <v>523</v>
          </cell>
          <cell r="D954" t="str">
            <v>보통인부</v>
          </cell>
          <cell r="E954">
            <v>0</v>
          </cell>
          <cell r="F954" t="str">
            <v>인</v>
          </cell>
          <cell r="H954" t="str">
            <v>0.01*1</v>
          </cell>
          <cell r="I954" t="str">
            <v>=</v>
          </cell>
          <cell r="J954">
            <v>0.01</v>
          </cell>
          <cell r="L954" t="str">
            <v>기본 x 단위량</v>
          </cell>
          <cell r="O954">
            <v>52483</v>
          </cell>
        </row>
        <row r="955">
          <cell r="B955">
            <v>603</v>
          </cell>
          <cell r="D955" t="str">
            <v>소    계</v>
          </cell>
          <cell r="E955">
            <v>0</v>
          </cell>
          <cell r="F955">
            <v>0</v>
          </cell>
          <cell r="O955">
            <v>0</v>
          </cell>
        </row>
        <row r="956">
          <cell r="A956" t="str">
            <v>36-5</v>
          </cell>
          <cell r="B956">
            <v>519</v>
          </cell>
          <cell r="D956" t="str">
            <v>통신케이블공</v>
          </cell>
          <cell r="E956">
            <v>0</v>
          </cell>
          <cell r="F956" t="str">
            <v>인</v>
          </cell>
          <cell r="I956" t="str">
            <v>=</v>
          </cell>
          <cell r="J956">
            <v>0.01</v>
          </cell>
          <cell r="O956">
            <v>112799</v>
          </cell>
        </row>
        <row r="957">
          <cell r="A957" t="str">
            <v>36-6</v>
          </cell>
          <cell r="B957">
            <v>523</v>
          </cell>
          <cell r="D957" t="str">
            <v>보통인부</v>
          </cell>
          <cell r="E957">
            <v>0</v>
          </cell>
          <cell r="F957" t="str">
            <v>인</v>
          </cell>
          <cell r="I957" t="str">
            <v>=</v>
          </cell>
          <cell r="J957">
            <v>0.01</v>
          </cell>
          <cell r="O957">
            <v>52483</v>
          </cell>
        </row>
        <row r="958">
          <cell r="A958" t="str">
            <v>36-7</v>
          </cell>
          <cell r="B958">
            <v>604</v>
          </cell>
          <cell r="D958" t="str">
            <v>다. 공구손료</v>
          </cell>
          <cell r="E958" t="str">
            <v>노무비x3%</v>
          </cell>
          <cell r="F958">
            <v>0</v>
          </cell>
          <cell r="O958">
            <v>0</v>
          </cell>
        </row>
        <row r="959">
          <cell r="A959" t="str">
            <v>36-8</v>
          </cell>
          <cell r="B959">
            <v>519</v>
          </cell>
          <cell r="D959" t="str">
            <v>통신케이블공</v>
          </cell>
          <cell r="E959">
            <v>0</v>
          </cell>
          <cell r="F959" t="str">
            <v>인</v>
          </cell>
          <cell r="H959" t="str">
            <v>0.01*0.03</v>
          </cell>
          <cell r="I959" t="str">
            <v>=</v>
          </cell>
          <cell r="J959">
            <v>0</v>
          </cell>
          <cell r="L959" t="str">
            <v>기본 x 공구손료</v>
          </cell>
          <cell r="O959">
            <v>112799</v>
          </cell>
        </row>
        <row r="960">
          <cell r="A960" t="str">
            <v>36-9</v>
          </cell>
          <cell r="B960">
            <v>523</v>
          </cell>
          <cell r="D960" t="str">
            <v>보통인부</v>
          </cell>
          <cell r="E960">
            <v>0</v>
          </cell>
          <cell r="F960" t="str">
            <v>인</v>
          </cell>
          <cell r="H960" t="str">
            <v>0.01*0.03</v>
          </cell>
          <cell r="I960" t="str">
            <v>=</v>
          </cell>
          <cell r="J960">
            <v>0</v>
          </cell>
          <cell r="L960" t="str">
            <v>기본 x 공구손료</v>
          </cell>
          <cell r="O960">
            <v>52483</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A975">
            <v>37</v>
          </cell>
          <cell r="C975">
            <v>37</v>
          </cell>
          <cell r="D975" t="str">
            <v>지수PLUG</v>
          </cell>
          <cell r="E975" t="str">
            <v>SCD 25mmx4구</v>
          </cell>
          <cell r="F975" t="str">
            <v>개</v>
          </cell>
          <cell r="O975">
            <v>0</v>
          </cell>
        </row>
        <row r="976">
          <cell r="A976" t="str">
            <v>37-1</v>
          </cell>
          <cell r="B976">
            <v>601</v>
          </cell>
          <cell r="D976" t="str">
            <v>가. 재료비</v>
          </cell>
          <cell r="E976">
            <v>0</v>
          </cell>
          <cell r="F976">
            <v>0</v>
          </cell>
          <cell r="O976">
            <v>0</v>
          </cell>
        </row>
        <row r="977">
          <cell r="A977" t="str">
            <v>37-2</v>
          </cell>
          <cell r="B977">
            <v>138</v>
          </cell>
          <cell r="D977" t="str">
            <v>지수PLUG</v>
          </cell>
          <cell r="E977" t="str">
            <v>SCD 25㎜x4구</v>
          </cell>
          <cell r="F977" t="str">
            <v>개</v>
          </cell>
          <cell r="I977" t="str">
            <v>=</v>
          </cell>
          <cell r="J977">
            <v>1</v>
          </cell>
          <cell r="L977" t="str">
            <v>기본</v>
          </cell>
          <cell r="O977">
            <v>6000</v>
          </cell>
        </row>
        <row r="978">
          <cell r="A978" t="str">
            <v>37-3</v>
          </cell>
          <cell r="B978" t="str">
            <v>138-1</v>
          </cell>
          <cell r="D978" t="str">
            <v>END CAP</v>
          </cell>
          <cell r="E978" t="str">
            <v>조임플러그용 25㎜</v>
          </cell>
          <cell r="F978" t="str">
            <v>개</v>
          </cell>
          <cell r="I978" t="str">
            <v>=</v>
          </cell>
          <cell r="J978">
            <v>3</v>
          </cell>
          <cell r="L978" t="str">
            <v>기본</v>
          </cell>
          <cell r="O978">
            <v>850</v>
          </cell>
        </row>
        <row r="979">
          <cell r="A979" t="str">
            <v>37-4</v>
          </cell>
          <cell r="B979">
            <v>602</v>
          </cell>
          <cell r="D979" t="str">
            <v>나. 노무비</v>
          </cell>
          <cell r="E979">
            <v>0</v>
          </cell>
          <cell r="F979">
            <v>0</v>
          </cell>
          <cell r="O979">
            <v>0</v>
          </cell>
        </row>
        <row r="980">
          <cell r="B980">
            <v>519</v>
          </cell>
          <cell r="D980" t="str">
            <v>통신케이블공</v>
          </cell>
          <cell r="E980">
            <v>0</v>
          </cell>
          <cell r="F980" t="str">
            <v>인</v>
          </cell>
          <cell r="H980" t="str">
            <v>0.01*1</v>
          </cell>
          <cell r="I980" t="str">
            <v>=</v>
          </cell>
          <cell r="J980">
            <v>0.01</v>
          </cell>
          <cell r="L980" t="str">
            <v>기본 x 단위량</v>
          </cell>
          <cell r="N980" t="str">
            <v>통 3-2-11</v>
          </cell>
          <cell r="O980">
            <v>112799</v>
          </cell>
        </row>
        <row r="981">
          <cell r="B981">
            <v>523</v>
          </cell>
          <cell r="D981" t="str">
            <v>보통인부</v>
          </cell>
          <cell r="E981">
            <v>0</v>
          </cell>
          <cell r="F981" t="str">
            <v>인</v>
          </cell>
          <cell r="H981" t="str">
            <v>0.01*1</v>
          </cell>
          <cell r="I981" t="str">
            <v>=</v>
          </cell>
          <cell r="J981">
            <v>0.01</v>
          </cell>
          <cell r="L981" t="str">
            <v>기본 x 단위량</v>
          </cell>
          <cell r="O981">
            <v>52483</v>
          </cell>
        </row>
        <row r="982">
          <cell r="B982">
            <v>603</v>
          </cell>
          <cell r="D982" t="str">
            <v>소    계</v>
          </cell>
          <cell r="E982">
            <v>0</v>
          </cell>
          <cell r="F982">
            <v>0</v>
          </cell>
          <cell r="O982">
            <v>0</v>
          </cell>
        </row>
        <row r="983">
          <cell r="A983" t="str">
            <v>37-5</v>
          </cell>
          <cell r="B983">
            <v>519</v>
          </cell>
          <cell r="D983" t="str">
            <v>통신케이블공</v>
          </cell>
          <cell r="E983">
            <v>0</v>
          </cell>
          <cell r="F983" t="str">
            <v>인</v>
          </cell>
          <cell r="I983" t="str">
            <v>=</v>
          </cell>
          <cell r="J983">
            <v>0.01</v>
          </cell>
          <cell r="O983">
            <v>112799</v>
          </cell>
        </row>
        <row r="984">
          <cell r="A984" t="str">
            <v>37-6</v>
          </cell>
          <cell r="B984">
            <v>523</v>
          </cell>
          <cell r="D984" t="str">
            <v>보통인부</v>
          </cell>
          <cell r="E984">
            <v>0</v>
          </cell>
          <cell r="F984" t="str">
            <v>인</v>
          </cell>
          <cell r="I984" t="str">
            <v>=</v>
          </cell>
          <cell r="J984">
            <v>0.01</v>
          </cell>
          <cell r="O984">
            <v>52483</v>
          </cell>
        </row>
        <row r="985">
          <cell r="A985" t="str">
            <v>37-7</v>
          </cell>
          <cell r="B985">
            <v>604</v>
          </cell>
          <cell r="D985" t="str">
            <v>다. 공구손료</v>
          </cell>
          <cell r="E985" t="str">
            <v>노무비x3%</v>
          </cell>
          <cell r="F985">
            <v>0</v>
          </cell>
          <cell r="O985">
            <v>0</v>
          </cell>
        </row>
        <row r="986">
          <cell r="A986" t="str">
            <v>37-8</v>
          </cell>
          <cell r="B986">
            <v>519</v>
          </cell>
          <cell r="D986" t="str">
            <v>통신케이블공</v>
          </cell>
          <cell r="E986">
            <v>0</v>
          </cell>
          <cell r="F986" t="str">
            <v>인</v>
          </cell>
          <cell r="H986" t="str">
            <v>0.01*0.03</v>
          </cell>
          <cell r="I986" t="str">
            <v>=</v>
          </cell>
          <cell r="J986">
            <v>0</v>
          </cell>
          <cell r="L986" t="str">
            <v>기본 x 공구손료</v>
          </cell>
          <cell r="O986">
            <v>112799</v>
          </cell>
        </row>
        <row r="987">
          <cell r="A987" t="str">
            <v>37-9</v>
          </cell>
          <cell r="B987">
            <v>523</v>
          </cell>
          <cell r="D987" t="str">
            <v>보통인부</v>
          </cell>
          <cell r="E987">
            <v>0</v>
          </cell>
          <cell r="F987" t="str">
            <v>인</v>
          </cell>
          <cell r="H987" t="str">
            <v>0.01*0.03</v>
          </cell>
          <cell r="I987" t="str">
            <v>=</v>
          </cell>
          <cell r="J987">
            <v>0</v>
          </cell>
          <cell r="L987" t="str">
            <v>기본 x 공구손료</v>
          </cell>
          <cell r="O987">
            <v>52483</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A1002">
            <v>38</v>
          </cell>
          <cell r="C1002">
            <v>38</v>
          </cell>
          <cell r="D1002" t="str">
            <v>스파이랄슬리브</v>
          </cell>
          <cell r="E1002" t="str">
            <v>1m</v>
          </cell>
          <cell r="F1002" t="str">
            <v>m</v>
          </cell>
          <cell r="O1002">
            <v>0</v>
          </cell>
        </row>
        <row r="1003">
          <cell r="A1003" t="str">
            <v>38-1</v>
          </cell>
          <cell r="B1003">
            <v>601</v>
          </cell>
          <cell r="D1003" t="str">
            <v>가. 재료비</v>
          </cell>
          <cell r="E1003">
            <v>0</v>
          </cell>
          <cell r="F1003">
            <v>0</v>
          </cell>
          <cell r="O1003">
            <v>0</v>
          </cell>
        </row>
        <row r="1004">
          <cell r="A1004" t="str">
            <v>38-2</v>
          </cell>
          <cell r="B1004">
            <v>81</v>
          </cell>
          <cell r="D1004" t="str">
            <v>스파이랄 슬리브</v>
          </cell>
          <cell r="E1004" t="str">
            <v>케이블보호용</v>
          </cell>
          <cell r="F1004" t="str">
            <v>m</v>
          </cell>
          <cell r="H1004" t="str">
            <v>1*(1+0.03)</v>
          </cell>
          <cell r="I1004" t="str">
            <v>=</v>
          </cell>
          <cell r="J1004">
            <v>1.03</v>
          </cell>
          <cell r="L1004" t="str">
            <v>기본 x (1+할증)</v>
          </cell>
          <cell r="O1004">
            <v>2800</v>
          </cell>
        </row>
        <row r="1005">
          <cell r="A1005" t="str">
            <v>38-3</v>
          </cell>
          <cell r="B1005">
            <v>602</v>
          </cell>
          <cell r="D1005" t="str">
            <v>나. 노무비</v>
          </cell>
          <cell r="E1005">
            <v>0</v>
          </cell>
          <cell r="F1005">
            <v>0</v>
          </cell>
          <cell r="O1005">
            <v>0</v>
          </cell>
        </row>
        <row r="1006">
          <cell r="B1006">
            <v>523</v>
          </cell>
          <cell r="D1006" t="str">
            <v>보통인부</v>
          </cell>
          <cell r="E1006">
            <v>0</v>
          </cell>
          <cell r="F1006" t="str">
            <v>인</v>
          </cell>
          <cell r="H1006" t="str">
            <v>0.07*1</v>
          </cell>
          <cell r="I1006" t="str">
            <v>=</v>
          </cell>
          <cell r="J1006">
            <v>7.0000000000000007E-2</v>
          </cell>
          <cell r="L1006" t="str">
            <v>기본 x 단위량</v>
          </cell>
          <cell r="N1006" t="str">
            <v>통 3-1-4</v>
          </cell>
          <cell r="O1006">
            <v>52483</v>
          </cell>
        </row>
        <row r="1007">
          <cell r="B1007">
            <v>603</v>
          </cell>
          <cell r="D1007" t="str">
            <v>소    계</v>
          </cell>
          <cell r="E1007">
            <v>0</v>
          </cell>
          <cell r="F1007">
            <v>0</v>
          </cell>
          <cell r="O1007">
            <v>0</v>
          </cell>
        </row>
        <row r="1008">
          <cell r="A1008" t="str">
            <v>38-4</v>
          </cell>
          <cell r="B1008">
            <v>523</v>
          </cell>
          <cell r="D1008" t="str">
            <v>보통인부</v>
          </cell>
          <cell r="E1008">
            <v>0</v>
          </cell>
          <cell r="F1008" t="str">
            <v>인</v>
          </cell>
          <cell r="I1008" t="str">
            <v>=</v>
          </cell>
          <cell r="J1008">
            <v>7.0000000000000007E-2</v>
          </cell>
          <cell r="O1008">
            <v>52483</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A1029">
            <v>39</v>
          </cell>
          <cell r="C1029">
            <v>39</v>
          </cell>
          <cell r="D1029" t="str">
            <v>스파이랄슬리브</v>
          </cell>
          <cell r="E1029" t="str">
            <v>1m 초과</v>
          </cell>
          <cell r="F1029" t="str">
            <v>m</v>
          </cell>
          <cell r="O1029">
            <v>0</v>
          </cell>
        </row>
        <row r="1030">
          <cell r="A1030" t="str">
            <v>39-1</v>
          </cell>
          <cell r="B1030">
            <v>601</v>
          </cell>
          <cell r="D1030" t="str">
            <v>가. 재료비</v>
          </cell>
          <cell r="E1030">
            <v>0</v>
          </cell>
          <cell r="F1030">
            <v>0</v>
          </cell>
          <cell r="O1030">
            <v>0</v>
          </cell>
        </row>
        <row r="1031">
          <cell r="A1031" t="str">
            <v>39-2</v>
          </cell>
          <cell r="B1031">
            <v>81</v>
          </cell>
          <cell r="D1031" t="str">
            <v>스파이랄 슬리브</v>
          </cell>
          <cell r="E1031" t="str">
            <v>케이블보호용</v>
          </cell>
          <cell r="F1031" t="str">
            <v>m</v>
          </cell>
          <cell r="H1031" t="str">
            <v>1*(1+0.03)</v>
          </cell>
          <cell r="I1031" t="str">
            <v>=</v>
          </cell>
          <cell r="J1031">
            <v>1.03</v>
          </cell>
          <cell r="L1031" t="str">
            <v>기본 x (1+할증)</v>
          </cell>
          <cell r="O1031">
            <v>2800</v>
          </cell>
        </row>
        <row r="1032">
          <cell r="A1032" t="str">
            <v>39-3</v>
          </cell>
          <cell r="B1032">
            <v>602</v>
          </cell>
          <cell r="D1032" t="str">
            <v>나. 노무비</v>
          </cell>
          <cell r="E1032">
            <v>0</v>
          </cell>
          <cell r="F1032">
            <v>0</v>
          </cell>
          <cell r="O1032">
            <v>0</v>
          </cell>
        </row>
        <row r="1033">
          <cell r="B1033">
            <v>523</v>
          </cell>
          <cell r="D1033" t="str">
            <v>보통인부</v>
          </cell>
          <cell r="E1033">
            <v>0</v>
          </cell>
          <cell r="F1033" t="str">
            <v>인</v>
          </cell>
          <cell r="H1033" t="str">
            <v>0.07*0.35</v>
          </cell>
          <cell r="I1033" t="str">
            <v>=</v>
          </cell>
          <cell r="J1033">
            <v>0.02</v>
          </cell>
          <cell r="L1033" t="str">
            <v>기본 x 1m 초과</v>
          </cell>
          <cell r="N1033" t="str">
            <v>통 3-1-4</v>
          </cell>
          <cell r="O1033">
            <v>52483</v>
          </cell>
        </row>
        <row r="1034">
          <cell r="B1034">
            <v>603</v>
          </cell>
          <cell r="D1034" t="str">
            <v>소    계</v>
          </cell>
          <cell r="E1034">
            <v>0</v>
          </cell>
          <cell r="F1034">
            <v>0</v>
          </cell>
          <cell r="O1034">
            <v>0</v>
          </cell>
        </row>
        <row r="1035">
          <cell r="A1035" t="str">
            <v>39-4</v>
          </cell>
          <cell r="B1035">
            <v>523</v>
          </cell>
          <cell r="D1035" t="str">
            <v>보통인부</v>
          </cell>
          <cell r="E1035">
            <v>0</v>
          </cell>
          <cell r="F1035" t="str">
            <v>인</v>
          </cell>
          <cell r="I1035" t="str">
            <v>=</v>
          </cell>
          <cell r="J1035">
            <v>0.02</v>
          </cell>
          <cell r="O1035">
            <v>52483</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A1056">
            <v>40</v>
          </cell>
          <cell r="C1056">
            <v>40</v>
          </cell>
          <cell r="D1056" t="str">
            <v>경고테이프신설</v>
          </cell>
          <cell r="E1056" t="str">
            <v>200x250</v>
          </cell>
          <cell r="F1056" t="str">
            <v>100m</v>
          </cell>
          <cell r="O1056">
            <v>0</v>
          </cell>
        </row>
        <row r="1057">
          <cell r="A1057" t="str">
            <v>40-1</v>
          </cell>
          <cell r="B1057">
            <v>601</v>
          </cell>
          <cell r="D1057" t="str">
            <v>가. 재료비</v>
          </cell>
          <cell r="E1057">
            <v>0</v>
          </cell>
          <cell r="F1057">
            <v>0</v>
          </cell>
          <cell r="O1057">
            <v>0</v>
          </cell>
        </row>
        <row r="1058">
          <cell r="A1058" t="str">
            <v>40-2</v>
          </cell>
          <cell r="B1058">
            <v>12</v>
          </cell>
          <cell r="D1058" t="str">
            <v>경고테이프</v>
          </cell>
          <cell r="E1058" t="str">
            <v>200x250</v>
          </cell>
          <cell r="F1058" t="str">
            <v>m</v>
          </cell>
          <cell r="H1058" t="str">
            <v>1*(1+0.02)*100</v>
          </cell>
          <cell r="I1058" t="str">
            <v>=</v>
          </cell>
          <cell r="J1058">
            <v>102</v>
          </cell>
          <cell r="L1058" t="str">
            <v>기본 x ( 1 + 할증 ) x 100m당</v>
          </cell>
          <cell r="O1058">
            <v>170</v>
          </cell>
        </row>
        <row r="1059">
          <cell r="A1059" t="str">
            <v>40-3</v>
          </cell>
          <cell r="B1059" t="str">
            <v>12-1</v>
          </cell>
          <cell r="D1059" t="str">
            <v>소형표지기</v>
          </cell>
          <cell r="E1059" t="str">
            <v>5M당</v>
          </cell>
          <cell r="F1059" t="str">
            <v>개</v>
          </cell>
          <cell r="H1059" t="str">
            <v>1*100/5</v>
          </cell>
          <cell r="I1059" t="str">
            <v>=</v>
          </cell>
          <cell r="J1059">
            <v>20</v>
          </cell>
          <cell r="L1059" t="str">
            <v>기본 x 100m당 / 5m당</v>
          </cell>
          <cell r="O1059">
            <v>25000</v>
          </cell>
        </row>
        <row r="1060">
          <cell r="A1060" t="str">
            <v>40-4</v>
          </cell>
          <cell r="B1060">
            <v>602</v>
          </cell>
          <cell r="D1060" t="str">
            <v>나. 노무비</v>
          </cell>
          <cell r="E1060">
            <v>0</v>
          </cell>
          <cell r="F1060">
            <v>0</v>
          </cell>
          <cell r="O1060">
            <v>0</v>
          </cell>
        </row>
        <row r="1061">
          <cell r="B1061">
            <v>523</v>
          </cell>
          <cell r="D1061" t="str">
            <v>보통인부</v>
          </cell>
          <cell r="E1061">
            <v>0</v>
          </cell>
          <cell r="F1061" t="str">
            <v>인</v>
          </cell>
          <cell r="H1061" t="str">
            <v>0.2*1</v>
          </cell>
          <cell r="I1061" t="str">
            <v>=</v>
          </cell>
          <cell r="J1061">
            <v>0.2</v>
          </cell>
          <cell r="L1061" t="str">
            <v>기본 x 단위량 / 100m당</v>
          </cell>
          <cell r="N1061" t="str">
            <v>통 3-1-19</v>
          </cell>
          <cell r="O1061">
            <v>52483</v>
          </cell>
        </row>
        <row r="1062">
          <cell r="B1062">
            <v>603</v>
          </cell>
          <cell r="D1062" t="str">
            <v>소    계</v>
          </cell>
          <cell r="E1062">
            <v>0</v>
          </cell>
          <cell r="F1062">
            <v>0</v>
          </cell>
          <cell r="O1062">
            <v>0</v>
          </cell>
        </row>
        <row r="1063">
          <cell r="A1063" t="str">
            <v>40-5</v>
          </cell>
          <cell r="B1063">
            <v>523</v>
          </cell>
          <cell r="D1063" t="str">
            <v>보통인부</v>
          </cell>
          <cell r="E1063">
            <v>0</v>
          </cell>
          <cell r="F1063" t="str">
            <v>인</v>
          </cell>
          <cell r="I1063" t="str">
            <v>=</v>
          </cell>
          <cell r="J1063">
            <v>0.2</v>
          </cell>
          <cell r="O1063">
            <v>52483</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A1083">
            <v>41</v>
          </cell>
          <cell r="C1083">
            <v>41</v>
          </cell>
          <cell r="D1083" t="str">
            <v>경고주의표지판신설</v>
          </cell>
          <cell r="E1083" t="str">
            <v>광케이블용</v>
          </cell>
          <cell r="F1083" t="str">
            <v>개</v>
          </cell>
          <cell r="O1083">
            <v>0</v>
          </cell>
        </row>
        <row r="1084">
          <cell r="A1084" t="str">
            <v>41-1</v>
          </cell>
          <cell r="B1084">
            <v>601</v>
          </cell>
          <cell r="D1084" t="str">
            <v>가. 재료비</v>
          </cell>
          <cell r="E1084">
            <v>0</v>
          </cell>
          <cell r="F1084">
            <v>0</v>
          </cell>
          <cell r="O1084">
            <v>0</v>
          </cell>
        </row>
        <row r="1085">
          <cell r="A1085" t="str">
            <v>41-2</v>
          </cell>
          <cell r="B1085">
            <v>135</v>
          </cell>
          <cell r="D1085" t="str">
            <v>주의경고표지판</v>
          </cell>
          <cell r="E1085" t="str">
            <v>광케이블용</v>
          </cell>
          <cell r="F1085" t="str">
            <v>개</v>
          </cell>
          <cell r="H1085" t="str">
            <v>1*1</v>
          </cell>
          <cell r="I1085" t="str">
            <v>=</v>
          </cell>
          <cell r="J1085">
            <v>1</v>
          </cell>
          <cell r="L1085" t="str">
            <v>기본 x 단위량</v>
          </cell>
          <cell r="O1085">
            <v>14400</v>
          </cell>
        </row>
        <row r="1086">
          <cell r="A1086" t="str">
            <v>41-3</v>
          </cell>
          <cell r="B1086">
            <v>602</v>
          </cell>
          <cell r="D1086" t="str">
            <v>나. 노무비</v>
          </cell>
          <cell r="E1086">
            <v>0</v>
          </cell>
          <cell r="F1086">
            <v>0</v>
          </cell>
          <cell r="O1086">
            <v>0</v>
          </cell>
        </row>
        <row r="1087">
          <cell r="B1087">
            <v>523</v>
          </cell>
          <cell r="D1087" t="str">
            <v>보통인부</v>
          </cell>
          <cell r="E1087">
            <v>0</v>
          </cell>
          <cell r="F1087" t="str">
            <v>인</v>
          </cell>
          <cell r="H1087" t="str">
            <v>0.01*1</v>
          </cell>
          <cell r="I1087" t="str">
            <v>=</v>
          </cell>
          <cell r="J1087">
            <v>0.01</v>
          </cell>
          <cell r="L1087" t="str">
            <v>기본 x 단위량</v>
          </cell>
          <cell r="N1087" t="str">
            <v>통 3-1-21</v>
          </cell>
          <cell r="O1087">
            <v>52483</v>
          </cell>
        </row>
        <row r="1088">
          <cell r="B1088">
            <v>603</v>
          </cell>
          <cell r="D1088" t="str">
            <v>소    계</v>
          </cell>
          <cell r="E1088">
            <v>0</v>
          </cell>
          <cell r="F1088">
            <v>0</v>
          </cell>
          <cell r="O1088">
            <v>0</v>
          </cell>
        </row>
        <row r="1089">
          <cell r="A1089" t="str">
            <v>41-4</v>
          </cell>
          <cell r="B1089">
            <v>523</v>
          </cell>
          <cell r="D1089" t="str">
            <v>보통인부</v>
          </cell>
          <cell r="E1089">
            <v>0</v>
          </cell>
          <cell r="F1089" t="str">
            <v>인</v>
          </cell>
          <cell r="I1089" t="str">
            <v>=</v>
          </cell>
          <cell r="J1089">
            <v>0.01</v>
          </cell>
          <cell r="O1089">
            <v>52483</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A1110">
            <v>42</v>
          </cell>
          <cell r="C1110">
            <v>42</v>
          </cell>
          <cell r="D1110" t="str">
            <v>표주신설</v>
          </cell>
          <cell r="E1110" t="str">
            <v>접속</v>
          </cell>
          <cell r="F1110" t="str">
            <v>본</v>
          </cell>
          <cell r="O1110">
            <v>0</v>
          </cell>
        </row>
        <row r="1111">
          <cell r="A1111" t="str">
            <v>42-1</v>
          </cell>
          <cell r="B1111">
            <v>601</v>
          </cell>
          <cell r="D1111" t="str">
            <v>가. 재료비</v>
          </cell>
          <cell r="E1111">
            <v>0</v>
          </cell>
          <cell r="F1111">
            <v>0</v>
          </cell>
          <cell r="O1111">
            <v>0</v>
          </cell>
        </row>
        <row r="1112">
          <cell r="A1112" t="str">
            <v>42-2</v>
          </cell>
          <cell r="B1112">
            <v>158</v>
          </cell>
          <cell r="D1112" t="str">
            <v>표주(콘크리트제)</v>
          </cell>
          <cell r="E1112" t="str">
            <v>100x100x500mm</v>
          </cell>
          <cell r="F1112" t="str">
            <v>본</v>
          </cell>
          <cell r="H1112" t="str">
            <v>1*1</v>
          </cell>
          <cell r="I1112" t="str">
            <v>=</v>
          </cell>
          <cell r="J1112">
            <v>1</v>
          </cell>
          <cell r="L1112" t="str">
            <v>기본 x 단위량</v>
          </cell>
          <cell r="O1112">
            <v>6000</v>
          </cell>
        </row>
        <row r="1113">
          <cell r="A1113" t="str">
            <v>42-3</v>
          </cell>
          <cell r="B1113">
            <v>602</v>
          </cell>
          <cell r="D1113" t="str">
            <v>나. 노무비</v>
          </cell>
          <cell r="E1113">
            <v>0</v>
          </cell>
          <cell r="F1113">
            <v>0</v>
          </cell>
          <cell r="O1113">
            <v>0</v>
          </cell>
        </row>
        <row r="1114">
          <cell r="B1114">
            <v>523</v>
          </cell>
          <cell r="D1114" t="str">
            <v>보통인부</v>
          </cell>
          <cell r="E1114">
            <v>0</v>
          </cell>
          <cell r="F1114" t="str">
            <v>인</v>
          </cell>
          <cell r="H1114" t="str">
            <v>0.15*1</v>
          </cell>
          <cell r="I1114" t="str">
            <v>=</v>
          </cell>
          <cell r="J1114">
            <v>0.15</v>
          </cell>
          <cell r="L1114" t="str">
            <v>기본 x 단위량</v>
          </cell>
          <cell r="N1114" t="str">
            <v>통 3-1-21</v>
          </cell>
          <cell r="O1114">
            <v>52483</v>
          </cell>
        </row>
        <row r="1115">
          <cell r="B1115">
            <v>603</v>
          </cell>
          <cell r="D1115" t="str">
            <v>소    계</v>
          </cell>
          <cell r="E1115">
            <v>0</v>
          </cell>
          <cell r="F1115">
            <v>0</v>
          </cell>
          <cell r="O1115">
            <v>0</v>
          </cell>
        </row>
        <row r="1116">
          <cell r="A1116" t="str">
            <v>42-4</v>
          </cell>
          <cell r="B1116">
            <v>523</v>
          </cell>
          <cell r="D1116" t="str">
            <v>보통인부</v>
          </cell>
          <cell r="E1116">
            <v>0</v>
          </cell>
          <cell r="F1116" t="str">
            <v>인</v>
          </cell>
          <cell r="I1116" t="str">
            <v>=</v>
          </cell>
          <cell r="J1116">
            <v>0.15</v>
          </cell>
          <cell r="O1116">
            <v>52483</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A1137">
            <v>43</v>
          </cell>
          <cell r="C1137">
            <v>43</v>
          </cell>
          <cell r="D1137" t="str">
            <v>표주신설</v>
          </cell>
          <cell r="E1137" t="str">
            <v>방향</v>
          </cell>
          <cell r="F1137" t="str">
            <v>본</v>
          </cell>
          <cell r="O1137">
            <v>0</v>
          </cell>
        </row>
        <row r="1138">
          <cell r="A1138" t="str">
            <v>43-1</v>
          </cell>
          <cell r="B1138">
            <v>601</v>
          </cell>
          <cell r="D1138" t="str">
            <v>가. 재료비</v>
          </cell>
          <cell r="E1138">
            <v>0</v>
          </cell>
          <cell r="F1138">
            <v>0</v>
          </cell>
          <cell r="O1138">
            <v>0</v>
          </cell>
        </row>
        <row r="1139">
          <cell r="A1139" t="str">
            <v>43-2</v>
          </cell>
          <cell r="B1139">
            <v>158</v>
          </cell>
          <cell r="D1139" t="str">
            <v>표주(콘크리트제)</v>
          </cell>
          <cell r="E1139" t="str">
            <v>100x100x500mm</v>
          </cell>
          <cell r="F1139" t="str">
            <v>본</v>
          </cell>
          <cell r="H1139" t="str">
            <v>1*1</v>
          </cell>
          <cell r="I1139" t="str">
            <v>=</v>
          </cell>
          <cell r="J1139">
            <v>1</v>
          </cell>
          <cell r="L1139" t="str">
            <v>기본 x 단위량</v>
          </cell>
          <cell r="O1139">
            <v>6000</v>
          </cell>
        </row>
        <row r="1140">
          <cell r="A1140" t="str">
            <v>43-3</v>
          </cell>
          <cell r="B1140">
            <v>602</v>
          </cell>
          <cell r="D1140" t="str">
            <v>나. 노무비</v>
          </cell>
          <cell r="E1140">
            <v>0</v>
          </cell>
          <cell r="F1140">
            <v>0</v>
          </cell>
          <cell r="O1140">
            <v>0</v>
          </cell>
        </row>
        <row r="1141">
          <cell r="B1141">
            <v>523</v>
          </cell>
          <cell r="D1141" t="str">
            <v>보통인부</v>
          </cell>
          <cell r="E1141">
            <v>0</v>
          </cell>
          <cell r="F1141" t="str">
            <v>인</v>
          </cell>
          <cell r="H1141" t="str">
            <v>0.15*1</v>
          </cell>
          <cell r="I1141" t="str">
            <v>=</v>
          </cell>
          <cell r="J1141">
            <v>0.15</v>
          </cell>
          <cell r="L1141" t="str">
            <v>기본 x 단위량</v>
          </cell>
          <cell r="N1141" t="str">
            <v>통 3-1-21</v>
          </cell>
          <cell r="O1141">
            <v>52483</v>
          </cell>
        </row>
        <row r="1142">
          <cell r="B1142">
            <v>603</v>
          </cell>
          <cell r="D1142" t="str">
            <v>소    계</v>
          </cell>
          <cell r="E1142">
            <v>0</v>
          </cell>
          <cell r="F1142">
            <v>0</v>
          </cell>
          <cell r="O1142">
            <v>0</v>
          </cell>
        </row>
        <row r="1143">
          <cell r="A1143" t="str">
            <v>43-4</v>
          </cell>
          <cell r="B1143">
            <v>523</v>
          </cell>
          <cell r="D1143" t="str">
            <v>보통인부</v>
          </cell>
          <cell r="E1143">
            <v>0</v>
          </cell>
          <cell r="F1143" t="str">
            <v>인</v>
          </cell>
          <cell r="I1143" t="str">
            <v>=</v>
          </cell>
          <cell r="J1143">
            <v>0.15</v>
          </cell>
          <cell r="O1143">
            <v>52483</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A1164">
            <v>44</v>
          </cell>
          <cell r="C1164">
            <v>44</v>
          </cell>
          <cell r="D1164" t="str">
            <v>공동구뚜껑열고닫기</v>
          </cell>
          <cell r="E1164" t="str">
            <v>500x300</v>
          </cell>
          <cell r="F1164" t="str">
            <v>100m</v>
          </cell>
          <cell r="O1164">
            <v>0</v>
          </cell>
        </row>
        <row r="1165">
          <cell r="A1165" t="str">
            <v>44-1</v>
          </cell>
          <cell r="B1165">
            <v>602</v>
          </cell>
          <cell r="D1165" t="str">
            <v>나. 노무비</v>
          </cell>
          <cell r="E1165">
            <v>0</v>
          </cell>
          <cell r="F1165">
            <v>0</v>
          </cell>
          <cell r="O1165">
            <v>0</v>
          </cell>
        </row>
        <row r="1166">
          <cell r="B1166">
            <v>551</v>
          </cell>
          <cell r="D1166" t="str">
            <v>신호공</v>
          </cell>
          <cell r="E1166">
            <v>0</v>
          </cell>
          <cell r="F1166" t="str">
            <v>인</v>
          </cell>
          <cell r="H1166">
            <v>1.3</v>
          </cell>
          <cell r="I1166" t="str">
            <v>=</v>
          </cell>
          <cell r="J1166">
            <v>1.3</v>
          </cell>
          <cell r="L1166" t="str">
            <v xml:space="preserve">기본 </v>
          </cell>
          <cell r="N1166" t="str">
            <v>신 10-17</v>
          </cell>
          <cell r="O1166">
            <v>101796</v>
          </cell>
        </row>
        <row r="1167">
          <cell r="B1167">
            <v>523</v>
          </cell>
          <cell r="D1167" t="str">
            <v>보통인부</v>
          </cell>
          <cell r="E1167">
            <v>0</v>
          </cell>
          <cell r="F1167" t="str">
            <v>인</v>
          </cell>
          <cell r="H1167">
            <v>1.3</v>
          </cell>
          <cell r="I1167" t="str">
            <v>=</v>
          </cell>
          <cell r="J1167">
            <v>1.3</v>
          </cell>
          <cell r="L1167" t="str">
            <v xml:space="preserve">기본 </v>
          </cell>
          <cell r="O1167">
            <v>52483</v>
          </cell>
        </row>
        <row r="1168">
          <cell r="B1168">
            <v>603</v>
          </cell>
          <cell r="D1168" t="str">
            <v>소    계</v>
          </cell>
          <cell r="E1168">
            <v>0</v>
          </cell>
          <cell r="F1168">
            <v>0</v>
          </cell>
          <cell r="O1168">
            <v>0</v>
          </cell>
        </row>
        <row r="1169">
          <cell r="A1169" t="str">
            <v>44-2</v>
          </cell>
          <cell r="B1169">
            <v>551</v>
          </cell>
          <cell r="D1169" t="str">
            <v>신호공</v>
          </cell>
          <cell r="E1169">
            <v>0</v>
          </cell>
          <cell r="F1169" t="str">
            <v>인</v>
          </cell>
          <cell r="I1169" t="str">
            <v>=</v>
          </cell>
          <cell r="J1169">
            <v>1.3</v>
          </cell>
          <cell r="O1169">
            <v>101796</v>
          </cell>
        </row>
        <row r="1170">
          <cell r="A1170" t="str">
            <v>44-3</v>
          </cell>
          <cell r="B1170">
            <v>523</v>
          </cell>
          <cell r="D1170" t="str">
            <v>보통인부</v>
          </cell>
          <cell r="E1170">
            <v>0</v>
          </cell>
          <cell r="F1170" t="str">
            <v>인</v>
          </cell>
          <cell r="I1170" t="str">
            <v>=</v>
          </cell>
          <cell r="J1170">
            <v>1.3</v>
          </cell>
          <cell r="O1170">
            <v>52483</v>
          </cell>
        </row>
        <row r="1171">
          <cell r="A1171" t="str">
            <v>44-4</v>
          </cell>
          <cell r="B1171">
            <v>604</v>
          </cell>
          <cell r="D1171" t="str">
            <v>다. 공구손료</v>
          </cell>
          <cell r="E1171" t="str">
            <v>노무비x3%</v>
          </cell>
          <cell r="F1171">
            <v>0</v>
          </cell>
          <cell r="O1171">
            <v>0</v>
          </cell>
        </row>
        <row r="1172">
          <cell r="A1172" t="str">
            <v>44-5</v>
          </cell>
          <cell r="B1172">
            <v>551</v>
          </cell>
          <cell r="D1172" t="str">
            <v>신호공</v>
          </cell>
          <cell r="E1172">
            <v>0</v>
          </cell>
          <cell r="F1172" t="str">
            <v>인</v>
          </cell>
          <cell r="H1172" t="str">
            <v>1.3*0.03</v>
          </cell>
          <cell r="I1172" t="str">
            <v>=</v>
          </cell>
          <cell r="J1172">
            <v>0.04</v>
          </cell>
          <cell r="L1172" t="str">
            <v>기본 x 공구손료</v>
          </cell>
          <cell r="O1172">
            <v>101796</v>
          </cell>
        </row>
        <row r="1173">
          <cell r="A1173" t="str">
            <v>44-6</v>
          </cell>
          <cell r="B1173">
            <v>523</v>
          </cell>
          <cell r="D1173" t="str">
            <v>보통인부</v>
          </cell>
          <cell r="E1173">
            <v>0</v>
          </cell>
          <cell r="F1173" t="str">
            <v>인</v>
          </cell>
          <cell r="H1173" t="str">
            <v>1.3*0.03</v>
          </cell>
          <cell r="I1173" t="str">
            <v>=</v>
          </cell>
          <cell r="J1173">
            <v>0.04</v>
          </cell>
          <cell r="L1173" t="str">
            <v>기본 x 공구손료</v>
          </cell>
          <cell r="O1173">
            <v>52483</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A1191">
            <v>45</v>
          </cell>
          <cell r="C1191">
            <v>45</v>
          </cell>
          <cell r="D1191" t="str">
            <v>통신실 인입 tray</v>
          </cell>
          <cell r="E1191" t="str">
            <v>W200xH100</v>
          </cell>
          <cell r="F1191" t="str">
            <v>10m</v>
          </cell>
          <cell r="O1191">
            <v>0</v>
          </cell>
        </row>
        <row r="1192">
          <cell r="A1192" t="str">
            <v>45-1</v>
          </cell>
          <cell r="B1192">
            <v>601</v>
          </cell>
          <cell r="D1192" t="str">
            <v>가. 재료비</v>
          </cell>
          <cell r="E1192">
            <v>0</v>
          </cell>
          <cell r="F1192">
            <v>0</v>
          </cell>
          <cell r="O1192">
            <v>0</v>
          </cell>
        </row>
        <row r="1193">
          <cell r="A1193" t="str">
            <v>45-2</v>
          </cell>
          <cell r="B1193">
            <v>290</v>
          </cell>
          <cell r="D1193" t="str">
            <v>CABLE TRAY</v>
          </cell>
          <cell r="E1193" t="str">
            <v>W200xH100</v>
          </cell>
          <cell r="F1193" t="str">
            <v>m</v>
          </cell>
          <cell r="H1193" t="str">
            <v>10*1</v>
          </cell>
          <cell r="I1193" t="str">
            <v>=</v>
          </cell>
          <cell r="J1193">
            <v>10</v>
          </cell>
          <cell r="L1193" t="str">
            <v>기본 x 단위량</v>
          </cell>
          <cell r="O1193">
            <v>8300</v>
          </cell>
        </row>
        <row r="1194">
          <cell r="A1194" t="str">
            <v>45-3</v>
          </cell>
          <cell r="B1194">
            <v>247</v>
          </cell>
          <cell r="D1194" t="str">
            <v>JOINT CONNECTOR</v>
          </cell>
          <cell r="E1194" t="str">
            <v>H100</v>
          </cell>
          <cell r="F1194" t="str">
            <v>개</v>
          </cell>
          <cell r="H1194" t="str">
            <v>2/3*10</v>
          </cell>
          <cell r="I1194" t="str">
            <v>=</v>
          </cell>
          <cell r="J1194">
            <v>6.67</v>
          </cell>
          <cell r="L1194" t="str">
            <v>기본 / 3m당 x 10m당</v>
          </cell>
          <cell r="O1194">
            <v>900</v>
          </cell>
        </row>
        <row r="1195">
          <cell r="A1195" t="str">
            <v>45-4</v>
          </cell>
          <cell r="B1195">
            <v>248</v>
          </cell>
          <cell r="D1195" t="str">
            <v>SHANK B/N</v>
          </cell>
          <cell r="E1195" t="str">
            <v>3/8"</v>
          </cell>
          <cell r="F1195" t="str">
            <v>개</v>
          </cell>
          <cell r="H1195" t="str">
            <v>8/3*10</v>
          </cell>
          <cell r="I1195" t="str">
            <v>=</v>
          </cell>
          <cell r="J1195">
            <v>26.67</v>
          </cell>
          <cell r="L1195" t="str">
            <v>기본 / 3m당 x 10m당</v>
          </cell>
          <cell r="O1195">
            <v>90</v>
          </cell>
        </row>
        <row r="1196">
          <cell r="A1196" t="str">
            <v>45-5</v>
          </cell>
          <cell r="B1196">
            <v>249</v>
          </cell>
          <cell r="D1196" t="str">
            <v>GROUNDIG BONDING</v>
          </cell>
          <cell r="E1196">
            <v>0</v>
          </cell>
          <cell r="F1196" t="str">
            <v>개</v>
          </cell>
          <cell r="H1196" t="str">
            <v>2/3*10</v>
          </cell>
          <cell r="I1196" t="str">
            <v>=</v>
          </cell>
          <cell r="J1196">
            <v>6.67</v>
          </cell>
          <cell r="L1196" t="str">
            <v>기본 / 3m당 x 10m당</v>
          </cell>
          <cell r="O1196">
            <v>1200</v>
          </cell>
        </row>
        <row r="1197">
          <cell r="A1197" t="str">
            <v>45-6</v>
          </cell>
          <cell r="B1197">
            <v>602</v>
          </cell>
          <cell r="D1197" t="str">
            <v>나. 노무비</v>
          </cell>
          <cell r="E1197">
            <v>0</v>
          </cell>
          <cell r="F1197">
            <v>0</v>
          </cell>
          <cell r="O1197">
            <v>0</v>
          </cell>
        </row>
        <row r="1198">
          <cell r="B1198">
            <v>518</v>
          </cell>
          <cell r="D1198" t="str">
            <v>통신내선공</v>
          </cell>
          <cell r="E1198">
            <v>0</v>
          </cell>
          <cell r="F1198" t="str">
            <v>인</v>
          </cell>
          <cell r="H1198">
            <v>2.25</v>
          </cell>
          <cell r="I1198" t="str">
            <v>=</v>
          </cell>
          <cell r="J1198">
            <v>2.25</v>
          </cell>
          <cell r="L1198" t="str">
            <v>기본</v>
          </cell>
          <cell r="N1198" t="str">
            <v>통3-3-8</v>
          </cell>
          <cell r="O1198">
            <v>79008</v>
          </cell>
        </row>
        <row r="1199">
          <cell r="B1199">
            <v>603</v>
          </cell>
          <cell r="D1199" t="str">
            <v>소    계</v>
          </cell>
          <cell r="E1199">
            <v>0</v>
          </cell>
          <cell r="F1199">
            <v>0</v>
          </cell>
          <cell r="O1199">
            <v>0</v>
          </cell>
        </row>
        <row r="1200">
          <cell r="A1200" t="str">
            <v>45-7</v>
          </cell>
          <cell r="B1200">
            <v>518</v>
          </cell>
          <cell r="D1200" t="str">
            <v>통신내선공</v>
          </cell>
          <cell r="E1200">
            <v>0</v>
          </cell>
          <cell r="F1200" t="str">
            <v>인</v>
          </cell>
          <cell r="I1200" t="str">
            <v>=</v>
          </cell>
          <cell r="J1200">
            <v>2.25</v>
          </cell>
          <cell r="O1200">
            <v>79008</v>
          </cell>
        </row>
        <row r="1201">
          <cell r="A1201" t="str">
            <v>45-8</v>
          </cell>
          <cell r="B1201">
            <v>604</v>
          </cell>
          <cell r="D1201" t="str">
            <v>다. 공구손료</v>
          </cell>
          <cell r="E1201" t="str">
            <v>노무비x3%</v>
          </cell>
          <cell r="F1201">
            <v>0</v>
          </cell>
          <cell r="O1201">
            <v>0</v>
          </cell>
        </row>
        <row r="1202">
          <cell r="A1202" t="str">
            <v>45-9</v>
          </cell>
          <cell r="B1202">
            <v>518</v>
          </cell>
          <cell r="D1202" t="str">
            <v>통신내선공</v>
          </cell>
          <cell r="E1202">
            <v>0</v>
          </cell>
          <cell r="F1202" t="str">
            <v>인</v>
          </cell>
          <cell r="H1202" t="str">
            <v>2.25*0.03</v>
          </cell>
          <cell r="I1202" t="str">
            <v>=</v>
          </cell>
          <cell r="J1202">
            <v>7.0000000000000007E-2</v>
          </cell>
          <cell r="L1202" t="str">
            <v>기본 x 공구손료</v>
          </cell>
          <cell r="O1202">
            <v>79008</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row r="1214">
          <cell r="O1214">
            <v>0</v>
          </cell>
        </row>
        <row r="1215">
          <cell r="O1215">
            <v>0</v>
          </cell>
        </row>
        <row r="1216">
          <cell r="O1216">
            <v>0</v>
          </cell>
        </row>
        <row r="1217">
          <cell r="O1217">
            <v>0</v>
          </cell>
        </row>
        <row r="1218">
          <cell r="A1218">
            <v>46</v>
          </cell>
          <cell r="C1218">
            <v>46</v>
          </cell>
          <cell r="D1218" t="str">
            <v>통신실 인입 tray</v>
          </cell>
          <cell r="E1218" t="str">
            <v>W300xH200</v>
          </cell>
          <cell r="F1218" t="str">
            <v>10m</v>
          </cell>
          <cell r="O1218">
            <v>0</v>
          </cell>
        </row>
        <row r="1219">
          <cell r="A1219" t="str">
            <v>46-1</v>
          </cell>
          <cell r="B1219">
            <v>601</v>
          </cell>
          <cell r="D1219" t="str">
            <v>가. 재료비</v>
          </cell>
          <cell r="E1219">
            <v>0</v>
          </cell>
          <cell r="F1219">
            <v>0</v>
          </cell>
          <cell r="O1219">
            <v>0</v>
          </cell>
        </row>
        <row r="1220">
          <cell r="A1220" t="str">
            <v>46-2</v>
          </cell>
          <cell r="B1220">
            <v>246</v>
          </cell>
          <cell r="D1220" t="str">
            <v>CABLE TRAY</v>
          </cell>
          <cell r="E1220" t="str">
            <v>W300xH200</v>
          </cell>
          <cell r="F1220" t="str">
            <v>m</v>
          </cell>
          <cell r="H1220" t="str">
            <v>10*1</v>
          </cell>
          <cell r="I1220" t="str">
            <v>=</v>
          </cell>
          <cell r="J1220">
            <v>10</v>
          </cell>
          <cell r="L1220" t="str">
            <v>기본 x 단위량</v>
          </cell>
          <cell r="O1220">
            <v>0</v>
          </cell>
        </row>
        <row r="1221">
          <cell r="A1221" t="str">
            <v>46-3</v>
          </cell>
          <cell r="B1221" t="str">
            <v>247-1</v>
          </cell>
          <cell r="D1221" t="str">
            <v>JOINT CONNECTOR</v>
          </cell>
          <cell r="E1221" t="str">
            <v>H200</v>
          </cell>
          <cell r="F1221" t="str">
            <v>개</v>
          </cell>
          <cell r="H1221" t="str">
            <v>2/3*10</v>
          </cell>
          <cell r="I1221" t="str">
            <v>=</v>
          </cell>
          <cell r="J1221">
            <v>6.67</v>
          </cell>
          <cell r="L1221" t="str">
            <v>기본 / 3m당 x 10m당</v>
          </cell>
          <cell r="O1221">
            <v>1300</v>
          </cell>
        </row>
        <row r="1222">
          <cell r="A1222" t="str">
            <v>46-4</v>
          </cell>
          <cell r="B1222">
            <v>248</v>
          </cell>
          <cell r="D1222" t="str">
            <v>SHANK B/N</v>
          </cell>
          <cell r="E1222" t="str">
            <v>3/8"</v>
          </cell>
          <cell r="F1222" t="str">
            <v>개</v>
          </cell>
          <cell r="H1222" t="str">
            <v>8/3*10</v>
          </cell>
          <cell r="I1222" t="str">
            <v>=</v>
          </cell>
          <cell r="J1222">
            <v>26.67</v>
          </cell>
          <cell r="L1222" t="str">
            <v>기본 / 3m당 x 10m당</v>
          </cell>
          <cell r="O1222">
            <v>90</v>
          </cell>
        </row>
        <row r="1223">
          <cell r="A1223" t="str">
            <v>46-5</v>
          </cell>
          <cell r="B1223">
            <v>249</v>
          </cell>
          <cell r="D1223" t="str">
            <v>GROUNDIG BONDING</v>
          </cell>
          <cell r="E1223">
            <v>0</v>
          </cell>
          <cell r="F1223" t="str">
            <v>개</v>
          </cell>
          <cell r="H1223" t="str">
            <v>2/3*10</v>
          </cell>
          <cell r="I1223" t="str">
            <v>=</v>
          </cell>
          <cell r="J1223">
            <v>6.67</v>
          </cell>
          <cell r="L1223" t="str">
            <v>기본 / 3m당 x 10m당</v>
          </cell>
          <cell r="O1223">
            <v>1200</v>
          </cell>
        </row>
        <row r="1224">
          <cell r="A1224" t="str">
            <v>46-6</v>
          </cell>
          <cell r="B1224">
            <v>602</v>
          </cell>
          <cell r="D1224" t="str">
            <v>나. 노무비</v>
          </cell>
          <cell r="E1224">
            <v>0</v>
          </cell>
          <cell r="F1224">
            <v>0</v>
          </cell>
          <cell r="O1224">
            <v>0</v>
          </cell>
        </row>
        <row r="1225">
          <cell r="B1225">
            <v>518</v>
          </cell>
          <cell r="D1225" t="str">
            <v>통신내선공</v>
          </cell>
          <cell r="E1225">
            <v>0</v>
          </cell>
          <cell r="F1225" t="str">
            <v>인</v>
          </cell>
          <cell r="H1225">
            <v>2.85</v>
          </cell>
          <cell r="I1225" t="str">
            <v>=</v>
          </cell>
          <cell r="J1225">
            <v>2.85</v>
          </cell>
          <cell r="L1225" t="str">
            <v>기본</v>
          </cell>
          <cell r="N1225" t="str">
            <v>통3-3-8</v>
          </cell>
          <cell r="O1225">
            <v>79008</v>
          </cell>
        </row>
        <row r="1226">
          <cell r="B1226">
            <v>603</v>
          </cell>
          <cell r="D1226" t="str">
            <v>소    계</v>
          </cell>
          <cell r="E1226">
            <v>0</v>
          </cell>
          <cell r="F1226">
            <v>0</v>
          </cell>
          <cell r="O1226">
            <v>0</v>
          </cell>
        </row>
        <row r="1227">
          <cell r="A1227" t="str">
            <v>46-7</v>
          </cell>
          <cell r="B1227">
            <v>518</v>
          </cell>
          <cell r="D1227" t="str">
            <v>통신내선공</v>
          </cell>
          <cell r="E1227">
            <v>0</v>
          </cell>
          <cell r="F1227" t="str">
            <v>인</v>
          </cell>
          <cell r="I1227" t="str">
            <v>=</v>
          </cell>
          <cell r="J1227">
            <v>2.85</v>
          </cell>
          <cell r="O1227">
            <v>79008</v>
          </cell>
        </row>
        <row r="1228">
          <cell r="A1228" t="str">
            <v>46-8</v>
          </cell>
          <cell r="B1228">
            <v>604</v>
          </cell>
          <cell r="D1228" t="str">
            <v>다. 공구손료</v>
          </cell>
          <cell r="E1228" t="str">
            <v>노무비x3%</v>
          </cell>
          <cell r="F1228">
            <v>0</v>
          </cell>
          <cell r="O1228">
            <v>0</v>
          </cell>
        </row>
        <row r="1229">
          <cell r="A1229" t="str">
            <v>46-9</v>
          </cell>
          <cell r="B1229">
            <v>518</v>
          </cell>
          <cell r="D1229" t="str">
            <v>통신내선공</v>
          </cell>
          <cell r="E1229">
            <v>0</v>
          </cell>
          <cell r="F1229" t="str">
            <v>인</v>
          </cell>
          <cell r="H1229" t="str">
            <v>2.85*0.03</v>
          </cell>
          <cell r="I1229" t="str">
            <v>=</v>
          </cell>
          <cell r="J1229">
            <v>0.09</v>
          </cell>
          <cell r="L1229" t="str">
            <v>기본 x 공구손료</v>
          </cell>
          <cell r="O1229">
            <v>79008</v>
          </cell>
        </row>
        <row r="1230">
          <cell r="O1230">
            <v>0</v>
          </cell>
        </row>
        <row r="1231">
          <cell r="O1231">
            <v>0</v>
          </cell>
        </row>
        <row r="1232">
          <cell r="O1232">
            <v>0</v>
          </cell>
        </row>
        <row r="1233">
          <cell r="O1233">
            <v>0</v>
          </cell>
        </row>
        <row r="1234">
          <cell r="O1234">
            <v>0</v>
          </cell>
        </row>
        <row r="1235">
          <cell r="O1235">
            <v>0</v>
          </cell>
        </row>
        <row r="1236">
          <cell r="O1236">
            <v>0</v>
          </cell>
        </row>
        <row r="1237">
          <cell r="O1237">
            <v>0</v>
          </cell>
        </row>
        <row r="1238">
          <cell r="O1238">
            <v>0</v>
          </cell>
        </row>
        <row r="1239">
          <cell r="O1239">
            <v>0</v>
          </cell>
        </row>
        <row r="1240">
          <cell r="O1240">
            <v>0</v>
          </cell>
        </row>
        <row r="1241">
          <cell r="O1241">
            <v>0</v>
          </cell>
        </row>
        <row r="1242">
          <cell r="O1242">
            <v>0</v>
          </cell>
        </row>
        <row r="1243">
          <cell r="O1243">
            <v>0</v>
          </cell>
        </row>
        <row r="1244">
          <cell r="O1244">
            <v>0</v>
          </cell>
        </row>
        <row r="1245">
          <cell r="A1245">
            <v>47</v>
          </cell>
          <cell r="C1245">
            <v>47</v>
          </cell>
          <cell r="D1245" t="str">
            <v>통신실 인입 Duct</v>
          </cell>
          <cell r="E1245" t="str">
            <v>W300xH100</v>
          </cell>
          <cell r="F1245" t="str">
            <v>m</v>
          </cell>
          <cell r="O1245">
            <v>0</v>
          </cell>
        </row>
        <row r="1246">
          <cell r="A1246" t="str">
            <v>47-1</v>
          </cell>
          <cell r="B1246">
            <v>601</v>
          </cell>
          <cell r="D1246" t="str">
            <v>가. 재료비</v>
          </cell>
          <cell r="E1246">
            <v>0</v>
          </cell>
          <cell r="F1246">
            <v>0</v>
          </cell>
          <cell r="O1246">
            <v>0</v>
          </cell>
        </row>
        <row r="1247">
          <cell r="A1247" t="str">
            <v>47-2</v>
          </cell>
          <cell r="B1247">
            <v>291</v>
          </cell>
          <cell r="D1247" t="str">
            <v>CABLE DUCT</v>
          </cell>
          <cell r="E1247" t="str">
            <v>W300xH100</v>
          </cell>
          <cell r="F1247" t="str">
            <v>m</v>
          </cell>
          <cell r="H1247" t="str">
            <v>1*1</v>
          </cell>
          <cell r="I1247" t="str">
            <v>=</v>
          </cell>
          <cell r="J1247">
            <v>1</v>
          </cell>
          <cell r="L1247" t="str">
            <v>기본 x 단위량</v>
          </cell>
          <cell r="O1247">
            <v>22500</v>
          </cell>
        </row>
        <row r="1248">
          <cell r="A1248" t="str">
            <v>47-3</v>
          </cell>
          <cell r="B1248">
            <v>602</v>
          </cell>
          <cell r="D1248" t="str">
            <v>나. 노무비</v>
          </cell>
          <cell r="E1248">
            <v>0</v>
          </cell>
          <cell r="F1248">
            <v>0</v>
          </cell>
          <cell r="O1248">
            <v>0</v>
          </cell>
        </row>
        <row r="1249">
          <cell r="B1249">
            <v>518</v>
          </cell>
          <cell r="D1249" t="str">
            <v>통신내선공</v>
          </cell>
          <cell r="E1249">
            <v>0</v>
          </cell>
          <cell r="F1249" t="str">
            <v>인</v>
          </cell>
          <cell r="H1249">
            <v>0.5</v>
          </cell>
          <cell r="I1249" t="str">
            <v>=</v>
          </cell>
          <cell r="J1249">
            <v>0.5</v>
          </cell>
          <cell r="L1249" t="str">
            <v>기본</v>
          </cell>
          <cell r="N1249" t="str">
            <v>통3-3-11</v>
          </cell>
          <cell r="O1249">
            <v>79008</v>
          </cell>
        </row>
        <row r="1250">
          <cell r="B1250">
            <v>603</v>
          </cell>
          <cell r="D1250" t="str">
            <v>소    계</v>
          </cell>
          <cell r="E1250">
            <v>0</v>
          </cell>
          <cell r="F1250">
            <v>0</v>
          </cell>
          <cell r="O1250">
            <v>0</v>
          </cell>
        </row>
        <row r="1251">
          <cell r="A1251" t="str">
            <v>47-4</v>
          </cell>
          <cell r="B1251">
            <v>518</v>
          </cell>
          <cell r="D1251" t="str">
            <v>통신내선공</v>
          </cell>
          <cell r="E1251">
            <v>0</v>
          </cell>
          <cell r="F1251" t="str">
            <v>인</v>
          </cell>
          <cell r="I1251" t="str">
            <v>=</v>
          </cell>
          <cell r="J1251">
            <v>0.5</v>
          </cell>
          <cell r="O1251">
            <v>79008</v>
          </cell>
        </row>
        <row r="1252">
          <cell r="A1252" t="str">
            <v>47-5</v>
          </cell>
          <cell r="B1252">
            <v>604</v>
          </cell>
          <cell r="D1252" t="str">
            <v>다. 공구손료</v>
          </cell>
          <cell r="E1252" t="str">
            <v>노무비x3%</v>
          </cell>
          <cell r="F1252">
            <v>0</v>
          </cell>
          <cell r="O1252">
            <v>0</v>
          </cell>
        </row>
        <row r="1253">
          <cell r="A1253" t="str">
            <v>47-6</v>
          </cell>
          <cell r="B1253">
            <v>518</v>
          </cell>
          <cell r="D1253" t="str">
            <v>통신내선공</v>
          </cell>
          <cell r="E1253">
            <v>0</v>
          </cell>
          <cell r="F1253" t="str">
            <v>인</v>
          </cell>
          <cell r="H1253" t="str">
            <v>0.5*0.03</v>
          </cell>
          <cell r="I1253" t="str">
            <v>=</v>
          </cell>
          <cell r="J1253">
            <v>0.02</v>
          </cell>
          <cell r="L1253" t="str">
            <v>기본 x 공구손료</v>
          </cell>
          <cell r="O1253">
            <v>79008</v>
          </cell>
        </row>
        <row r="1254">
          <cell r="O1254">
            <v>0</v>
          </cell>
        </row>
        <row r="1255">
          <cell r="O1255">
            <v>0</v>
          </cell>
        </row>
        <row r="1256">
          <cell r="O1256">
            <v>0</v>
          </cell>
        </row>
        <row r="1257">
          <cell r="O1257">
            <v>0</v>
          </cell>
        </row>
        <row r="1258">
          <cell r="O1258">
            <v>0</v>
          </cell>
        </row>
        <row r="1259">
          <cell r="O1259">
            <v>0</v>
          </cell>
        </row>
        <row r="1260">
          <cell r="O1260">
            <v>0</v>
          </cell>
        </row>
        <row r="1261">
          <cell r="O1261">
            <v>0</v>
          </cell>
        </row>
        <row r="1262">
          <cell r="O1262">
            <v>0</v>
          </cell>
        </row>
        <row r="1266">
          <cell r="O1266">
            <v>0</v>
          </cell>
        </row>
        <row r="1267">
          <cell r="O1267">
            <v>0</v>
          </cell>
        </row>
        <row r="1268">
          <cell r="O1268">
            <v>0</v>
          </cell>
        </row>
        <row r="1269">
          <cell r="O1269">
            <v>0</v>
          </cell>
        </row>
        <row r="1270">
          <cell r="O1270">
            <v>0</v>
          </cell>
        </row>
        <row r="1271">
          <cell r="O1271">
            <v>0</v>
          </cell>
        </row>
        <row r="1272">
          <cell r="A1272">
            <v>48</v>
          </cell>
          <cell r="C1272">
            <v>48</v>
          </cell>
          <cell r="D1272" t="str">
            <v>이동화상광분배함</v>
          </cell>
          <cell r="E1272" t="str">
            <v>토공구간</v>
          </cell>
          <cell r="F1272" t="str">
            <v>개소</v>
          </cell>
          <cell r="O1272">
            <v>0</v>
          </cell>
        </row>
        <row r="1273">
          <cell r="A1273" t="str">
            <v>48-1</v>
          </cell>
          <cell r="B1273">
            <v>601</v>
          </cell>
          <cell r="D1273" t="str">
            <v>가. 재료비</v>
          </cell>
          <cell r="E1273">
            <v>0</v>
          </cell>
          <cell r="F1273">
            <v>0</v>
          </cell>
          <cell r="O1273">
            <v>0</v>
          </cell>
        </row>
        <row r="1274">
          <cell r="A1274" t="str">
            <v>48-2</v>
          </cell>
          <cell r="B1274">
            <v>295</v>
          </cell>
          <cell r="D1274" t="str">
            <v>이동화상용 광분배함</v>
          </cell>
          <cell r="E1274">
            <v>0</v>
          </cell>
          <cell r="F1274" t="str">
            <v>개</v>
          </cell>
          <cell r="H1274" t="str">
            <v>1*1</v>
          </cell>
          <cell r="I1274" t="str">
            <v>=</v>
          </cell>
          <cell r="J1274">
            <v>1</v>
          </cell>
          <cell r="L1274" t="str">
            <v>기본</v>
          </cell>
          <cell r="O1274">
            <v>180000</v>
          </cell>
        </row>
        <row r="1275">
          <cell r="A1275" t="str">
            <v>48-3</v>
          </cell>
          <cell r="B1275">
            <v>296</v>
          </cell>
          <cell r="D1275" t="str">
            <v>단자함 지지대</v>
          </cell>
          <cell r="E1275" t="str">
            <v>백관 60mm</v>
          </cell>
          <cell r="F1275" t="str">
            <v>개</v>
          </cell>
          <cell r="H1275" t="str">
            <v>1*1</v>
          </cell>
          <cell r="I1275" t="str">
            <v>=</v>
          </cell>
          <cell r="J1275">
            <v>1</v>
          </cell>
          <cell r="L1275" t="str">
            <v>기본</v>
          </cell>
          <cell r="O1275">
            <v>70000</v>
          </cell>
        </row>
        <row r="1276">
          <cell r="A1276" t="str">
            <v>48-4</v>
          </cell>
          <cell r="B1276">
            <v>297</v>
          </cell>
          <cell r="D1276" t="str">
            <v>콘크리트 앙카(기초)</v>
          </cell>
          <cell r="E1276" t="str">
            <v>400x465x800</v>
          </cell>
          <cell r="F1276" t="str">
            <v>개</v>
          </cell>
          <cell r="H1276" t="str">
            <v>1*1</v>
          </cell>
          <cell r="I1276" t="str">
            <v>=</v>
          </cell>
          <cell r="J1276">
            <v>1</v>
          </cell>
          <cell r="L1276" t="str">
            <v>기본</v>
          </cell>
          <cell r="O1276">
            <v>80000</v>
          </cell>
        </row>
        <row r="1277">
          <cell r="A1277" t="str">
            <v>48-5</v>
          </cell>
          <cell r="B1277">
            <v>298</v>
          </cell>
          <cell r="D1277" t="str">
            <v>광점퍼케이블</v>
          </cell>
          <cell r="E1277" t="str">
            <v>BO-SM-SC/PC-8-10</v>
          </cell>
          <cell r="F1277" t="str">
            <v>개</v>
          </cell>
          <cell r="H1277" t="str">
            <v>1*1</v>
          </cell>
          <cell r="I1277" t="str">
            <v>=</v>
          </cell>
          <cell r="J1277">
            <v>1</v>
          </cell>
          <cell r="L1277" t="str">
            <v>기본</v>
          </cell>
          <cell r="O1277">
            <v>160000</v>
          </cell>
        </row>
        <row r="1278">
          <cell r="A1278" t="str">
            <v>48-6</v>
          </cell>
          <cell r="B1278" t="str">
            <v>168-2</v>
          </cell>
          <cell r="D1278" t="str">
            <v>후렉시블전선관</v>
          </cell>
          <cell r="E1278" t="str">
            <v>36C</v>
          </cell>
          <cell r="F1278" t="str">
            <v>m</v>
          </cell>
          <cell r="H1278" t="str">
            <v>1*10</v>
          </cell>
          <cell r="I1278" t="str">
            <v>=</v>
          </cell>
          <cell r="J1278">
            <v>10</v>
          </cell>
          <cell r="L1278" t="str">
            <v>기본</v>
          </cell>
          <cell r="O1278">
            <v>1810</v>
          </cell>
        </row>
        <row r="1279">
          <cell r="A1279" t="str">
            <v>48-7</v>
          </cell>
          <cell r="B1279">
            <v>602</v>
          </cell>
          <cell r="D1279" t="str">
            <v>나. 노무비</v>
          </cell>
          <cell r="E1279">
            <v>0</v>
          </cell>
          <cell r="F1279">
            <v>0</v>
          </cell>
          <cell r="N1279" t="str">
            <v>통 3-49</v>
          </cell>
          <cell r="O1279">
            <v>0</v>
          </cell>
        </row>
        <row r="1280">
          <cell r="B1280">
            <v>517</v>
          </cell>
          <cell r="D1280" t="str">
            <v>통신설비공</v>
          </cell>
          <cell r="E1280">
            <v>0</v>
          </cell>
          <cell r="F1280" t="str">
            <v>인</v>
          </cell>
          <cell r="H1280" t="str">
            <v>0.09*1</v>
          </cell>
          <cell r="I1280" t="str">
            <v>=</v>
          </cell>
          <cell r="J1280">
            <v>0.09</v>
          </cell>
          <cell r="L1280" t="str">
            <v>기본 ×단위량</v>
          </cell>
          <cell r="O1280">
            <v>90296</v>
          </cell>
        </row>
        <row r="1281">
          <cell r="B1281">
            <v>523</v>
          </cell>
          <cell r="D1281" t="str">
            <v>보통인부</v>
          </cell>
          <cell r="E1281">
            <v>0</v>
          </cell>
          <cell r="F1281" t="str">
            <v>인</v>
          </cell>
          <cell r="H1281" t="str">
            <v>0.09*1</v>
          </cell>
          <cell r="I1281" t="str">
            <v>=</v>
          </cell>
          <cell r="J1281">
            <v>0.09</v>
          </cell>
          <cell r="L1281" t="str">
            <v>기본 ×단위량</v>
          </cell>
          <cell r="O1281">
            <v>52483</v>
          </cell>
        </row>
        <row r="1282">
          <cell r="B1282">
            <v>603</v>
          </cell>
          <cell r="D1282" t="str">
            <v>소    계</v>
          </cell>
          <cell r="E1282">
            <v>0</v>
          </cell>
          <cell r="F1282">
            <v>0</v>
          </cell>
          <cell r="O1282">
            <v>0</v>
          </cell>
        </row>
        <row r="1283">
          <cell r="A1283" t="str">
            <v>48-8</v>
          </cell>
          <cell r="B1283">
            <v>517</v>
          </cell>
          <cell r="D1283" t="str">
            <v>통신설비공</v>
          </cell>
          <cell r="E1283">
            <v>0</v>
          </cell>
          <cell r="F1283" t="str">
            <v>인</v>
          </cell>
          <cell r="I1283" t="str">
            <v>=</v>
          </cell>
          <cell r="J1283">
            <v>0.09</v>
          </cell>
          <cell r="O1283">
            <v>90296</v>
          </cell>
        </row>
        <row r="1284">
          <cell r="A1284" t="str">
            <v>48-9</v>
          </cell>
          <cell r="B1284">
            <v>523</v>
          </cell>
          <cell r="D1284" t="str">
            <v>보통인부</v>
          </cell>
          <cell r="E1284">
            <v>0</v>
          </cell>
          <cell r="F1284" t="str">
            <v>인</v>
          </cell>
          <cell r="I1284" t="str">
            <v>=</v>
          </cell>
          <cell r="J1284">
            <v>0.09</v>
          </cell>
          <cell r="O1284">
            <v>52483</v>
          </cell>
        </row>
        <row r="1285">
          <cell r="A1285" t="str">
            <v>48-10</v>
          </cell>
          <cell r="B1285">
            <v>604</v>
          </cell>
          <cell r="D1285" t="str">
            <v>다. 공구손료</v>
          </cell>
          <cell r="E1285" t="str">
            <v>노무비x3%</v>
          </cell>
          <cell r="F1285">
            <v>0</v>
          </cell>
          <cell r="O1285">
            <v>0</v>
          </cell>
        </row>
        <row r="1286">
          <cell r="A1286" t="str">
            <v>48-11</v>
          </cell>
          <cell r="B1286">
            <v>517</v>
          </cell>
          <cell r="D1286" t="str">
            <v>통신설비공</v>
          </cell>
          <cell r="E1286">
            <v>0</v>
          </cell>
          <cell r="F1286" t="str">
            <v>인</v>
          </cell>
          <cell r="H1286" t="str">
            <v>0.09*0.03</v>
          </cell>
          <cell r="I1286" t="str">
            <v>=</v>
          </cell>
          <cell r="J1286">
            <v>0</v>
          </cell>
          <cell r="L1286" t="str">
            <v>기본 x 공구손료</v>
          </cell>
          <cell r="O1286">
            <v>90296</v>
          </cell>
        </row>
        <row r="1287">
          <cell r="A1287" t="str">
            <v>48-12</v>
          </cell>
          <cell r="B1287">
            <v>523</v>
          </cell>
          <cell r="D1287" t="str">
            <v>보통인부</v>
          </cell>
          <cell r="E1287">
            <v>0</v>
          </cell>
          <cell r="F1287" t="str">
            <v>인</v>
          </cell>
          <cell r="H1287" t="str">
            <v>0.09*0.03</v>
          </cell>
          <cell r="I1287" t="str">
            <v>=</v>
          </cell>
          <cell r="J1287">
            <v>0</v>
          </cell>
          <cell r="L1287" t="str">
            <v>기본 x 공구손료</v>
          </cell>
          <cell r="O1287">
            <v>52483</v>
          </cell>
        </row>
        <row r="1288">
          <cell r="O1288">
            <v>0</v>
          </cell>
        </row>
        <row r="1289">
          <cell r="O1289">
            <v>0</v>
          </cell>
        </row>
        <row r="1290">
          <cell r="O1290">
            <v>0</v>
          </cell>
        </row>
        <row r="1291">
          <cell r="O1291">
            <v>0</v>
          </cell>
        </row>
        <row r="1292">
          <cell r="O1292">
            <v>0</v>
          </cell>
        </row>
        <row r="1293">
          <cell r="O1293">
            <v>0</v>
          </cell>
        </row>
        <row r="1294">
          <cell r="O1294">
            <v>0</v>
          </cell>
        </row>
        <row r="1295">
          <cell r="O1295">
            <v>0</v>
          </cell>
        </row>
        <row r="1296">
          <cell r="O1296">
            <v>0</v>
          </cell>
        </row>
        <row r="1297">
          <cell r="O1297">
            <v>0</v>
          </cell>
        </row>
        <row r="1298">
          <cell r="O1298">
            <v>0</v>
          </cell>
        </row>
        <row r="1299">
          <cell r="A1299">
            <v>49</v>
          </cell>
          <cell r="C1299">
            <v>49</v>
          </cell>
          <cell r="D1299" t="str">
            <v>이동화상광분배함</v>
          </cell>
          <cell r="E1299" t="str">
            <v>터널형</v>
          </cell>
          <cell r="F1299" t="str">
            <v>개소</v>
          </cell>
          <cell r="O1299">
            <v>0</v>
          </cell>
        </row>
        <row r="1300">
          <cell r="A1300" t="str">
            <v>49-1</v>
          </cell>
          <cell r="B1300">
            <v>601</v>
          </cell>
          <cell r="D1300" t="str">
            <v>가. 재료비</v>
          </cell>
          <cell r="E1300">
            <v>0</v>
          </cell>
          <cell r="F1300">
            <v>0</v>
          </cell>
          <cell r="O1300">
            <v>0</v>
          </cell>
        </row>
        <row r="1301">
          <cell r="A1301" t="str">
            <v>49-2</v>
          </cell>
          <cell r="B1301">
            <v>295</v>
          </cell>
          <cell r="D1301" t="str">
            <v>이동화상용 광분배함</v>
          </cell>
          <cell r="E1301">
            <v>0</v>
          </cell>
          <cell r="F1301" t="str">
            <v>개</v>
          </cell>
          <cell r="H1301" t="str">
            <v>1*1</v>
          </cell>
          <cell r="I1301" t="str">
            <v>=</v>
          </cell>
          <cell r="J1301">
            <v>1</v>
          </cell>
          <cell r="L1301" t="str">
            <v>기본</v>
          </cell>
          <cell r="O1301">
            <v>180000</v>
          </cell>
        </row>
        <row r="1302">
          <cell r="A1302" t="str">
            <v>49-3</v>
          </cell>
          <cell r="B1302">
            <v>296</v>
          </cell>
          <cell r="D1302" t="str">
            <v>단자함 지지대</v>
          </cell>
          <cell r="E1302" t="str">
            <v>백관 60mm</v>
          </cell>
          <cell r="F1302" t="str">
            <v>개</v>
          </cell>
          <cell r="H1302" t="str">
            <v>1*1</v>
          </cell>
          <cell r="I1302" t="str">
            <v>=</v>
          </cell>
          <cell r="J1302">
            <v>1</v>
          </cell>
          <cell r="L1302" t="str">
            <v>기본</v>
          </cell>
          <cell r="O1302">
            <v>70000</v>
          </cell>
        </row>
        <row r="1303">
          <cell r="A1303" t="str">
            <v>49-4</v>
          </cell>
          <cell r="B1303">
            <v>75</v>
          </cell>
          <cell r="D1303" t="str">
            <v>셋트앙카</v>
          </cell>
          <cell r="E1303" t="str">
            <v>1/2"x150</v>
          </cell>
          <cell r="F1303" t="str">
            <v>개</v>
          </cell>
          <cell r="H1303" t="str">
            <v>1*4</v>
          </cell>
          <cell r="I1303" t="str">
            <v>=</v>
          </cell>
          <cell r="J1303">
            <v>4</v>
          </cell>
          <cell r="L1303" t="str">
            <v>기본</v>
          </cell>
          <cell r="O1303">
            <v>760</v>
          </cell>
        </row>
        <row r="1304">
          <cell r="A1304" t="str">
            <v>49-5</v>
          </cell>
          <cell r="B1304">
            <v>298</v>
          </cell>
          <cell r="D1304" t="str">
            <v>광점퍼케이블</v>
          </cell>
          <cell r="E1304" t="str">
            <v>BO-SM-SC/PC-8-10</v>
          </cell>
          <cell r="F1304" t="str">
            <v>개</v>
          </cell>
          <cell r="H1304" t="str">
            <v>1*1</v>
          </cell>
          <cell r="I1304" t="str">
            <v>=</v>
          </cell>
          <cell r="J1304">
            <v>1</v>
          </cell>
          <cell r="L1304" t="str">
            <v>기본</v>
          </cell>
          <cell r="O1304">
            <v>160000</v>
          </cell>
        </row>
        <row r="1305">
          <cell r="A1305" t="str">
            <v>49-6</v>
          </cell>
          <cell r="B1305" t="str">
            <v>168-2</v>
          </cell>
          <cell r="D1305" t="str">
            <v>후렉시블전선관</v>
          </cell>
          <cell r="E1305" t="str">
            <v>36C</v>
          </cell>
          <cell r="F1305" t="str">
            <v>m</v>
          </cell>
          <cell r="H1305" t="str">
            <v>1*10</v>
          </cell>
          <cell r="I1305" t="str">
            <v>=</v>
          </cell>
          <cell r="J1305">
            <v>10</v>
          </cell>
          <cell r="L1305" t="str">
            <v>기본</v>
          </cell>
          <cell r="O1305">
            <v>1810</v>
          </cell>
        </row>
        <row r="1306">
          <cell r="A1306" t="str">
            <v>49-7</v>
          </cell>
          <cell r="B1306">
            <v>602</v>
          </cell>
          <cell r="D1306" t="str">
            <v>나. 노무비</v>
          </cell>
          <cell r="E1306">
            <v>0</v>
          </cell>
          <cell r="F1306">
            <v>0</v>
          </cell>
          <cell r="N1306" t="str">
            <v>통 3-49(터널)</v>
          </cell>
          <cell r="O1306">
            <v>0</v>
          </cell>
        </row>
        <row r="1307">
          <cell r="B1307">
            <v>517</v>
          </cell>
          <cell r="D1307" t="str">
            <v>통신설비공</v>
          </cell>
          <cell r="E1307">
            <v>0</v>
          </cell>
          <cell r="F1307" t="str">
            <v>인</v>
          </cell>
          <cell r="H1307" t="str">
            <v>0.09*1*(1+0.3)</v>
          </cell>
          <cell r="I1307" t="str">
            <v>=</v>
          </cell>
          <cell r="J1307">
            <v>0.12</v>
          </cell>
          <cell r="L1307" t="str">
            <v>기본 ×단위량</v>
          </cell>
          <cell r="O1307">
            <v>90296</v>
          </cell>
        </row>
        <row r="1308">
          <cell r="B1308">
            <v>523</v>
          </cell>
          <cell r="D1308" t="str">
            <v>보통인부</v>
          </cell>
          <cell r="E1308">
            <v>0</v>
          </cell>
          <cell r="F1308" t="str">
            <v>인</v>
          </cell>
          <cell r="H1308" t="str">
            <v>0.09*1*(1+0.3)</v>
          </cell>
          <cell r="I1308" t="str">
            <v>=</v>
          </cell>
          <cell r="J1308">
            <v>0.12</v>
          </cell>
          <cell r="L1308" t="str">
            <v>기본 ×단위량</v>
          </cell>
          <cell r="O1308">
            <v>52483</v>
          </cell>
        </row>
        <row r="1309">
          <cell r="B1309">
            <v>603</v>
          </cell>
          <cell r="D1309" t="str">
            <v>소    계</v>
          </cell>
          <cell r="E1309">
            <v>0</v>
          </cell>
          <cell r="F1309">
            <v>0</v>
          </cell>
          <cell r="O1309">
            <v>0</v>
          </cell>
        </row>
        <row r="1310">
          <cell r="A1310" t="str">
            <v>49-8</v>
          </cell>
          <cell r="B1310">
            <v>517</v>
          </cell>
          <cell r="D1310" t="str">
            <v>통신설비공</v>
          </cell>
          <cell r="E1310">
            <v>0</v>
          </cell>
          <cell r="F1310" t="str">
            <v>인</v>
          </cell>
          <cell r="I1310" t="str">
            <v>=</v>
          </cell>
          <cell r="J1310">
            <v>0.12</v>
          </cell>
          <cell r="O1310">
            <v>90296</v>
          </cell>
        </row>
        <row r="1311">
          <cell r="A1311" t="str">
            <v>49-9</v>
          </cell>
          <cell r="B1311">
            <v>523</v>
          </cell>
          <cell r="D1311" t="str">
            <v>보통인부</v>
          </cell>
          <cell r="E1311">
            <v>0</v>
          </cell>
          <cell r="F1311" t="str">
            <v>인</v>
          </cell>
          <cell r="I1311" t="str">
            <v>=</v>
          </cell>
          <cell r="J1311">
            <v>0.12</v>
          </cell>
          <cell r="O1311">
            <v>52483</v>
          </cell>
        </row>
        <row r="1312">
          <cell r="A1312" t="str">
            <v>49-10</v>
          </cell>
          <cell r="B1312">
            <v>604</v>
          </cell>
          <cell r="D1312" t="str">
            <v>다. 공구손료</v>
          </cell>
          <cell r="E1312" t="str">
            <v>노무비x3%</v>
          </cell>
          <cell r="F1312">
            <v>0</v>
          </cell>
          <cell r="O1312">
            <v>0</v>
          </cell>
        </row>
        <row r="1313">
          <cell r="A1313" t="str">
            <v>49-11</v>
          </cell>
          <cell r="B1313">
            <v>517</v>
          </cell>
          <cell r="D1313" t="str">
            <v>통신설비공</v>
          </cell>
          <cell r="E1313">
            <v>0</v>
          </cell>
          <cell r="F1313" t="str">
            <v>인</v>
          </cell>
          <cell r="H1313" t="str">
            <v>0.09*0.03</v>
          </cell>
          <cell r="I1313" t="str">
            <v>=</v>
          </cell>
          <cell r="J1313">
            <v>0</v>
          </cell>
          <cell r="L1313" t="str">
            <v>기본 x 공구손료</v>
          </cell>
          <cell r="O1313">
            <v>90296</v>
          </cell>
        </row>
        <row r="1314">
          <cell r="A1314" t="str">
            <v>49-12</v>
          </cell>
          <cell r="B1314">
            <v>523</v>
          </cell>
          <cell r="D1314" t="str">
            <v>보통인부</v>
          </cell>
          <cell r="E1314">
            <v>0</v>
          </cell>
          <cell r="F1314" t="str">
            <v>인</v>
          </cell>
          <cell r="H1314" t="str">
            <v>0.09*0.03</v>
          </cell>
          <cell r="I1314" t="str">
            <v>=</v>
          </cell>
          <cell r="J1314">
            <v>0</v>
          </cell>
          <cell r="L1314" t="str">
            <v>기본 x 공구손료</v>
          </cell>
          <cell r="O1314">
            <v>52483</v>
          </cell>
        </row>
        <row r="1315">
          <cell r="O1315">
            <v>0</v>
          </cell>
        </row>
        <row r="1316">
          <cell r="O1316">
            <v>0</v>
          </cell>
        </row>
        <row r="1317">
          <cell r="O1317">
            <v>0</v>
          </cell>
        </row>
        <row r="1318">
          <cell r="O1318">
            <v>0</v>
          </cell>
        </row>
        <row r="1319">
          <cell r="O1319">
            <v>0</v>
          </cell>
        </row>
        <row r="1320">
          <cell r="O1320">
            <v>0</v>
          </cell>
        </row>
        <row r="1321">
          <cell r="O1321">
            <v>0</v>
          </cell>
        </row>
        <row r="1322">
          <cell r="O1322">
            <v>0</v>
          </cell>
        </row>
        <row r="1323">
          <cell r="O1323">
            <v>0</v>
          </cell>
        </row>
        <row r="1324">
          <cell r="O1324">
            <v>0</v>
          </cell>
        </row>
        <row r="1325">
          <cell r="O1325">
            <v>0</v>
          </cell>
        </row>
        <row r="1326">
          <cell r="A1326">
            <v>50</v>
          </cell>
          <cell r="C1326">
            <v>50</v>
          </cell>
          <cell r="D1326" t="str">
            <v>이동화상광분배함</v>
          </cell>
          <cell r="E1326" t="str">
            <v>교량형</v>
          </cell>
          <cell r="F1326" t="str">
            <v>개소</v>
          </cell>
          <cell r="O1326">
            <v>0</v>
          </cell>
        </row>
        <row r="1327">
          <cell r="A1327" t="str">
            <v>50-1</v>
          </cell>
          <cell r="B1327">
            <v>601</v>
          </cell>
          <cell r="D1327" t="str">
            <v>가. 재료비</v>
          </cell>
          <cell r="E1327">
            <v>0</v>
          </cell>
          <cell r="F1327">
            <v>0</v>
          </cell>
          <cell r="O1327">
            <v>0</v>
          </cell>
        </row>
        <row r="1328">
          <cell r="A1328" t="str">
            <v>50-2</v>
          </cell>
          <cell r="B1328">
            <v>295</v>
          </cell>
          <cell r="D1328" t="str">
            <v>이동화상용 광분배함</v>
          </cell>
          <cell r="E1328">
            <v>0</v>
          </cell>
          <cell r="F1328" t="str">
            <v>개</v>
          </cell>
          <cell r="H1328" t="str">
            <v>1*1</v>
          </cell>
          <cell r="I1328" t="str">
            <v>=</v>
          </cell>
          <cell r="J1328">
            <v>1</v>
          </cell>
          <cell r="L1328" t="str">
            <v>기본</v>
          </cell>
          <cell r="O1328">
            <v>180000</v>
          </cell>
        </row>
        <row r="1329">
          <cell r="A1329" t="str">
            <v>50-3</v>
          </cell>
          <cell r="B1329">
            <v>296</v>
          </cell>
          <cell r="D1329" t="str">
            <v>단자함 지지대</v>
          </cell>
          <cell r="E1329" t="str">
            <v>백관 60mm</v>
          </cell>
          <cell r="F1329" t="str">
            <v>개</v>
          </cell>
          <cell r="H1329" t="str">
            <v>1*1</v>
          </cell>
          <cell r="I1329" t="str">
            <v>=</v>
          </cell>
          <cell r="J1329">
            <v>1</v>
          </cell>
          <cell r="L1329" t="str">
            <v>기본</v>
          </cell>
          <cell r="O1329">
            <v>70000</v>
          </cell>
        </row>
        <row r="1330">
          <cell r="A1330" t="str">
            <v>50-4</v>
          </cell>
          <cell r="B1330">
            <v>75</v>
          </cell>
          <cell r="D1330" t="str">
            <v>셋트앙카</v>
          </cell>
          <cell r="E1330" t="str">
            <v>1/2"x150</v>
          </cell>
          <cell r="F1330" t="str">
            <v>개</v>
          </cell>
          <cell r="H1330" t="str">
            <v>1*4</v>
          </cell>
          <cell r="I1330" t="str">
            <v>=</v>
          </cell>
          <cell r="J1330">
            <v>4</v>
          </cell>
          <cell r="L1330" t="str">
            <v>기본</v>
          </cell>
          <cell r="O1330">
            <v>760</v>
          </cell>
        </row>
        <row r="1331">
          <cell r="A1331" t="str">
            <v>50-5</v>
          </cell>
          <cell r="B1331">
            <v>298</v>
          </cell>
          <cell r="D1331" t="str">
            <v>광점퍼케이블</v>
          </cell>
          <cell r="E1331" t="str">
            <v>BO-SM-SC/PC-8-10</v>
          </cell>
          <cell r="F1331" t="str">
            <v>개</v>
          </cell>
          <cell r="H1331" t="str">
            <v>1*1</v>
          </cell>
          <cell r="I1331" t="str">
            <v>=</v>
          </cell>
          <cell r="J1331">
            <v>1</v>
          </cell>
          <cell r="L1331" t="str">
            <v>기본</v>
          </cell>
          <cell r="O1331">
            <v>160000</v>
          </cell>
        </row>
        <row r="1332">
          <cell r="A1332" t="str">
            <v>50-6</v>
          </cell>
          <cell r="B1332" t="str">
            <v>168-2</v>
          </cell>
          <cell r="D1332" t="str">
            <v>후렉시블전선관</v>
          </cell>
          <cell r="E1332" t="str">
            <v>36C</v>
          </cell>
          <cell r="F1332" t="str">
            <v>m</v>
          </cell>
          <cell r="H1332" t="str">
            <v>1*10</v>
          </cell>
          <cell r="I1332" t="str">
            <v>=</v>
          </cell>
          <cell r="J1332">
            <v>10</v>
          </cell>
          <cell r="L1332" t="str">
            <v>기본</v>
          </cell>
          <cell r="O1332">
            <v>1810</v>
          </cell>
        </row>
        <row r="1333">
          <cell r="A1333" t="str">
            <v>50-7</v>
          </cell>
          <cell r="B1333">
            <v>602</v>
          </cell>
          <cell r="D1333" t="str">
            <v>나. 노무비</v>
          </cell>
          <cell r="E1333">
            <v>0</v>
          </cell>
          <cell r="F1333">
            <v>0</v>
          </cell>
          <cell r="N1333" t="str">
            <v>통 3-49(교량)</v>
          </cell>
          <cell r="O1333">
            <v>0</v>
          </cell>
        </row>
        <row r="1334">
          <cell r="B1334">
            <v>517</v>
          </cell>
          <cell r="D1334" t="str">
            <v>통신설비공</v>
          </cell>
          <cell r="E1334">
            <v>0</v>
          </cell>
          <cell r="F1334" t="str">
            <v>인</v>
          </cell>
          <cell r="H1334" t="str">
            <v>0.09*1*(1+0.3)</v>
          </cell>
          <cell r="I1334" t="str">
            <v>=</v>
          </cell>
          <cell r="J1334">
            <v>0.12</v>
          </cell>
          <cell r="L1334" t="str">
            <v>기본 ×단위량</v>
          </cell>
          <cell r="O1334">
            <v>90296</v>
          </cell>
        </row>
        <row r="1335">
          <cell r="B1335">
            <v>523</v>
          </cell>
          <cell r="D1335" t="str">
            <v>보통인부</v>
          </cell>
          <cell r="E1335">
            <v>0</v>
          </cell>
          <cell r="F1335" t="str">
            <v>인</v>
          </cell>
          <cell r="H1335" t="str">
            <v>0.09*1*(1+0.3)</v>
          </cell>
          <cell r="I1335" t="str">
            <v>=</v>
          </cell>
          <cell r="J1335">
            <v>0.12</v>
          </cell>
          <cell r="L1335" t="str">
            <v>기본 ×단위량</v>
          </cell>
          <cell r="O1335">
            <v>52483</v>
          </cell>
        </row>
        <row r="1336">
          <cell r="B1336">
            <v>603</v>
          </cell>
          <cell r="D1336" t="str">
            <v>소    계</v>
          </cell>
          <cell r="E1336">
            <v>0</v>
          </cell>
          <cell r="F1336">
            <v>0</v>
          </cell>
          <cell r="O1336">
            <v>0</v>
          </cell>
        </row>
        <row r="1337">
          <cell r="A1337" t="str">
            <v>50-8</v>
          </cell>
          <cell r="B1337">
            <v>517</v>
          </cell>
          <cell r="D1337" t="str">
            <v>통신설비공</v>
          </cell>
          <cell r="E1337">
            <v>0</v>
          </cell>
          <cell r="F1337" t="str">
            <v>인</v>
          </cell>
          <cell r="I1337" t="str">
            <v>=</v>
          </cell>
          <cell r="J1337">
            <v>0.12</v>
          </cell>
          <cell r="O1337">
            <v>90296</v>
          </cell>
        </row>
        <row r="1338">
          <cell r="A1338" t="str">
            <v>50-9</v>
          </cell>
          <cell r="B1338">
            <v>523</v>
          </cell>
          <cell r="D1338" t="str">
            <v>보통인부</v>
          </cell>
          <cell r="E1338">
            <v>0</v>
          </cell>
          <cell r="F1338" t="str">
            <v>인</v>
          </cell>
          <cell r="I1338" t="str">
            <v>=</v>
          </cell>
          <cell r="J1338">
            <v>0.12</v>
          </cell>
          <cell r="O1338">
            <v>52483</v>
          </cell>
        </row>
        <row r="1339">
          <cell r="A1339" t="str">
            <v>50-10</v>
          </cell>
          <cell r="B1339">
            <v>604</v>
          </cell>
          <cell r="D1339" t="str">
            <v>다. 공구손료</v>
          </cell>
          <cell r="E1339" t="str">
            <v>노무비x3%</v>
          </cell>
          <cell r="F1339">
            <v>0</v>
          </cell>
          <cell r="O1339">
            <v>0</v>
          </cell>
        </row>
        <row r="1340">
          <cell r="A1340" t="str">
            <v>50-11</v>
          </cell>
          <cell r="B1340">
            <v>517</v>
          </cell>
          <cell r="D1340" t="str">
            <v>통신설비공</v>
          </cell>
          <cell r="E1340">
            <v>0</v>
          </cell>
          <cell r="F1340" t="str">
            <v>인</v>
          </cell>
          <cell r="H1340" t="str">
            <v>0.09*0.03</v>
          </cell>
          <cell r="I1340" t="str">
            <v>=</v>
          </cell>
          <cell r="J1340">
            <v>0</v>
          </cell>
          <cell r="L1340" t="str">
            <v>기본 x 공구손료</v>
          </cell>
          <cell r="O1340">
            <v>90296</v>
          </cell>
        </row>
        <row r="1341">
          <cell r="A1341" t="str">
            <v>50-12</v>
          </cell>
          <cell r="B1341">
            <v>523</v>
          </cell>
          <cell r="D1341" t="str">
            <v>보통인부</v>
          </cell>
          <cell r="E1341">
            <v>0</v>
          </cell>
          <cell r="F1341" t="str">
            <v>인</v>
          </cell>
          <cell r="H1341" t="str">
            <v>0.09*0.03</v>
          </cell>
          <cell r="I1341" t="str">
            <v>=</v>
          </cell>
          <cell r="J1341">
            <v>0</v>
          </cell>
          <cell r="L1341" t="str">
            <v>기본 x 공구손료</v>
          </cell>
          <cell r="O1341">
            <v>52483</v>
          </cell>
        </row>
        <row r="1342">
          <cell r="O1342">
            <v>0</v>
          </cell>
        </row>
        <row r="1343">
          <cell r="O1343">
            <v>0</v>
          </cell>
        </row>
        <row r="1344">
          <cell r="O1344">
            <v>0</v>
          </cell>
        </row>
        <row r="1345">
          <cell r="O1345">
            <v>0</v>
          </cell>
        </row>
        <row r="1346">
          <cell r="O1346">
            <v>0</v>
          </cell>
        </row>
        <row r="1347">
          <cell r="O1347">
            <v>0</v>
          </cell>
        </row>
        <row r="1348">
          <cell r="O1348">
            <v>0</v>
          </cell>
        </row>
        <row r="1349">
          <cell r="O1349">
            <v>0</v>
          </cell>
        </row>
        <row r="1350">
          <cell r="O1350">
            <v>0</v>
          </cell>
        </row>
        <row r="1351">
          <cell r="O1351">
            <v>0</v>
          </cell>
        </row>
        <row r="1352">
          <cell r="O1352">
            <v>0</v>
          </cell>
        </row>
        <row r="1353">
          <cell r="A1353">
            <v>51</v>
          </cell>
          <cell r="C1353">
            <v>51</v>
          </cell>
          <cell r="D1353" t="str">
            <v>수공신설</v>
          </cell>
          <cell r="E1353" t="str">
            <v>3호</v>
          </cell>
          <cell r="F1353" t="str">
            <v>기</v>
          </cell>
          <cell r="O1353">
            <v>0</v>
          </cell>
        </row>
        <row r="1354">
          <cell r="A1354" t="str">
            <v>51-1</v>
          </cell>
          <cell r="B1354">
            <v>601</v>
          </cell>
          <cell r="D1354" t="str">
            <v>가. 재료비</v>
          </cell>
          <cell r="E1354">
            <v>0</v>
          </cell>
          <cell r="F1354">
            <v>0</v>
          </cell>
          <cell r="O1354">
            <v>0</v>
          </cell>
        </row>
        <row r="1355">
          <cell r="A1355" t="str">
            <v>51-2</v>
          </cell>
          <cell r="B1355">
            <v>83</v>
          </cell>
          <cell r="D1355" t="str">
            <v>시멘트</v>
          </cell>
          <cell r="E1355" t="str">
            <v>40㎏</v>
          </cell>
          <cell r="F1355" t="str">
            <v>포</v>
          </cell>
          <cell r="H1355" t="str">
            <v>(320*3.15+510*0.18)/40</v>
          </cell>
          <cell r="I1355" t="str">
            <v>=</v>
          </cell>
          <cell r="J1355">
            <v>27.5</v>
          </cell>
          <cell r="L1355" t="str">
            <v>(기본 x 콘크리트량 + 기본 x 모르터량) / 포당</v>
          </cell>
          <cell r="O1355">
            <v>4100</v>
          </cell>
        </row>
        <row r="1356">
          <cell r="A1356" t="str">
            <v>51-3</v>
          </cell>
          <cell r="B1356">
            <v>114</v>
          </cell>
          <cell r="D1356" t="str">
            <v>이형철근</v>
          </cell>
          <cell r="E1356" t="str">
            <v>D-10 SD30A</v>
          </cell>
          <cell r="F1356" t="str">
            <v>TON</v>
          </cell>
          <cell r="I1356" t="str">
            <v>=</v>
          </cell>
          <cell r="J1356">
            <v>0.14699999999999999</v>
          </cell>
          <cell r="O1356">
            <v>414000</v>
          </cell>
        </row>
        <row r="1357">
          <cell r="A1357" t="str">
            <v>51-4</v>
          </cell>
          <cell r="B1357">
            <v>11</v>
          </cell>
          <cell r="D1357" t="str">
            <v>결속선</v>
          </cell>
          <cell r="E1357" t="str">
            <v>0.9mm, 흑선</v>
          </cell>
          <cell r="F1357" t="str">
            <v>㎏</v>
          </cell>
          <cell r="I1357" t="str">
            <v>=</v>
          </cell>
          <cell r="J1357">
            <v>6.5</v>
          </cell>
          <cell r="L1357" t="str">
            <v>기본(보통구조)</v>
          </cell>
          <cell r="O1357">
            <v>572</v>
          </cell>
        </row>
        <row r="1358">
          <cell r="A1358" t="str">
            <v>51-5</v>
          </cell>
          <cell r="B1358">
            <v>152</v>
          </cell>
          <cell r="D1358" t="str">
            <v>통신용철개</v>
          </cell>
          <cell r="E1358" t="str">
            <v>수공철개(1120x620x132)</v>
          </cell>
          <cell r="F1358" t="str">
            <v>조</v>
          </cell>
          <cell r="I1358" t="str">
            <v>=</v>
          </cell>
          <cell r="J1358">
            <v>1</v>
          </cell>
          <cell r="O1358">
            <v>250000</v>
          </cell>
        </row>
        <row r="1359">
          <cell r="A1359" t="str">
            <v>51-6</v>
          </cell>
          <cell r="B1359">
            <v>145</v>
          </cell>
          <cell r="D1359" t="str">
            <v>케이블걸이쇠</v>
          </cell>
          <cell r="E1359" t="str">
            <v>3조</v>
          </cell>
          <cell r="F1359" t="str">
            <v>개</v>
          </cell>
          <cell r="I1359" t="str">
            <v>=</v>
          </cell>
          <cell r="J1359">
            <v>6</v>
          </cell>
          <cell r="O1359">
            <v>1850</v>
          </cell>
        </row>
        <row r="1360">
          <cell r="A1360" t="str">
            <v>51-7</v>
          </cell>
          <cell r="B1360">
            <v>146</v>
          </cell>
          <cell r="D1360" t="str">
            <v>케이블받침대</v>
          </cell>
          <cell r="E1360" t="str">
            <v>75x40x5x550</v>
          </cell>
          <cell r="F1360" t="str">
            <v>개</v>
          </cell>
          <cell r="I1360" t="str">
            <v>=</v>
          </cell>
          <cell r="J1360">
            <v>2</v>
          </cell>
          <cell r="O1360">
            <v>5500</v>
          </cell>
        </row>
        <row r="1361">
          <cell r="A1361" t="str">
            <v>51-8</v>
          </cell>
          <cell r="B1361">
            <v>95</v>
          </cell>
          <cell r="D1361" t="str">
            <v>앙카볼트</v>
          </cell>
          <cell r="E1361" t="str">
            <v>(5/8")M16xL250</v>
          </cell>
          <cell r="F1361" t="str">
            <v>개</v>
          </cell>
          <cell r="I1361" t="str">
            <v>=</v>
          </cell>
          <cell r="J1361">
            <v>6</v>
          </cell>
          <cell r="O1361">
            <v>780</v>
          </cell>
        </row>
        <row r="1362">
          <cell r="A1362" t="str">
            <v>51-9</v>
          </cell>
          <cell r="B1362">
            <v>1</v>
          </cell>
          <cell r="D1362" t="str">
            <v>가락지</v>
          </cell>
          <cell r="E1362" t="str">
            <v>19x92mm</v>
          </cell>
          <cell r="F1362" t="str">
            <v>개</v>
          </cell>
          <cell r="I1362" t="str">
            <v>=</v>
          </cell>
          <cell r="J1362">
            <v>6</v>
          </cell>
          <cell r="O1362">
            <v>320</v>
          </cell>
        </row>
        <row r="1363">
          <cell r="A1363" t="str">
            <v>51-10</v>
          </cell>
          <cell r="B1363">
            <v>77</v>
          </cell>
          <cell r="D1363" t="str">
            <v>수공용사다리</v>
          </cell>
          <cell r="E1363" t="str">
            <v>4단</v>
          </cell>
          <cell r="F1363" t="str">
            <v>개</v>
          </cell>
          <cell r="I1363" t="str">
            <v>=</v>
          </cell>
          <cell r="J1363">
            <v>1</v>
          </cell>
          <cell r="O1363">
            <v>37000</v>
          </cell>
        </row>
        <row r="1364">
          <cell r="A1364" t="str">
            <v>51-11</v>
          </cell>
          <cell r="B1364">
            <v>119</v>
          </cell>
          <cell r="D1364" t="str">
            <v>혼합골재(막돌)</v>
          </cell>
          <cell r="E1364" t="str">
            <v>70mm이하</v>
          </cell>
          <cell r="F1364" t="str">
            <v>㎥</v>
          </cell>
          <cell r="I1364" t="str">
            <v>=</v>
          </cell>
          <cell r="J1364">
            <v>0.83</v>
          </cell>
          <cell r="L1364" t="str">
            <v>막돌기초다짐</v>
          </cell>
          <cell r="O1364">
            <v>13000</v>
          </cell>
        </row>
        <row r="1365">
          <cell r="A1365" t="str">
            <v>51-12</v>
          </cell>
          <cell r="B1365">
            <v>48</v>
          </cell>
          <cell r="D1365" t="str">
            <v>모래</v>
          </cell>
          <cell r="E1365" t="str">
            <v>세사(친모래)</v>
          </cell>
          <cell r="F1365" t="str">
            <v>㎥</v>
          </cell>
          <cell r="H1365" t="str">
            <v>0.45*3.15+1.1*0.18</v>
          </cell>
          <cell r="I1365" t="str">
            <v>=</v>
          </cell>
          <cell r="J1365">
            <v>1.62</v>
          </cell>
          <cell r="L1365" t="str">
            <v>기본 x 콘크리트량 + 기본 x 모르터량</v>
          </cell>
          <cell r="O1365">
            <v>18000</v>
          </cell>
        </row>
        <row r="1366">
          <cell r="A1366" t="str">
            <v>51-13</v>
          </cell>
          <cell r="B1366">
            <v>116</v>
          </cell>
          <cell r="D1366" t="str">
            <v>자갈</v>
          </cell>
          <cell r="E1366" t="str">
            <v>#467(40mm)</v>
          </cell>
          <cell r="F1366" t="str">
            <v>㎥</v>
          </cell>
          <cell r="H1366" t="str">
            <v>0.9*3.15</v>
          </cell>
          <cell r="I1366" t="str">
            <v>=</v>
          </cell>
          <cell r="J1366">
            <v>2.84</v>
          </cell>
          <cell r="L1366" t="str">
            <v>기본 x 콘크리트량</v>
          </cell>
          <cell r="O1366">
            <v>18000</v>
          </cell>
        </row>
        <row r="1367">
          <cell r="A1367" t="str">
            <v>51-14</v>
          </cell>
          <cell r="B1367">
            <v>62</v>
          </cell>
          <cell r="D1367" t="str">
            <v>보통합판</v>
          </cell>
          <cell r="E1367" t="str">
            <v>12x1220x2440</v>
          </cell>
          <cell r="F1367" t="str">
            <v>㎡</v>
          </cell>
          <cell r="H1367" t="str">
            <v>1.03*0.401*24.19</v>
          </cell>
          <cell r="I1367" t="str">
            <v>=</v>
          </cell>
          <cell r="J1367">
            <v>9.99</v>
          </cell>
          <cell r="L1367" t="str">
            <v>기본 x 횟수 x 거푸집량</v>
          </cell>
          <cell r="O1367">
            <v>5387</v>
          </cell>
        </row>
        <row r="1368">
          <cell r="A1368" t="str">
            <v>51-15</v>
          </cell>
          <cell r="B1368">
            <v>3</v>
          </cell>
          <cell r="D1368" t="str">
            <v>각재</v>
          </cell>
          <cell r="E1368" t="str">
            <v>외송</v>
          </cell>
          <cell r="F1368" t="str">
            <v>㎥</v>
          </cell>
          <cell r="H1368" t="str">
            <v>0.038*0.401*24.19</v>
          </cell>
          <cell r="I1368" t="str">
            <v>=</v>
          </cell>
          <cell r="J1368">
            <v>0.37</v>
          </cell>
          <cell r="L1368" t="str">
            <v>기본 x 횟수 x 거푸집량</v>
          </cell>
          <cell r="O1368">
            <v>299401</v>
          </cell>
        </row>
        <row r="1369">
          <cell r="A1369" t="str">
            <v>51-16</v>
          </cell>
          <cell r="B1369">
            <v>76</v>
          </cell>
          <cell r="D1369" t="str">
            <v>소철선</v>
          </cell>
          <cell r="E1369" t="str">
            <v>#8 4.0mm</v>
          </cell>
          <cell r="F1369" t="str">
            <v>㎏</v>
          </cell>
          <cell r="H1369" t="str">
            <v>0.29*0.401*24.19</v>
          </cell>
          <cell r="I1369" t="str">
            <v>=</v>
          </cell>
          <cell r="J1369">
            <v>2.81</v>
          </cell>
          <cell r="L1369" t="str">
            <v>기본 x 횟수 x 거푸집량</v>
          </cell>
          <cell r="O1369">
            <v>534</v>
          </cell>
        </row>
        <row r="1370">
          <cell r="A1370" t="str">
            <v>51-17</v>
          </cell>
          <cell r="B1370">
            <v>140</v>
          </cell>
          <cell r="D1370" t="str">
            <v>철못</v>
          </cell>
          <cell r="E1370" t="str">
            <v>50mm</v>
          </cell>
          <cell r="F1370" t="str">
            <v>㎏</v>
          </cell>
          <cell r="H1370" t="str">
            <v>0.2*0.401*24.19</v>
          </cell>
          <cell r="I1370" t="str">
            <v>=</v>
          </cell>
          <cell r="J1370">
            <v>1.94</v>
          </cell>
          <cell r="L1370" t="str">
            <v>기본 x 횟수 x 거푸집량</v>
          </cell>
          <cell r="O1370">
            <v>576</v>
          </cell>
        </row>
        <row r="1371">
          <cell r="A1371" t="str">
            <v>51-18</v>
          </cell>
          <cell r="B1371">
            <v>51</v>
          </cell>
          <cell r="D1371" t="str">
            <v>박리제</v>
          </cell>
          <cell r="E1371" t="str">
            <v>유성</v>
          </cell>
          <cell r="F1371" t="str">
            <v>ℓ</v>
          </cell>
          <cell r="H1371" t="str">
            <v>0.19*0.401*24.19</v>
          </cell>
          <cell r="I1371" t="str">
            <v>=</v>
          </cell>
          <cell r="J1371">
            <v>1.84</v>
          </cell>
          <cell r="L1371" t="str">
            <v>기본 x 횟수 x 거푸집량</v>
          </cell>
          <cell r="O1371">
            <v>1500</v>
          </cell>
        </row>
        <row r="1372">
          <cell r="A1372" t="str">
            <v>51-19</v>
          </cell>
          <cell r="B1372">
            <v>127</v>
          </cell>
          <cell r="D1372" t="str">
            <v>접지동봉</v>
          </cell>
          <cell r="E1372" t="str">
            <v>16x1800mm</v>
          </cell>
          <cell r="F1372" t="str">
            <v>개</v>
          </cell>
          <cell r="I1372" t="str">
            <v>=</v>
          </cell>
          <cell r="J1372">
            <v>1</v>
          </cell>
          <cell r="O1372">
            <v>4900</v>
          </cell>
        </row>
        <row r="1373">
          <cell r="A1373" t="str">
            <v>51-20</v>
          </cell>
          <cell r="B1373" t="str">
            <v>127-1</v>
          </cell>
          <cell r="D1373" t="str">
            <v>압착단자</v>
          </cell>
          <cell r="E1373">
            <v>0</v>
          </cell>
          <cell r="F1373" t="str">
            <v>m</v>
          </cell>
          <cell r="I1373" t="str">
            <v>=</v>
          </cell>
          <cell r="J1373">
            <v>1</v>
          </cell>
          <cell r="O1373">
            <v>28</v>
          </cell>
        </row>
        <row r="1374">
          <cell r="A1374" t="str">
            <v>51-21</v>
          </cell>
          <cell r="B1374">
            <v>129</v>
          </cell>
          <cell r="D1374" t="str">
            <v>접지슬리브(C-TYPE)</v>
          </cell>
          <cell r="E1374" t="str">
            <v>100-60 38㎟</v>
          </cell>
          <cell r="F1374" t="str">
            <v>개</v>
          </cell>
          <cell r="I1374" t="str">
            <v>=</v>
          </cell>
          <cell r="J1374">
            <v>1</v>
          </cell>
          <cell r="O1374">
            <v>1500</v>
          </cell>
        </row>
        <row r="1375">
          <cell r="A1375" t="str">
            <v>51-22</v>
          </cell>
          <cell r="B1375">
            <v>130</v>
          </cell>
          <cell r="D1375" t="str">
            <v>접지용전선</v>
          </cell>
          <cell r="E1375" t="str">
            <v>GV 22㎟</v>
          </cell>
          <cell r="F1375" t="str">
            <v>m</v>
          </cell>
          <cell r="I1375" t="str">
            <v>=</v>
          </cell>
          <cell r="J1375">
            <v>2</v>
          </cell>
          <cell r="O1375">
            <v>1005</v>
          </cell>
        </row>
        <row r="1376">
          <cell r="A1376" t="str">
            <v>51-23</v>
          </cell>
          <cell r="B1376">
            <v>602</v>
          </cell>
          <cell r="D1376" t="str">
            <v>나. 노무비</v>
          </cell>
          <cell r="E1376">
            <v>0</v>
          </cell>
          <cell r="F1376">
            <v>0</v>
          </cell>
          <cell r="O1376">
            <v>0</v>
          </cell>
        </row>
        <row r="1377">
          <cell r="D1377" t="str">
            <v>1) 콘크리트타설</v>
          </cell>
          <cell r="N1377" t="str">
            <v>건 6-1</v>
          </cell>
          <cell r="O1377">
            <v>0</v>
          </cell>
        </row>
        <row r="1378">
          <cell r="B1378">
            <v>506</v>
          </cell>
          <cell r="D1378" t="str">
            <v>콘크리트공</v>
          </cell>
          <cell r="E1378">
            <v>0</v>
          </cell>
          <cell r="F1378" t="str">
            <v>인</v>
          </cell>
          <cell r="H1378" t="str">
            <v>0.9*3.15</v>
          </cell>
          <cell r="I1378" t="str">
            <v>=</v>
          </cell>
          <cell r="J1378">
            <v>2.84</v>
          </cell>
          <cell r="L1378" t="str">
            <v>기본 x 콘크리트량</v>
          </cell>
          <cell r="O1378">
            <v>87613</v>
          </cell>
        </row>
        <row r="1379">
          <cell r="B1379">
            <v>523</v>
          </cell>
          <cell r="D1379" t="str">
            <v>보통인부</v>
          </cell>
          <cell r="E1379">
            <v>0</v>
          </cell>
          <cell r="F1379" t="str">
            <v>인</v>
          </cell>
          <cell r="H1379" t="str">
            <v>1.0*3.15</v>
          </cell>
          <cell r="I1379" t="str">
            <v>=</v>
          </cell>
          <cell r="J1379">
            <v>3.15</v>
          </cell>
          <cell r="L1379" t="str">
            <v>기본 x 콘크리트량</v>
          </cell>
          <cell r="O1379">
            <v>52483</v>
          </cell>
        </row>
        <row r="1380">
          <cell r="B1380">
            <v>523</v>
          </cell>
          <cell r="D1380" t="str">
            <v>보통인부</v>
          </cell>
          <cell r="E1380">
            <v>0</v>
          </cell>
          <cell r="F1380" t="str">
            <v>인</v>
          </cell>
          <cell r="H1380" t="str">
            <v>1*0.18</v>
          </cell>
          <cell r="I1380" t="str">
            <v>=</v>
          </cell>
          <cell r="J1380">
            <v>0.18</v>
          </cell>
          <cell r="L1380" t="str">
            <v>기본 x 모르터량</v>
          </cell>
          <cell r="N1380" t="str">
            <v>건 6-1-3</v>
          </cell>
          <cell r="O1380">
            <v>52483</v>
          </cell>
        </row>
        <row r="1381">
          <cell r="D1381" t="str">
            <v>2) 합판거푸집</v>
          </cell>
          <cell r="N1381" t="str">
            <v>건 6-3-2</v>
          </cell>
          <cell r="O1381">
            <v>0</v>
          </cell>
        </row>
        <row r="1382">
          <cell r="B1382">
            <v>501</v>
          </cell>
          <cell r="D1382" t="str">
            <v>형틀목공</v>
          </cell>
          <cell r="E1382">
            <v>0</v>
          </cell>
          <cell r="F1382" t="str">
            <v>인</v>
          </cell>
          <cell r="H1382" t="str">
            <v>0.3*0.4*24.19</v>
          </cell>
          <cell r="I1382" t="str">
            <v>=</v>
          </cell>
          <cell r="J1382">
            <v>2.9</v>
          </cell>
          <cell r="L1382" t="str">
            <v>기본 x 횟수 x 거푸집량</v>
          </cell>
          <cell r="O1382">
            <v>92041</v>
          </cell>
        </row>
        <row r="1383">
          <cell r="B1383">
            <v>523</v>
          </cell>
          <cell r="D1383" t="str">
            <v>보통인부</v>
          </cell>
          <cell r="E1383">
            <v>0</v>
          </cell>
          <cell r="F1383" t="str">
            <v>인</v>
          </cell>
          <cell r="H1383" t="str">
            <v>0.25*0.4*24.19</v>
          </cell>
          <cell r="I1383" t="str">
            <v>=</v>
          </cell>
          <cell r="J1383">
            <v>2.42</v>
          </cell>
          <cell r="L1383" t="str">
            <v>기본 x 횟수 x 거푸집량</v>
          </cell>
          <cell r="O1383">
            <v>52483</v>
          </cell>
        </row>
        <row r="1384">
          <cell r="D1384" t="str">
            <v>3) 철근가공조립</v>
          </cell>
          <cell r="N1384" t="str">
            <v>건 6-2-1</v>
          </cell>
          <cell r="O1384">
            <v>0</v>
          </cell>
        </row>
        <row r="1385">
          <cell r="B1385">
            <v>504</v>
          </cell>
          <cell r="D1385" t="str">
            <v>철근공</v>
          </cell>
          <cell r="E1385">
            <v>0</v>
          </cell>
          <cell r="F1385" t="str">
            <v>인</v>
          </cell>
          <cell r="H1385" t="str">
            <v>(1.4+2.4)*0.143</v>
          </cell>
          <cell r="I1385" t="str">
            <v>=</v>
          </cell>
          <cell r="J1385">
            <v>0.54</v>
          </cell>
          <cell r="L1385" t="str">
            <v>기본(가공 + 조립) x 철근량</v>
          </cell>
          <cell r="O1385">
            <v>96310</v>
          </cell>
        </row>
        <row r="1386">
          <cell r="B1386">
            <v>523</v>
          </cell>
          <cell r="D1386" t="str">
            <v>보통인부</v>
          </cell>
          <cell r="E1386">
            <v>0</v>
          </cell>
          <cell r="F1386" t="str">
            <v>인</v>
          </cell>
          <cell r="H1386" t="str">
            <v>(0.9+1.3)*0.143</v>
          </cell>
          <cell r="I1386" t="str">
            <v>=</v>
          </cell>
          <cell r="J1386">
            <v>0.31</v>
          </cell>
          <cell r="L1386" t="str">
            <v>기본(가공 + 조립) x 철근량</v>
          </cell>
          <cell r="O1386">
            <v>52483</v>
          </cell>
        </row>
        <row r="1387">
          <cell r="D1387" t="str">
            <v>4) 지지철물설치</v>
          </cell>
          <cell r="N1387" t="str">
            <v>통 3-2-9</v>
          </cell>
          <cell r="O1387">
            <v>0</v>
          </cell>
        </row>
        <row r="1388">
          <cell r="B1388">
            <v>503</v>
          </cell>
          <cell r="D1388" t="str">
            <v>철공</v>
          </cell>
          <cell r="E1388">
            <v>0</v>
          </cell>
          <cell r="F1388" t="str">
            <v>인</v>
          </cell>
          <cell r="H1388" t="str">
            <v>0.06*1</v>
          </cell>
          <cell r="I1388" t="str">
            <v>=</v>
          </cell>
          <cell r="J1388">
            <v>0.06</v>
          </cell>
          <cell r="L1388" t="str">
            <v>기본 x 단위량</v>
          </cell>
          <cell r="O1388">
            <v>85952</v>
          </cell>
        </row>
        <row r="1389">
          <cell r="D1389" t="str">
            <v>5) 수공철개설치</v>
          </cell>
          <cell r="N1389" t="str">
            <v>통 3-2-10</v>
          </cell>
          <cell r="O1389">
            <v>0</v>
          </cell>
        </row>
        <row r="1390">
          <cell r="B1390">
            <v>533</v>
          </cell>
          <cell r="D1390" t="str">
            <v>미장공</v>
          </cell>
          <cell r="E1390">
            <v>0</v>
          </cell>
          <cell r="F1390" t="str">
            <v>인</v>
          </cell>
          <cell r="H1390" t="str">
            <v>0.6*1</v>
          </cell>
          <cell r="I1390" t="str">
            <v>=</v>
          </cell>
          <cell r="J1390">
            <v>0.6</v>
          </cell>
          <cell r="L1390" t="str">
            <v>기본 x 단위량</v>
          </cell>
          <cell r="O1390">
            <v>87975</v>
          </cell>
        </row>
        <row r="1391">
          <cell r="B1391">
            <v>523</v>
          </cell>
          <cell r="D1391" t="str">
            <v>보통인부</v>
          </cell>
          <cell r="E1391">
            <v>0</v>
          </cell>
          <cell r="F1391" t="str">
            <v>인</v>
          </cell>
          <cell r="H1391" t="str">
            <v>0.3*1</v>
          </cell>
          <cell r="I1391" t="str">
            <v>=</v>
          </cell>
          <cell r="J1391">
            <v>0.3</v>
          </cell>
          <cell r="L1391" t="str">
            <v>기본 x 단위량</v>
          </cell>
          <cell r="O1391">
            <v>52483</v>
          </cell>
        </row>
        <row r="1392">
          <cell r="D1392" t="str">
            <v>6) 터파기(0-1m)</v>
          </cell>
          <cell r="N1392" t="str">
            <v>건 3-1</v>
          </cell>
          <cell r="O1392">
            <v>0</v>
          </cell>
        </row>
        <row r="1393">
          <cell r="B1393">
            <v>523</v>
          </cell>
          <cell r="D1393" t="str">
            <v>보통인부</v>
          </cell>
          <cell r="E1393">
            <v>0</v>
          </cell>
          <cell r="F1393" t="str">
            <v>인</v>
          </cell>
          <cell r="H1393" t="str">
            <v>0.26*9.365</v>
          </cell>
          <cell r="I1393" t="str">
            <v>=</v>
          </cell>
          <cell r="J1393">
            <v>2.4300000000000002</v>
          </cell>
          <cell r="L1393" t="str">
            <v>기본 x 단위량</v>
          </cell>
          <cell r="O1393">
            <v>52483</v>
          </cell>
        </row>
        <row r="1394">
          <cell r="D1394" t="str">
            <v>7) 터파기(1-2m)</v>
          </cell>
          <cell r="O1394">
            <v>0</v>
          </cell>
        </row>
        <row r="1395">
          <cell r="B1395">
            <v>523</v>
          </cell>
          <cell r="D1395" t="str">
            <v>보통인부</v>
          </cell>
          <cell r="E1395">
            <v>0</v>
          </cell>
          <cell r="F1395" t="str">
            <v>인</v>
          </cell>
          <cell r="H1395" t="str">
            <v>0.35*0.698</v>
          </cell>
          <cell r="I1395" t="str">
            <v>=</v>
          </cell>
          <cell r="J1395">
            <v>0.24</v>
          </cell>
          <cell r="L1395" t="str">
            <v>기본 x 단위량</v>
          </cell>
          <cell r="O1395">
            <v>52483</v>
          </cell>
        </row>
        <row r="1396">
          <cell r="D1396" t="str">
            <v>8) 터파기(2-3m)</v>
          </cell>
          <cell r="O1396">
            <v>0</v>
          </cell>
        </row>
        <row r="1397">
          <cell r="B1397">
            <v>523</v>
          </cell>
          <cell r="D1397" t="str">
            <v>보통인부</v>
          </cell>
          <cell r="E1397">
            <v>0</v>
          </cell>
          <cell r="F1397" t="str">
            <v>인</v>
          </cell>
          <cell r="H1397" t="str">
            <v>0.44*0.695</v>
          </cell>
          <cell r="I1397" t="str">
            <v>=</v>
          </cell>
          <cell r="J1397">
            <v>0.31</v>
          </cell>
          <cell r="L1397" t="str">
            <v>기본 x 단위량</v>
          </cell>
          <cell r="O1397">
            <v>52483</v>
          </cell>
        </row>
        <row r="1398">
          <cell r="D1398" t="str">
            <v>9) 되메우기,다지기</v>
          </cell>
          <cell r="O1398">
            <v>0</v>
          </cell>
        </row>
        <row r="1399">
          <cell r="B1399">
            <v>523</v>
          </cell>
          <cell r="D1399" t="str">
            <v>보통인부</v>
          </cell>
          <cell r="E1399">
            <v>0</v>
          </cell>
          <cell r="F1399" t="str">
            <v>인</v>
          </cell>
          <cell r="H1399" t="str">
            <v>0.1*8.03</v>
          </cell>
          <cell r="I1399" t="str">
            <v>=</v>
          </cell>
          <cell r="J1399">
            <v>0.8</v>
          </cell>
          <cell r="L1399" t="str">
            <v>기본 x 단위량</v>
          </cell>
          <cell r="O1399">
            <v>52483</v>
          </cell>
        </row>
        <row r="1400">
          <cell r="B1400">
            <v>523</v>
          </cell>
          <cell r="D1400" t="str">
            <v>보통인부</v>
          </cell>
          <cell r="E1400">
            <v>0</v>
          </cell>
          <cell r="F1400" t="str">
            <v>인</v>
          </cell>
          <cell r="H1400" t="str">
            <v>0.11*8.03</v>
          </cell>
          <cell r="I1400" t="str">
            <v>=</v>
          </cell>
          <cell r="J1400">
            <v>0.88</v>
          </cell>
          <cell r="L1400" t="str">
            <v>기본 x 단위량</v>
          </cell>
          <cell r="N1400" t="str">
            <v>건 3-2</v>
          </cell>
          <cell r="O1400">
            <v>52483</v>
          </cell>
        </row>
        <row r="1401">
          <cell r="D1401" t="str">
            <v>10) 막돌기초다짐</v>
          </cell>
          <cell r="N1401" t="str">
            <v>건 5-1</v>
          </cell>
          <cell r="O1401">
            <v>0</v>
          </cell>
        </row>
        <row r="1402">
          <cell r="B1402">
            <v>523</v>
          </cell>
          <cell r="D1402" t="str">
            <v>보통인부</v>
          </cell>
          <cell r="E1402">
            <v>0</v>
          </cell>
          <cell r="F1402" t="str">
            <v>인</v>
          </cell>
          <cell r="H1402" t="str">
            <v>0.5*0.832</v>
          </cell>
          <cell r="I1402" t="str">
            <v>=</v>
          </cell>
          <cell r="J1402">
            <v>0.42</v>
          </cell>
          <cell r="L1402" t="str">
            <v>기본 x 단위량</v>
          </cell>
          <cell r="O1402">
            <v>52483</v>
          </cell>
        </row>
        <row r="1403">
          <cell r="D1403" t="str">
            <v>11) 잔토처리</v>
          </cell>
          <cell r="N1403" t="str">
            <v>건 3-1</v>
          </cell>
          <cell r="O1403">
            <v>0</v>
          </cell>
        </row>
        <row r="1404">
          <cell r="B1404">
            <v>523</v>
          </cell>
          <cell r="D1404" t="str">
            <v>보통인부</v>
          </cell>
          <cell r="E1404">
            <v>0</v>
          </cell>
          <cell r="F1404" t="str">
            <v>인</v>
          </cell>
          <cell r="H1404" t="str">
            <v>0.2*7.179</v>
          </cell>
          <cell r="I1404" t="str">
            <v>=</v>
          </cell>
          <cell r="J1404">
            <v>1.44</v>
          </cell>
          <cell r="L1404" t="str">
            <v>기본 x 단위량</v>
          </cell>
          <cell r="O1404">
            <v>52483</v>
          </cell>
        </row>
        <row r="1405">
          <cell r="D1405" t="str">
            <v>12) 맨홀접지신설</v>
          </cell>
          <cell r="N1405" t="str">
            <v>통 3-4-2</v>
          </cell>
          <cell r="O1405">
            <v>0</v>
          </cell>
        </row>
        <row r="1406">
          <cell r="D1406" t="str">
            <v>가) 접지동봉 타설</v>
          </cell>
          <cell r="O1406">
            <v>0</v>
          </cell>
        </row>
        <row r="1407">
          <cell r="B1407">
            <v>516</v>
          </cell>
          <cell r="D1407" t="str">
            <v>통신외선공</v>
          </cell>
          <cell r="E1407">
            <v>0</v>
          </cell>
          <cell r="F1407" t="str">
            <v>인</v>
          </cell>
          <cell r="H1407" t="str">
            <v>0.2*1</v>
          </cell>
          <cell r="I1407" t="str">
            <v>=</v>
          </cell>
          <cell r="J1407">
            <v>0.2</v>
          </cell>
          <cell r="L1407" t="str">
            <v>기본 x 단위량</v>
          </cell>
          <cell r="O1407">
            <v>113477</v>
          </cell>
        </row>
        <row r="1408">
          <cell r="B1408">
            <v>523</v>
          </cell>
          <cell r="D1408" t="str">
            <v>보통인부</v>
          </cell>
          <cell r="E1408">
            <v>0</v>
          </cell>
          <cell r="F1408" t="str">
            <v>인</v>
          </cell>
          <cell r="H1408" t="str">
            <v>0.1*1</v>
          </cell>
          <cell r="I1408" t="str">
            <v>=</v>
          </cell>
          <cell r="J1408">
            <v>0.1</v>
          </cell>
          <cell r="L1408" t="str">
            <v>기본 x 단위량</v>
          </cell>
          <cell r="O1408">
            <v>52483</v>
          </cell>
        </row>
        <row r="1409">
          <cell r="D1409" t="str">
            <v>나) 압착단자 부설</v>
          </cell>
          <cell r="O1409">
            <v>0</v>
          </cell>
        </row>
        <row r="1410">
          <cell r="B1410">
            <v>516</v>
          </cell>
          <cell r="D1410" t="str">
            <v>통신외선공</v>
          </cell>
          <cell r="E1410">
            <v>0</v>
          </cell>
          <cell r="F1410" t="str">
            <v>인</v>
          </cell>
          <cell r="H1410" t="str">
            <v>0.03*1</v>
          </cell>
          <cell r="I1410" t="str">
            <v>=</v>
          </cell>
          <cell r="J1410">
            <v>0.03</v>
          </cell>
          <cell r="L1410" t="str">
            <v>기본 x 단위량</v>
          </cell>
          <cell r="O1410">
            <v>113477</v>
          </cell>
        </row>
        <row r="1411">
          <cell r="D1411" t="str">
            <v>다) 접지슬리브 압축</v>
          </cell>
          <cell r="O1411">
            <v>0</v>
          </cell>
        </row>
        <row r="1412">
          <cell r="B1412">
            <v>516</v>
          </cell>
          <cell r="D1412" t="str">
            <v>통신외선공</v>
          </cell>
          <cell r="E1412">
            <v>0</v>
          </cell>
          <cell r="F1412" t="str">
            <v>인</v>
          </cell>
          <cell r="H1412" t="str">
            <v>0.05*1</v>
          </cell>
          <cell r="I1412" t="str">
            <v>=</v>
          </cell>
          <cell r="J1412">
            <v>0.05</v>
          </cell>
          <cell r="L1412" t="str">
            <v>기본 x 단위량</v>
          </cell>
          <cell r="O1412">
            <v>113477</v>
          </cell>
        </row>
        <row r="1413">
          <cell r="D1413" t="str">
            <v>라) 접지선 부설</v>
          </cell>
          <cell r="O1413">
            <v>0</v>
          </cell>
        </row>
        <row r="1414">
          <cell r="B1414">
            <v>516</v>
          </cell>
          <cell r="D1414" t="str">
            <v>통신외선공</v>
          </cell>
          <cell r="E1414">
            <v>0</v>
          </cell>
          <cell r="F1414" t="str">
            <v>인</v>
          </cell>
          <cell r="H1414" t="str">
            <v>0.5/10</v>
          </cell>
          <cell r="I1414" t="str">
            <v>=</v>
          </cell>
          <cell r="J1414">
            <v>0.05</v>
          </cell>
          <cell r="L1414" t="str">
            <v>기본 / 10개소</v>
          </cell>
          <cell r="O1414">
            <v>113477</v>
          </cell>
        </row>
        <row r="1415">
          <cell r="B1415">
            <v>523</v>
          </cell>
          <cell r="D1415" t="str">
            <v>보통인부</v>
          </cell>
          <cell r="E1415">
            <v>0</v>
          </cell>
          <cell r="F1415" t="str">
            <v>인</v>
          </cell>
          <cell r="H1415" t="str">
            <v>0.25/10</v>
          </cell>
          <cell r="I1415" t="str">
            <v>=</v>
          </cell>
          <cell r="J1415">
            <v>0.03</v>
          </cell>
          <cell r="L1415" t="str">
            <v>기본 / 10개소</v>
          </cell>
          <cell r="O1415">
            <v>52483</v>
          </cell>
        </row>
        <row r="1416">
          <cell r="B1416">
            <v>603</v>
          </cell>
          <cell r="D1416" t="str">
            <v>소    계</v>
          </cell>
          <cell r="E1416">
            <v>0</v>
          </cell>
          <cell r="F1416">
            <v>0</v>
          </cell>
          <cell r="O1416">
            <v>0</v>
          </cell>
        </row>
        <row r="1417">
          <cell r="A1417" t="str">
            <v>51-24</v>
          </cell>
          <cell r="B1417">
            <v>506</v>
          </cell>
          <cell r="D1417" t="str">
            <v>콘크리트공</v>
          </cell>
          <cell r="E1417">
            <v>0</v>
          </cell>
          <cell r="F1417" t="str">
            <v>인</v>
          </cell>
          <cell r="I1417" t="str">
            <v>=</v>
          </cell>
          <cell r="J1417">
            <v>2.84</v>
          </cell>
          <cell r="O1417">
            <v>87613</v>
          </cell>
        </row>
        <row r="1418">
          <cell r="A1418" t="str">
            <v>51-25</v>
          </cell>
          <cell r="B1418">
            <v>501</v>
          </cell>
          <cell r="D1418" t="str">
            <v>형틀목공</v>
          </cell>
          <cell r="E1418">
            <v>0</v>
          </cell>
          <cell r="F1418" t="str">
            <v>인</v>
          </cell>
          <cell r="I1418" t="str">
            <v>=</v>
          </cell>
          <cell r="J1418">
            <v>2.9</v>
          </cell>
          <cell r="O1418">
            <v>92041</v>
          </cell>
        </row>
        <row r="1419">
          <cell r="A1419" t="str">
            <v>51-26</v>
          </cell>
          <cell r="B1419">
            <v>504</v>
          </cell>
          <cell r="D1419" t="str">
            <v>철근공</v>
          </cell>
          <cell r="E1419">
            <v>0</v>
          </cell>
          <cell r="F1419" t="str">
            <v>인</v>
          </cell>
          <cell r="I1419" t="str">
            <v>=</v>
          </cell>
          <cell r="J1419">
            <v>0.54</v>
          </cell>
          <cell r="O1419">
            <v>96310</v>
          </cell>
        </row>
        <row r="1420">
          <cell r="A1420" t="str">
            <v>51-27</v>
          </cell>
          <cell r="B1420">
            <v>503</v>
          </cell>
          <cell r="D1420" t="str">
            <v>철공</v>
          </cell>
          <cell r="E1420">
            <v>0</v>
          </cell>
          <cell r="F1420" t="str">
            <v>인</v>
          </cell>
          <cell r="I1420" t="str">
            <v>=</v>
          </cell>
          <cell r="J1420">
            <v>0.06</v>
          </cell>
          <cell r="O1420">
            <v>85952</v>
          </cell>
        </row>
        <row r="1421">
          <cell r="A1421" t="str">
            <v>51-28</v>
          </cell>
          <cell r="B1421">
            <v>533</v>
          </cell>
          <cell r="D1421" t="str">
            <v>미장공</v>
          </cell>
          <cell r="E1421">
            <v>0</v>
          </cell>
          <cell r="F1421" t="str">
            <v>인</v>
          </cell>
          <cell r="I1421" t="str">
            <v>=</v>
          </cell>
          <cell r="J1421">
            <v>0.6</v>
          </cell>
          <cell r="O1421">
            <v>87975</v>
          </cell>
        </row>
        <row r="1422">
          <cell r="A1422" t="str">
            <v>51-29</v>
          </cell>
          <cell r="B1422">
            <v>516</v>
          </cell>
          <cell r="D1422" t="str">
            <v>통신외선공</v>
          </cell>
          <cell r="E1422">
            <v>0</v>
          </cell>
          <cell r="F1422" t="str">
            <v>인</v>
          </cell>
          <cell r="I1422" t="str">
            <v>=</v>
          </cell>
          <cell r="J1422">
            <v>0.33</v>
          </cell>
          <cell r="O1422">
            <v>113477</v>
          </cell>
        </row>
        <row r="1423">
          <cell r="A1423" t="str">
            <v>51-30</v>
          </cell>
          <cell r="B1423">
            <v>523</v>
          </cell>
          <cell r="D1423" t="str">
            <v>보통인부</v>
          </cell>
          <cell r="E1423">
            <v>0</v>
          </cell>
          <cell r="F1423" t="str">
            <v>인</v>
          </cell>
          <cell r="I1423" t="str">
            <v>=</v>
          </cell>
          <cell r="J1423">
            <v>13.01</v>
          </cell>
          <cell r="O1423">
            <v>52483</v>
          </cell>
        </row>
        <row r="1424">
          <cell r="A1424" t="str">
            <v>51-31</v>
          </cell>
          <cell r="B1424">
            <v>604</v>
          </cell>
          <cell r="D1424" t="str">
            <v>다. 공구손료</v>
          </cell>
          <cell r="E1424" t="str">
            <v>노무비x3%</v>
          </cell>
          <cell r="F1424">
            <v>0</v>
          </cell>
          <cell r="O1424">
            <v>0</v>
          </cell>
        </row>
        <row r="1425">
          <cell r="A1425" t="str">
            <v>51-32</v>
          </cell>
          <cell r="B1425">
            <v>506</v>
          </cell>
          <cell r="D1425" t="str">
            <v>콘크리트공</v>
          </cell>
          <cell r="E1425">
            <v>0</v>
          </cell>
          <cell r="F1425" t="str">
            <v>인</v>
          </cell>
          <cell r="H1425" t="str">
            <v>2.84*0.03</v>
          </cell>
          <cell r="I1425" t="str">
            <v>=</v>
          </cell>
          <cell r="J1425">
            <v>0.09</v>
          </cell>
          <cell r="L1425" t="str">
            <v>기본 x 공구손료</v>
          </cell>
          <cell r="O1425">
            <v>87613</v>
          </cell>
        </row>
        <row r="1426">
          <cell r="A1426" t="str">
            <v>51-33</v>
          </cell>
          <cell r="B1426">
            <v>501</v>
          </cell>
          <cell r="D1426" t="str">
            <v>형틀목공</v>
          </cell>
          <cell r="E1426">
            <v>0</v>
          </cell>
          <cell r="F1426" t="str">
            <v>인</v>
          </cell>
          <cell r="H1426" t="str">
            <v>2.9*0.03</v>
          </cell>
          <cell r="I1426" t="str">
            <v>=</v>
          </cell>
          <cell r="J1426">
            <v>0.09</v>
          </cell>
          <cell r="L1426" t="str">
            <v>기본 x 공구손료</v>
          </cell>
          <cell r="O1426">
            <v>92041</v>
          </cell>
        </row>
        <row r="1427">
          <cell r="A1427" t="str">
            <v>51-34</v>
          </cell>
          <cell r="B1427">
            <v>504</v>
          </cell>
          <cell r="D1427" t="str">
            <v>철근공</v>
          </cell>
          <cell r="E1427">
            <v>0</v>
          </cell>
          <cell r="F1427" t="str">
            <v>인</v>
          </cell>
          <cell r="H1427" t="str">
            <v>0.54*0.03</v>
          </cell>
          <cell r="I1427" t="str">
            <v>=</v>
          </cell>
          <cell r="J1427">
            <v>0.02</v>
          </cell>
          <cell r="L1427" t="str">
            <v>기본 x 공구손료</v>
          </cell>
          <cell r="O1427">
            <v>96310</v>
          </cell>
        </row>
        <row r="1428">
          <cell r="A1428" t="str">
            <v>51-35</v>
          </cell>
          <cell r="B1428">
            <v>503</v>
          </cell>
          <cell r="D1428" t="str">
            <v>철공</v>
          </cell>
          <cell r="E1428">
            <v>0</v>
          </cell>
          <cell r="F1428" t="str">
            <v>인</v>
          </cell>
          <cell r="H1428" t="str">
            <v>0.06*0.03</v>
          </cell>
          <cell r="I1428" t="str">
            <v>=</v>
          </cell>
          <cell r="J1428">
            <v>0</v>
          </cell>
          <cell r="L1428" t="str">
            <v>기본 x 공구손료</v>
          </cell>
          <cell r="O1428">
            <v>85952</v>
          </cell>
        </row>
        <row r="1429">
          <cell r="A1429" t="str">
            <v>51-36</v>
          </cell>
          <cell r="B1429">
            <v>533</v>
          </cell>
          <cell r="D1429" t="str">
            <v>미장공</v>
          </cell>
          <cell r="E1429">
            <v>0</v>
          </cell>
          <cell r="F1429" t="str">
            <v>인</v>
          </cell>
          <cell r="H1429" t="str">
            <v>0.6*0.03</v>
          </cell>
          <cell r="I1429" t="str">
            <v>=</v>
          </cell>
          <cell r="J1429">
            <v>0.02</v>
          </cell>
          <cell r="L1429" t="str">
            <v>기본 x 공구손료</v>
          </cell>
          <cell r="O1429">
            <v>87975</v>
          </cell>
        </row>
        <row r="1430">
          <cell r="A1430" t="str">
            <v>51-37</v>
          </cell>
          <cell r="B1430">
            <v>516</v>
          </cell>
          <cell r="D1430" t="str">
            <v>통신외선공</v>
          </cell>
          <cell r="E1430">
            <v>0</v>
          </cell>
          <cell r="F1430" t="str">
            <v>인</v>
          </cell>
          <cell r="H1430" t="str">
            <v>0.33*0.03</v>
          </cell>
          <cell r="I1430" t="str">
            <v>=</v>
          </cell>
          <cell r="J1430">
            <v>0.01</v>
          </cell>
          <cell r="L1430" t="str">
            <v>기본 x 공구손료</v>
          </cell>
          <cell r="O1430">
            <v>113477</v>
          </cell>
        </row>
        <row r="1431">
          <cell r="A1431" t="str">
            <v>51-38</v>
          </cell>
          <cell r="B1431">
            <v>523</v>
          </cell>
          <cell r="D1431" t="str">
            <v>보통인부</v>
          </cell>
          <cell r="E1431">
            <v>0</v>
          </cell>
          <cell r="F1431" t="str">
            <v>인</v>
          </cell>
          <cell r="H1431" t="str">
            <v>6.91*0.03</v>
          </cell>
          <cell r="I1431" t="str">
            <v>=</v>
          </cell>
          <cell r="J1431">
            <v>0.21</v>
          </cell>
          <cell r="L1431" t="str">
            <v>기본 x 공구손료(터파기 제외)</v>
          </cell>
          <cell r="N1431">
            <v>6.91</v>
          </cell>
          <cell r="O1431">
            <v>52483</v>
          </cell>
        </row>
        <row r="1432">
          <cell r="O1432">
            <v>0</v>
          </cell>
        </row>
        <row r="1433">
          <cell r="O1433">
            <v>0</v>
          </cell>
        </row>
        <row r="1434">
          <cell r="A1434">
            <v>52</v>
          </cell>
          <cell r="C1434">
            <v>52</v>
          </cell>
          <cell r="D1434" t="str">
            <v>수공신설</v>
          </cell>
          <cell r="E1434" t="str">
            <v>3호(조립식)</v>
          </cell>
          <cell r="F1434" t="str">
            <v>기</v>
          </cell>
          <cell r="O1434">
            <v>0</v>
          </cell>
        </row>
        <row r="1435">
          <cell r="A1435" t="str">
            <v>52-1</v>
          </cell>
          <cell r="B1435">
            <v>601</v>
          </cell>
          <cell r="D1435" t="str">
            <v>가. 재료비</v>
          </cell>
          <cell r="E1435">
            <v>0</v>
          </cell>
          <cell r="F1435">
            <v>0</v>
          </cell>
          <cell r="O1435">
            <v>0</v>
          </cell>
        </row>
        <row r="1436">
          <cell r="A1436" t="str">
            <v>52-2</v>
          </cell>
          <cell r="B1436" t="str">
            <v>150-1</v>
          </cell>
          <cell r="D1436" t="str">
            <v>조립식 수공</v>
          </cell>
          <cell r="E1436" t="str">
            <v>3호</v>
          </cell>
          <cell r="F1436" t="str">
            <v>기</v>
          </cell>
          <cell r="H1436">
            <v>1</v>
          </cell>
          <cell r="I1436" t="str">
            <v>=</v>
          </cell>
          <cell r="J1436">
            <v>1</v>
          </cell>
          <cell r="O1436">
            <v>1790208</v>
          </cell>
        </row>
        <row r="1437">
          <cell r="A1437" t="str">
            <v>52-3</v>
          </cell>
          <cell r="B1437">
            <v>83</v>
          </cell>
          <cell r="D1437" t="str">
            <v>시멘트</v>
          </cell>
          <cell r="E1437" t="str">
            <v>40㎏</v>
          </cell>
          <cell r="F1437" t="str">
            <v>포</v>
          </cell>
          <cell r="H1437" t="str">
            <v>(510*0.18)/40</v>
          </cell>
          <cell r="I1437" t="str">
            <v>=</v>
          </cell>
          <cell r="J1437">
            <v>2.2999999999999998</v>
          </cell>
          <cell r="O1437">
            <v>4100</v>
          </cell>
        </row>
        <row r="1438">
          <cell r="A1438" t="str">
            <v>52-4</v>
          </cell>
          <cell r="B1438">
            <v>152</v>
          </cell>
          <cell r="D1438" t="str">
            <v>통신용철개</v>
          </cell>
          <cell r="E1438" t="str">
            <v>수공철개(1120x620x132)</v>
          </cell>
          <cell r="F1438" t="str">
            <v>조</v>
          </cell>
          <cell r="H1438">
            <v>1</v>
          </cell>
          <cell r="I1438" t="str">
            <v>=</v>
          </cell>
          <cell r="J1438">
            <v>1</v>
          </cell>
          <cell r="O1438">
            <v>250000</v>
          </cell>
        </row>
        <row r="1439">
          <cell r="A1439" t="str">
            <v>52-5</v>
          </cell>
          <cell r="B1439" t="str">
            <v>77-1</v>
          </cell>
          <cell r="D1439" t="str">
            <v>인공용사다리</v>
          </cell>
          <cell r="E1439" t="str">
            <v>5단</v>
          </cell>
          <cell r="F1439" t="str">
            <v>개</v>
          </cell>
          <cell r="H1439">
            <v>1</v>
          </cell>
          <cell r="I1439" t="str">
            <v>=</v>
          </cell>
          <cell r="J1439">
            <v>1</v>
          </cell>
          <cell r="O1439">
            <v>50000</v>
          </cell>
        </row>
        <row r="1440">
          <cell r="A1440" t="str">
            <v>52-6</v>
          </cell>
          <cell r="B1440">
            <v>119</v>
          </cell>
          <cell r="D1440" t="str">
            <v>혼합골재(막돌)</v>
          </cell>
          <cell r="E1440" t="str">
            <v>70mm이하</v>
          </cell>
          <cell r="F1440" t="str">
            <v>㎥</v>
          </cell>
          <cell r="H1440">
            <v>0.83</v>
          </cell>
          <cell r="I1440" t="str">
            <v>=</v>
          </cell>
          <cell r="J1440">
            <v>0.83</v>
          </cell>
          <cell r="O1440">
            <v>13000</v>
          </cell>
        </row>
        <row r="1441">
          <cell r="A1441" t="str">
            <v>52-7</v>
          </cell>
          <cell r="B1441">
            <v>48</v>
          </cell>
          <cell r="D1441" t="str">
            <v>모래</v>
          </cell>
          <cell r="E1441" t="str">
            <v>세사(친모래)</v>
          </cell>
          <cell r="F1441" t="str">
            <v>㎥</v>
          </cell>
          <cell r="H1441" t="str">
            <v>1.1*0.18</v>
          </cell>
          <cell r="I1441" t="str">
            <v>=</v>
          </cell>
          <cell r="J1441">
            <v>0.2</v>
          </cell>
          <cell r="O1441">
            <v>18000</v>
          </cell>
        </row>
        <row r="1442">
          <cell r="A1442" t="str">
            <v>52-8</v>
          </cell>
          <cell r="B1442">
            <v>127</v>
          </cell>
          <cell r="D1442" t="str">
            <v>접지동봉</v>
          </cell>
          <cell r="E1442" t="str">
            <v>16x1800mm</v>
          </cell>
          <cell r="F1442" t="str">
            <v>개</v>
          </cell>
          <cell r="H1442">
            <v>1</v>
          </cell>
          <cell r="I1442" t="str">
            <v>=</v>
          </cell>
          <cell r="J1442">
            <v>1</v>
          </cell>
          <cell r="O1442">
            <v>4900</v>
          </cell>
        </row>
        <row r="1443">
          <cell r="A1443" t="str">
            <v>52-9</v>
          </cell>
          <cell r="B1443" t="str">
            <v>127-1</v>
          </cell>
          <cell r="D1443" t="str">
            <v>압착단자</v>
          </cell>
          <cell r="E1443">
            <v>0</v>
          </cell>
          <cell r="F1443" t="str">
            <v>m</v>
          </cell>
          <cell r="H1443">
            <v>1</v>
          </cell>
          <cell r="I1443" t="str">
            <v>=</v>
          </cell>
          <cell r="J1443">
            <v>1</v>
          </cell>
          <cell r="O1443">
            <v>28</v>
          </cell>
        </row>
        <row r="1444">
          <cell r="A1444" t="str">
            <v>52-10</v>
          </cell>
          <cell r="B1444">
            <v>129</v>
          </cell>
          <cell r="D1444" t="str">
            <v>접지슬리브(C-TYPE)</v>
          </cell>
          <cell r="E1444" t="str">
            <v>100-60 38㎟</v>
          </cell>
          <cell r="F1444" t="str">
            <v>개</v>
          </cell>
          <cell r="H1444">
            <v>1</v>
          </cell>
          <cell r="I1444" t="str">
            <v>=</v>
          </cell>
          <cell r="J1444">
            <v>1</v>
          </cell>
          <cell r="O1444">
            <v>1500</v>
          </cell>
        </row>
        <row r="1445">
          <cell r="A1445" t="str">
            <v>52-11</v>
          </cell>
          <cell r="B1445">
            <v>130</v>
          </cell>
          <cell r="D1445" t="str">
            <v>접지용전선</v>
          </cell>
          <cell r="E1445" t="str">
            <v>GV 22㎟</v>
          </cell>
          <cell r="F1445" t="str">
            <v>m</v>
          </cell>
          <cell r="H1445">
            <v>2</v>
          </cell>
          <cell r="I1445" t="str">
            <v>=</v>
          </cell>
          <cell r="J1445">
            <v>2</v>
          </cell>
          <cell r="O1445">
            <v>1005</v>
          </cell>
        </row>
        <row r="1446">
          <cell r="A1446" t="str">
            <v>52-12</v>
          </cell>
          <cell r="B1446">
            <v>602</v>
          </cell>
          <cell r="D1446" t="str">
            <v>나. 노무비</v>
          </cell>
          <cell r="E1446">
            <v>0</v>
          </cell>
          <cell r="F1446">
            <v>0</v>
          </cell>
          <cell r="O1446">
            <v>0</v>
          </cell>
        </row>
        <row r="1447">
          <cell r="D1447" t="str">
            <v>1) 조립식 인공 설치</v>
          </cell>
          <cell r="N1447" t="str">
            <v>건 6-3-2</v>
          </cell>
          <cell r="O1447">
            <v>0</v>
          </cell>
        </row>
        <row r="1448">
          <cell r="B1448">
            <v>557</v>
          </cell>
          <cell r="D1448" t="str">
            <v>줄눈공</v>
          </cell>
          <cell r="F1448" t="str">
            <v>인</v>
          </cell>
          <cell r="H1448" t="str">
            <v>1*0.04</v>
          </cell>
          <cell r="I1448" t="str">
            <v>=</v>
          </cell>
          <cell r="J1448">
            <v>0.04</v>
          </cell>
          <cell r="L1448" t="str">
            <v>기본 x 단위량 x (1+야간+야간작업)</v>
          </cell>
          <cell r="O1448">
            <v>75121</v>
          </cell>
        </row>
        <row r="1449">
          <cell r="B1449">
            <v>522</v>
          </cell>
          <cell r="D1449" t="str">
            <v>특별인부</v>
          </cell>
          <cell r="F1449" t="str">
            <v>인</v>
          </cell>
          <cell r="H1449" t="str">
            <v>1*0.09</v>
          </cell>
          <cell r="I1449" t="str">
            <v>=</v>
          </cell>
          <cell r="J1449">
            <v>0.09</v>
          </cell>
          <cell r="L1449" t="str">
            <v>기본 x 단위량 x (1+야간+야간작업)</v>
          </cell>
          <cell r="O1449">
            <v>67141</v>
          </cell>
        </row>
        <row r="1450">
          <cell r="B1450">
            <v>523</v>
          </cell>
          <cell r="D1450" t="str">
            <v>보통인부</v>
          </cell>
          <cell r="F1450" t="str">
            <v>인</v>
          </cell>
          <cell r="H1450" t="str">
            <v>1*0.67</v>
          </cell>
          <cell r="I1450" t="str">
            <v>=</v>
          </cell>
          <cell r="J1450">
            <v>0.67</v>
          </cell>
          <cell r="L1450" t="str">
            <v>기본 x 단위량 x (1+야간+야간작업)</v>
          </cell>
          <cell r="O1450">
            <v>52483</v>
          </cell>
        </row>
        <row r="1451">
          <cell r="D1451" t="str">
            <v>2) 지지철물설치</v>
          </cell>
          <cell r="N1451" t="str">
            <v>통 3-2-9</v>
          </cell>
          <cell r="O1451">
            <v>0</v>
          </cell>
        </row>
        <row r="1452">
          <cell r="B1452">
            <v>503</v>
          </cell>
          <cell r="D1452" t="str">
            <v>철공</v>
          </cell>
          <cell r="F1452" t="str">
            <v>인</v>
          </cell>
          <cell r="H1452" t="str">
            <v>0.06*1</v>
          </cell>
          <cell r="I1452" t="str">
            <v>=</v>
          </cell>
          <cell r="J1452">
            <v>0.06</v>
          </cell>
          <cell r="L1452" t="str">
            <v>기본 x 단위량</v>
          </cell>
          <cell r="O1452">
            <v>85952</v>
          </cell>
        </row>
        <row r="1453">
          <cell r="D1453" t="str">
            <v>3) 인공철개설치</v>
          </cell>
          <cell r="N1453" t="str">
            <v>통 3-2-10</v>
          </cell>
          <cell r="O1453">
            <v>0</v>
          </cell>
        </row>
        <row r="1454">
          <cell r="B1454">
            <v>533</v>
          </cell>
          <cell r="D1454" t="str">
            <v>미장공</v>
          </cell>
          <cell r="F1454" t="str">
            <v>인</v>
          </cell>
          <cell r="H1454" t="str">
            <v>0.6*1</v>
          </cell>
          <cell r="I1454" t="str">
            <v>=</v>
          </cell>
          <cell r="J1454">
            <v>0.6</v>
          </cell>
          <cell r="L1454" t="str">
            <v>기본 x 단위량</v>
          </cell>
          <cell r="O1454">
            <v>87975</v>
          </cell>
        </row>
        <row r="1455">
          <cell r="B1455">
            <v>523</v>
          </cell>
          <cell r="D1455" t="str">
            <v>보통인부</v>
          </cell>
          <cell r="F1455" t="str">
            <v>인</v>
          </cell>
          <cell r="H1455" t="str">
            <v>0.3*1</v>
          </cell>
          <cell r="I1455" t="str">
            <v>=</v>
          </cell>
          <cell r="J1455">
            <v>0.3</v>
          </cell>
          <cell r="L1455" t="str">
            <v>기본 x 단위량</v>
          </cell>
          <cell r="O1455">
            <v>52483</v>
          </cell>
        </row>
        <row r="1456">
          <cell r="D1456" t="str">
            <v>4) 터파기(0-1m)</v>
          </cell>
          <cell r="N1456" t="str">
            <v>건 3-1</v>
          </cell>
          <cell r="O1456">
            <v>0</v>
          </cell>
        </row>
        <row r="1457">
          <cell r="B1457">
            <v>523</v>
          </cell>
          <cell r="D1457" t="str">
            <v>보통인부</v>
          </cell>
          <cell r="F1457" t="str">
            <v>인</v>
          </cell>
          <cell r="H1457" t="str">
            <v>0.26*9.365</v>
          </cell>
          <cell r="I1457" t="str">
            <v>=</v>
          </cell>
          <cell r="J1457">
            <v>2.4300000000000002</v>
          </cell>
          <cell r="L1457" t="str">
            <v>기본 x 단위량</v>
          </cell>
          <cell r="O1457">
            <v>52483</v>
          </cell>
        </row>
        <row r="1458">
          <cell r="D1458" t="str">
            <v>5) 터파기(1-2m)</v>
          </cell>
          <cell r="O1458">
            <v>0</v>
          </cell>
        </row>
        <row r="1459">
          <cell r="B1459">
            <v>523</v>
          </cell>
          <cell r="D1459" t="str">
            <v>보통인부</v>
          </cell>
          <cell r="F1459" t="str">
            <v>인</v>
          </cell>
          <cell r="H1459" t="str">
            <v>0.35*0.698</v>
          </cell>
          <cell r="I1459" t="str">
            <v>=</v>
          </cell>
          <cell r="J1459">
            <v>0.24</v>
          </cell>
          <cell r="L1459" t="str">
            <v>기본 x 단위량</v>
          </cell>
          <cell r="O1459">
            <v>52483</v>
          </cell>
        </row>
        <row r="1460">
          <cell r="D1460" t="str">
            <v>6) 터파기(2-3m)</v>
          </cell>
          <cell r="O1460">
            <v>0</v>
          </cell>
        </row>
        <row r="1461">
          <cell r="B1461">
            <v>523</v>
          </cell>
          <cell r="D1461" t="str">
            <v>보통인부</v>
          </cell>
          <cell r="F1461" t="str">
            <v>인</v>
          </cell>
          <cell r="H1461" t="str">
            <v>0.44*0.695</v>
          </cell>
          <cell r="I1461" t="str">
            <v>=</v>
          </cell>
          <cell r="J1461">
            <v>0.31</v>
          </cell>
          <cell r="L1461" t="str">
            <v>기본 x 단위량</v>
          </cell>
          <cell r="O1461">
            <v>52483</v>
          </cell>
        </row>
        <row r="1462">
          <cell r="D1462" t="str">
            <v>8) 되메우기,다지기</v>
          </cell>
          <cell r="O1462">
            <v>0</v>
          </cell>
        </row>
        <row r="1463">
          <cell r="B1463">
            <v>523</v>
          </cell>
          <cell r="D1463" t="str">
            <v>보통인부</v>
          </cell>
          <cell r="F1463" t="str">
            <v>인</v>
          </cell>
          <cell r="H1463" t="str">
            <v>0.1*8.03</v>
          </cell>
          <cell r="I1463" t="str">
            <v>=</v>
          </cell>
          <cell r="J1463">
            <v>0.8</v>
          </cell>
          <cell r="L1463" t="str">
            <v>기본 x 단위량</v>
          </cell>
          <cell r="O1463">
            <v>52483</v>
          </cell>
        </row>
        <row r="1464">
          <cell r="B1464">
            <v>523</v>
          </cell>
          <cell r="D1464" t="str">
            <v>보통인부</v>
          </cell>
          <cell r="F1464" t="str">
            <v>인</v>
          </cell>
          <cell r="H1464" t="str">
            <v>0.11*8.03</v>
          </cell>
          <cell r="I1464" t="str">
            <v>=</v>
          </cell>
          <cell r="J1464">
            <v>0.88</v>
          </cell>
          <cell r="L1464" t="str">
            <v>기본 x 단위량</v>
          </cell>
          <cell r="N1464" t="str">
            <v>건 3-2</v>
          </cell>
          <cell r="O1464">
            <v>52483</v>
          </cell>
        </row>
        <row r="1465">
          <cell r="D1465" t="str">
            <v>9) 잔토처리</v>
          </cell>
          <cell r="N1465" t="str">
            <v>건 3-1</v>
          </cell>
          <cell r="O1465">
            <v>0</v>
          </cell>
        </row>
        <row r="1466">
          <cell r="B1466">
            <v>523</v>
          </cell>
          <cell r="D1466" t="str">
            <v>보통인부</v>
          </cell>
          <cell r="F1466" t="str">
            <v>인</v>
          </cell>
          <cell r="H1466" t="str">
            <v>0.2*7.179</v>
          </cell>
          <cell r="I1466" t="str">
            <v>=</v>
          </cell>
          <cell r="J1466">
            <v>1.44</v>
          </cell>
          <cell r="L1466" t="str">
            <v>기본 x 단위량</v>
          </cell>
          <cell r="O1466">
            <v>52483</v>
          </cell>
        </row>
        <row r="1467">
          <cell r="D1467" t="str">
            <v>10) 맨홀접지신설</v>
          </cell>
          <cell r="N1467" t="str">
            <v>통 3-4-2</v>
          </cell>
          <cell r="O1467">
            <v>0</v>
          </cell>
        </row>
        <row r="1468">
          <cell r="D1468" t="str">
            <v>가)접속단자 압축</v>
          </cell>
          <cell r="E1468" t="str">
            <v>(C TYPE)</v>
          </cell>
          <cell r="O1468">
            <v>0</v>
          </cell>
        </row>
        <row r="1469">
          <cell r="B1469">
            <v>516</v>
          </cell>
          <cell r="D1469" t="str">
            <v>통신외선공</v>
          </cell>
          <cell r="F1469" t="str">
            <v>인</v>
          </cell>
          <cell r="H1469" t="str">
            <v>0.03*1</v>
          </cell>
          <cell r="I1469" t="str">
            <v>=</v>
          </cell>
          <cell r="J1469">
            <v>0.03</v>
          </cell>
          <cell r="L1469" t="str">
            <v>기본 x 단위량</v>
          </cell>
          <cell r="N1469" t="str">
            <v>통 3-4-2</v>
          </cell>
          <cell r="O1469">
            <v>113477</v>
          </cell>
        </row>
        <row r="1470">
          <cell r="D1470" t="str">
            <v>나)접지선 부설</v>
          </cell>
          <cell r="E1470" t="str">
            <v>22㎟x10m</v>
          </cell>
          <cell r="O1470">
            <v>0</v>
          </cell>
        </row>
        <row r="1471">
          <cell r="B1471">
            <v>516</v>
          </cell>
          <cell r="D1471" t="str">
            <v>통신외선공</v>
          </cell>
          <cell r="F1471" t="str">
            <v>인</v>
          </cell>
          <cell r="H1471" t="str">
            <v>0.05*1</v>
          </cell>
          <cell r="I1471" t="str">
            <v>=</v>
          </cell>
          <cell r="J1471">
            <v>0.05</v>
          </cell>
          <cell r="L1471" t="str">
            <v>기본 x 단위량</v>
          </cell>
          <cell r="O1471">
            <v>113477</v>
          </cell>
        </row>
        <row r="1472">
          <cell r="B1472">
            <v>523</v>
          </cell>
          <cell r="D1472" t="str">
            <v>보통인부</v>
          </cell>
          <cell r="F1472" t="str">
            <v>인</v>
          </cell>
          <cell r="H1472" t="str">
            <v>0.025*1</v>
          </cell>
          <cell r="I1472" t="str">
            <v>=</v>
          </cell>
          <cell r="J1472">
            <v>0.03</v>
          </cell>
          <cell r="L1472" t="str">
            <v>기본 x 단위량</v>
          </cell>
          <cell r="O1472">
            <v>52483</v>
          </cell>
        </row>
        <row r="1473">
          <cell r="D1473" t="str">
            <v>다)접지동봉 타설</v>
          </cell>
        </row>
        <row r="1474">
          <cell r="B1474">
            <v>516</v>
          </cell>
          <cell r="D1474" t="str">
            <v>통신외선공</v>
          </cell>
          <cell r="F1474" t="str">
            <v>인</v>
          </cell>
          <cell r="H1474" t="str">
            <v>0.2*1</v>
          </cell>
          <cell r="I1474" t="str">
            <v>=</v>
          </cell>
          <cell r="J1474">
            <v>0.2</v>
          </cell>
          <cell r="L1474" t="str">
            <v>기본</v>
          </cell>
          <cell r="O1474">
            <v>113477</v>
          </cell>
        </row>
        <row r="1475">
          <cell r="B1475">
            <v>523</v>
          </cell>
          <cell r="D1475" t="str">
            <v>보통인부</v>
          </cell>
          <cell r="F1475" t="str">
            <v>인</v>
          </cell>
          <cell r="H1475" t="str">
            <v>0.1*1</v>
          </cell>
          <cell r="I1475" t="str">
            <v>=</v>
          </cell>
          <cell r="J1475">
            <v>0.1</v>
          </cell>
          <cell r="L1475" t="str">
            <v>기본</v>
          </cell>
          <cell r="O1475">
            <v>52483</v>
          </cell>
        </row>
        <row r="1476">
          <cell r="D1476" t="str">
            <v>다)접지 슬리브 압축</v>
          </cell>
          <cell r="O1476">
            <v>0</v>
          </cell>
        </row>
        <row r="1477">
          <cell r="B1477">
            <v>516</v>
          </cell>
          <cell r="D1477" t="str">
            <v>통신외선공</v>
          </cell>
          <cell r="F1477" t="str">
            <v>인</v>
          </cell>
          <cell r="H1477" t="str">
            <v>0.05*1</v>
          </cell>
          <cell r="I1477" t="str">
            <v>=</v>
          </cell>
          <cell r="J1477">
            <v>0.05</v>
          </cell>
          <cell r="L1477" t="str">
            <v>기본</v>
          </cell>
          <cell r="O1477">
            <v>113477</v>
          </cell>
        </row>
        <row r="1478">
          <cell r="B1478">
            <v>603</v>
          </cell>
          <cell r="D1478" t="str">
            <v>소    계</v>
          </cell>
          <cell r="E1478">
            <v>0</v>
          </cell>
          <cell r="F1478">
            <v>0</v>
          </cell>
          <cell r="O1478">
            <v>0</v>
          </cell>
        </row>
        <row r="1479">
          <cell r="A1479" t="str">
            <v>52-13</v>
          </cell>
          <cell r="B1479">
            <v>503</v>
          </cell>
          <cell r="D1479" t="str">
            <v>철공</v>
          </cell>
          <cell r="F1479" t="str">
            <v>인</v>
          </cell>
          <cell r="I1479" t="str">
            <v>=</v>
          </cell>
          <cell r="J1479">
            <v>0.06</v>
          </cell>
          <cell r="O1479">
            <v>85952</v>
          </cell>
        </row>
        <row r="1480">
          <cell r="A1480" t="str">
            <v>52-14</v>
          </cell>
          <cell r="B1480">
            <v>557</v>
          </cell>
          <cell r="D1480" t="str">
            <v>줄눈공</v>
          </cell>
          <cell r="F1480" t="str">
            <v>인</v>
          </cell>
          <cell r="I1480" t="str">
            <v>=</v>
          </cell>
          <cell r="J1480">
            <v>0.04</v>
          </cell>
          <cell r="O1480">
            <v>75121</v>
          </cell>
        </row>
        <row r="1481">
          <cell r="A1481" t="str">
            <v>52-15</v>
          </cell>
          <cell r="B1481">
            <v>522</v>
          </cell>
          <cell r="D1481" t="str">
            <v>특별인부</v>
          </cell>
          <cell r="F1481" t="str">
            <v>인</v>
          </cell>
          <cell r="I1481" t="str">
            <v>=</v>
          </cell>
          <cell r="J1481">
            <v>0.09</v>
          </cell>
          <cell r="O1481">
            <v>67141</v>
          </cell>
        </row>
        <row r="1482">
          <cell r="A1482" t="str">
            <v>52-16</v>
          </cell>
          <cell r="B1482">
            <v>533</v>
          </cell>
          <cell r="D1482" t="str">
            <v>미장공</v>
          </cell>
          <cell r="F1482" t="str">
            <v>인</v>
          </cell>
          <cell r="I1482" t="str">
            <v>=</v>
          </cell>
          <cell r="J1482">
            <v>0.6</v>
          </cell>
          <cell r="O1482">
            <v>87975</v>
          </cell>
        </row>
        <row r="1483">
          <cell r="A1483" t="str">
            <v>52-17</v>
          </cell>
          <cell r="B1483">
            <v>516</v>
          </cell>
          <cell r="D1483" t="str">
            <v>통신외선공</v>
          </cell>
          <cell r="F1483" t="str">
            <v>인</v>
          </cell>
          <cell r="I1483" t="str">
            <v>=</v>
          </cell>
          <cell r="J1483">
            <v>0.33</v>
          </cell>
          <cell r="O1483">
            <v>113477</v>
          </cell>
        </row>
        <row r="1484">
          <cell r="A1484" t="str">
            <v>52-18</v>
          </cell>
          <cell r="B1484">
            <v>523</v>
          </cell>
          <cell r="D1484" t="str">
            <v>보통인부</v>
          </cell>
          <cell r="F1484" t="str">
            <v>인</v>
          </cell>
          <cell r="I1484" t="str">
            <v>=</v>
          </cell>
          <cell r="J1484">
            <v>7.2</v>
          </cell>
          <cell r="O1484">
            <v>52483</v>
          </cell>
        </row>
        <row r="1485">
          <cell r="A1485" t="str">
            <v>52-19</v>
          </cell>
          <cell r="B1485">
            <v>604</v>
          </cell>
          <cell r="D1485" t="str">
            <v>다. 공구손료</v>
          </cell>
          <cell r="E1485" t="str">
            <v>노무비x3%</v>
          </cell>
          <cell r="F1485">
            <v>0</v>
          </cell>
          <cell r="O1485">
            <v>0</v>
          </cell>
        </row>
        <row r="1486">
          <cell r="A1486" t="str">
            <v>52-20</v>
          </cell>
          <cell r="B1486">
            <v>503</v>
          </cell>
          <cell r="D1486" t="str">
            <v>철공</v>
          </cell>
          <cell r="F1486" t="str">
            <v>인</v>
          </cell>
          <cell r="H1486" t="str">
            <v>0.06*0.03</v>
          </cell>
          <cell r="I1486" t="str">
            <v>=</v>
          </cell>
          <cell r="J1486">
            <v>0</v>
          </cell>
          <cell r="L1486" t="str">
            <v>기본 x 공구손료</v>
          </cell>
          <cell r="O1486">
            <v>85952</v>
          </cell>
        </row>
        <row r="1487">
          <cell r="A1487" t="str">
            <v>52-21</v>
          </cell>
          <cell r="B1487">
            <v>557</v>
          </cell>
          <cell r="D1487" t="str">
            <v>줄눈공</v>
          </cell>
          <cell r="F1487" t="str">
            <v>인</v>
          </cell>
          <cell r="H1487" t="str">
            <v>0.04*0.03</v>
          </cell>
          <cell r="I1487" t="str">
            <v>=</v>
          </cell>
          <cell r="J1487">
            <v>0</v>
          </cell>
          <cell r="L1487" t="str">
            <v>기본 x 공구손료</v>
          </cell>
          <cell r="O1487">
            <v>75121</v>
          </cell>
        </row>
        <row r="1488">
          <cell r="A1488" t="str">
            <v>52-22</v>
          </cell>
          <cell r="B1488">
            <v>522</v>
          </cell>
          <cell r="D1488" t="str">
            <v>특별인부</v>
          </cell>
          <cell r="F1488" t="str">
            <v>인</v>
          </cell>
          <cell r="H1488" t="str">
            <v>0.09*0.03</v>
          </cell>
          <cell r="I1488" t="str">
            <v>=</v>
          </cell>
          <cell r="J1488">
            <v>0</v>
          </cell>
          <cell r="L1488" t="str">
            <v>기본 x 공구손료</v>
          </cell>
          <cell r="O1488">
            <v>67141</v>
          </cell>
        </row>
        <row r="1489">
          <cell r="A1489" t="str">
            <v>52-23</v>
          </cell>
          <cell r="B1489">
            <v>533</v>
          </cell>
          <cell r="D1489" t="str">
            <v>미장공</v>
          </cell>
          <cell r="F1489" t="str">
            <v>인</v>
          </cell>
          <cell r="H1489" t="str">
            <v>0.6*0.03</v>
          </cell>
          <cell r="I1489" t="str">
            <v>=</v>
          </cell>
          <cell r="J1489">
            <v>0.02</v>
          </cell>
          <cell r="L1489" t="str">
            <v>기본 x 공구손료</v>
          </cell>
          <cell r="O1489">
            <v>87975</v>
          </cell>
        </row>
        <row r="1490">
          <cell r="A1490" t="str">
            <v>52-24</v>
          </cell>
          <cell r="B1490">
            <v>516</v>
          </cell>
          <cell r="D1490" t="str">
            <v>통신외선공</v>
          </cell>
          <cell r="F1490" t="str">
            <v>인</v>
          </cell>
          <cell r="H1490" t="str">
            <v>0.33*0.03</v>
          </cell>
          <cell r="I1490" t="str">
            <v>=</v>
          </cell>
          <cell r="J1490">
            <v>0.01</v>
          </cell>
          <cell r="L1490" t="str">
            <v>기본 x 공구손료</v>
          </cell>
          <cell r="O1490">
            <v>113477</v>
          </cell>
        </row>
        <row r="1491">
          <cell r="A1491" t="str">
            <v>52-25</v>
          </cell>
          <cell r="B1491">
            <v>523</v>
          </cell>
          <cell r="D1491" t="str">
            <v>보통인부</v>
          </cell>
          <cell r="F1491" t="str">
            <v>인</v>
          </cell>
          <cell r="H1491" t="str">
            <v>1.1*0.03</v>
          </cell>
          <cell r="I1491" t="str">
            <v>=</v>
          </cell>
          <cell r="J1491">
            <v>0.03</v>
          </cell>
          <cell r="L1491" t="str">
            <v>기본 x 공구손료(터파기 제외)</v>
          </cell>
          <cell r="N1491">
            <v>1.1000000000000005</v>
          </cell>
          <cell r="O1491">
            <v>52483</v>
          </cell>
        </row>
        <row r="1509">
          <cell r="O1509">
            <v>0</v>
          </cell>
        </row>
        <row r="1510">
          <cell r="O1510">
            <v>0</v>
          </cell>
        </row>
        <row r="1511">
          <cell r="O1511">
            <v>0</v>
          </cell>
        </row>
        <row r="1512">
          <cell r="O1512">
            <v>0</v>
          </cell>
        </row>
        <row r="1513">
          <cell r="O1513">
            <v>0</v>
          </cell>
        </row>
        <row r="1514">
          <cell r="O1514">
            <v>0</v>
          </cell>
        </row>
        <row r="1515">
          <cell r="A1515">
            <v>53</v>
          </cell>
          <cell r="C1515">
            <v>53</v>
          </cell>
          <cell r="D1515" t="str">
            <v>CON BOX신설</v>
          </cell>
          <cell r="E1515" t="str">
            <v>W700xH700xL700</v>
          </cell>
          <cell r="F1515" t="str">
            <v>개</v>
          </cell>
          <cell r="O1515">
            <v>0</v>
          </cell>
        </row>
        <row r="1516">
          <cell r="A1516" t="str">
            <v>53-1</v>
          </cell>
          <cell r="B1516">
            <v>601</v>
          </cell>
          <cell r="D1516" t="str">
            <v>가. 재료비</v>
          </cell>
          <cell r="E1516">
            <v>0</v>
          </cell>
          <cell r="F1516">
            <v>0</v>
          </cell>
          <cell r="O1516">
            <v>0</v>
          </cell>
        </row>
        <row r="1517">
          <cell r="A1517" t="str">
            <v>53-2</v>
          </cell>
          <cell r="B1517">
            <v>83</v>
          </cell>
          <cell r="D1517" t="str">
            <v>시멘트</v>
          </cell>
          <cell r="E1517" t="str">
            <v>40㎏</v>
          </cell>
          <cell r="F1517" t="str">
            <v>포</v>
          </cell>
          <cell r="H1517" t="str">
            <v>220*0.193/40</v>
          </cell>
          <cell r="I1517" t="str">
            <v>=</v>
          </cell>
          <cell r="J1517">
            <v>1.06</v>
          </cell>
          <cell r="L1517" t="str">
            <v>기본 x 콘크리트량 / 포</v>
          </cell>
          <cell r="O1517">
            <v>4100</v>
          </cell>
        </row>
        <row r="1518">
          <cell r="A1518" t="str">
            <v>53-3</v>
          </cell>
          <cell r="B1518">
            <v>48</v>
          </cell>
          <cell r="D1518" t="str">
            <v>모래</v>
          </cell>
          <cell r="E1518" t="str">
            <v>세사(친모래)</v>
          </cell>
          <cell r="F1518" t="str">
            <v>㎥</v>
          </cell>
          <cell r="H1518" t="str">
            <v>0.47*0.193</v>
          </cell>
          <cell r="I1518" t="str">
            <v>=</v>
          </cell>
          <cell r="J1518">
            <v>0.09</v>
          </cell>
          <cell r="L1518" t="str">
            <v>기본 x 콘크리트량</v>
          </cell>
          <cell r="O1518">
            <v>18000</v>
          </cell>
        </row>
        <row r="1519">
          <cell r="A1519" t="str">
            <v>53-4</v>
          </cell>
          <cell r="B1519">
            <v>117</v>
          </cell>
          <cell r="D1519" t="str">
            <v>자갈</v>
          </cell>
          <cell r="E1519" t="str">
            <v>#57(25mm)</v>
          </cell>
          <cell r="F1519" t="str">
            <v>㎥</v>
          </cell>
          <cell r="H1519" t="str">
            <v>0.94*0.193</v>
          </cell>
          <cell r="I1519" t="str">
            <v>=</v>
          </cell>
          <cell r="J1519">
            <v>0.18</v>
          </cell>
          <cell r="L1519" t="str">
            <v>기본 x 콘크리트량</v>
          </cell>
          <cell r="O1519">
            <v>20000</v>
          </cell>
        </row>
        <row r="1520">
          <cell r="A1520" t="str">
            <v>53-5</v>
          </cell>
          <cell r="B1520">
            <v>62</v>
          </cell>
          <cell r="D1520" t="str">
            <v>보통합판</v>
          </cell>
          <cell r="E1520" t="str">
            <v>12x1220x2440</v>
          </cell>
          <cell r="F1520" t="str">
            <v>㎡</v>
          </cell>
          <cell r="H1520" t="str">
            <v>1.03*0.371*4.38</v>
          </cell>
          <cell r="I1520" t="str">
            <v>=</v>
          </cell>
          <cell r="J1520">
            <v>1.67</v>
          </cell>
          <cell r="L1520" t="str">
            <v>기본 x 사용회수 x 거푸집량</v>
          </cell>
          <cell r="O1520">
            <v>5387</v>
          </cell>
        </row>
        <row r="1521">
          <cell r="A1521" t="str">
            <v>53-6</v>
          </cell>
          <cell r="B1521">
            <v>3</v>
          </cell>
          <cell r="D1521" t="str">
            <v>각재</v>
          </cell>
          <cell r="E1521" t="str">
            <v>외송</v>
          </cell>
          <cell r="F1521" t="str">
            <v>㎥</v>
          </cell>
          <cell r="H1521" t="str">
            <v>0.038*0.371*4.38</v>
          </cell>
          <cell r="I1521" t="str">
            <v>=</v>
          </cell>
          <cell r="J1521">
            <v>0.06</v>
          </cell>
          <cell r="L1521" t="str">
            <v>기본 x 사용회수 x 거푸집량</v>
          </cell>
          <cell r="O1521">
            <v>299401</v>
          </cell>
        </row>
        <row r="1522">
          <cell r="A1522" t="str">
            <v>53-7</v>
          </cell>
          <cell r="B1522">
            <v>140</v>
          </cell>
          <cell r="D1522" t="str">
            <v>철못</v>
          </cell>
          <cell r="E1522" t="str">
            <v>50mm</v>
          </cell>
          <cell r="F1522" t="str">
            <v>㎏</v>
          </cell>
          <cell r="H1522" t="str">
            <v>0.2*0.371*4.38</v>
          </cell>
          <cell r="I1522" t="str">
            <v>=</v>
          </cell>
          <cell r="J1522">
            <v>0.32</v>
          </cell>
          <cell r="L1522" t="str">
            <v>기본 x 사용회수 x 거푸집량</v>
          </cell>
          <cell r="O1522">
            <v>576</v>
          </cell>
        </row>
        <row r="1523">
          <cell r="A1523" t="str">
            <v>53-8</v>
          </cell>
          <cell r="B1523">
            <v>76</v>
          </cell>
          <cell r="D1523" t="str">
            <v>소철선</v>
          </cell>
          <cell r="E1523" t="str">
            <v>#8 4.0mm</v>
          </cell>
          <cell r="F1523" t="str">
            <v>㎏</v>
          </cell>
          <cell r="H1523" t="str">
            <v>0.29*0.371*4.38</v>
          </cell>
          <cell r="I1523" t="str">
            <v>=</v>
          </cell>
          <cell r="J1523">
            <v>0.47</v>
          </cell>
          <cell r="L1523" t="str">
            <v>기본 x 사용회수 x 거푸집량</v>
          </cell>
          <cell r="O1523">
            <v>534</v>
          </cell>
        </row>
        <row r="1524">
          <cell r="A1524" t="str">
            <v>53-9</v>
          </cell>
          <cell r="B1524">
            <v>51</v>
          </cell>
          <cell r="D1524" t="str">
            <v>박리제</v>
          </cell>
          <cell r="E1524" t="str">
            <v>유성</v>
          </cell>
          <cell r="F1524" t="str">
            <v>ℓ</v>
          </cell>
          <cell r="H1524" t="str">
            <v>0.19*0.371*4.38</v>
          </cell>
          <cell r="I1524" t="str">
            <v>=</v>
          </cell>
          <cell r="J1524">
            <v>0.31</v>
          </cell>
          <cell r="L1524" t="str">
            <v>기본 x 사용회수 x 거푸집량</v>
          </cell>
          <cell r="O1524">
            <v>1500</v>
          </cell>
        </row>
        <row r="1525">
          <cell r="A1525" t="str">
            <v>53-10</v>
          </cell>
          <cell r="B1525">
            <v>602</v>
          </cell>
          <cell r="D1525" t="str">
            <v>나. 노무비</v>
          </cell>
          <cell r="E1525">
            <v>0</v>
          </cell>
          <cell r="F1525">
            <v>0</v>
          </cell>
          <cell r="O1525">
            <v>0</v>
          </cell>
        </row>
        <row r="1526">
          <cell r="D1526" t="str">
            <v>1) 콘크리트타설</v>
          </cell>
          <cell r="E1526" t="str">
            <v>(1:3:6)</v>
          </cell>
          <cell r="O1526">
            <v>0</v>
          </cell>
        </row>
        <row r="1527">
          <cell r="B1527">
            <v>506</v>
          </cell>
          <cell r="D1527" t="str">
            <v>콘크리트공</v>
          </cell>
          <cell r="E1527">
            <v>0</v>
          </cell>
          <cell r="F1527" t="str">
            <v>인</v>
          </cell>
          <cell r="H1527" t="str">
            <v>0.9*0.193</v>
          </cell>
          <cell r="I1527" t="str">
            <v>=</v>
          </cell>
          <cell r="J1527">
            <v>0.17</v>
          </cell>
          <cell r="L1527" t="str">
            <v>기본 x 콘크리트량</v>
          </cell>
          <cell r="N1527" t="str">
            <v>건 6-1</v>
          </cell>
          <cell r="O1527">
            <v>87613</v>
          </cell>
        </row>
        <row r="1528">
          <cell r="B1528">
            <v>523</v>
          </cell>
          <cell r="D1528" t="str">
            <v>보통인부</v>
          </cell>
          <cell r="E1528">
            <v>0</v>
          </cell>
          <cell r="F1528" t="str">
            <v>인</v>
          </cell>
          <cell r="H1528" t="str">
            <v>0.9*0.193</v>
          </cell>
          <cell r="I1528" t="str">
            <v>=</v>
          </cell>
          <cell r="J1528">
            <v>0.17</v>
          </cell>
          <cell r="L1528" t="str">
            <v>기본 x 콘크리트량</v>
          </cell>
          <cell r="O1528">
            <v>52483</v>
          </cell>
        </row>
        <row r="1529">
          <cell r="D1529" t="str">
            <v>2) 합판거푸집</v>
          </cell>
          <cell r="E1529" t="str">
            <v>5회</v>
          </cell>
          <cell r="O1529">
            <v>0</v>
          </cell>
        </row>
        <row r="1530">
          <cell r="B1530">
            <v>501</v>
          </cell>
          <cell r="D1530" t="str">
            <v>형틀목공</v>
          </cell>
          <cell r="E1530">
            <v>0</v>
          </cell>
          <cell r="F1530" t="str">
            <v>인</v>
          </cell>
          <cell r="H1530" t="str">
            <v>0.3*0.342*4.38</v>
          </cell>
          <cell r="I1530" t="str">
            <v>=</v>
          </cell>
          <cell r="J1530">
            <v>0.45</v>
          </cell>
          <cell r="L1530" t="str">
            <v>기본 x 거푸집량 x 사용회수</v>
          </cell>
          <cell r="N1530" t="str">
            <v>건 6-3-2</v>
          </cell>
          <cell r="O1530">
            <v>92041</v>
          </cell>
        </row>
        <row r="1531">
          <cell r="B1531">
            <v>523</v>
          </cell>
          <cell r="D1531" t="str">
            <v>보통인부</v>
          </cell>
          <cell r="E1531">
            <v>0</v>
          </cell>
          <cell r="F1531" t="str">
            <v>인</v>
          </cell>
          <cell r="H1531" t="str">
            <v>0.25*0.342*4.38</v>
          </cell>
          <cell r="I1531" t="str">
            <v>=</v>
          </cell>
          <cell r="J1531">
            <v>0.37</v>
          </cell>
          <cell r="L1531" t="str">
            <v>기본 x 거푸집량 x 사용회수</v>
          </cell>
          <cell r="O1531">
            <v>52483</v>
          </cell>
        </row>
        <row r="1532">
          <cell r="D1532" t="str">
            <v>3) 터파기,잔토처리(0∼1m)</v>
          </cell>
          <cell r="O1532">
            <v>0</v>
          </cell>
        </row>
        <row r="1533">
          <cell r="B1533">
            <v>523</v>
          </cell>
          <cell r="D1533" t="str">
            <v>보통인부</v>
          </cell>
          <cell r="E1533" t="str">
            <v>터파기</v>
          </cell>
          <cell r="F1533" t="str">
            <v>인</v>
          </cell>
          <cell r="H1533" t="str">
            <v>0.32*0.167</v>
          </cell>
          <cell r="I1533" t="str">
            <v>=</v>
          </cell>
          <cell r="J1533">
            <v>0.05</v>
          </cell>
          <cell r="L1533" t="str">
            <v>기본 x 토사량 x 독립기초(협소)</v>
          </cell>
          <cell r="N1533" t="str">
            <v>건 3-1-2</v>
          </cell>
          <cell r="O1533">
            <v>52483</v>
          </cell>
        </row>
        <row r="1534">
          <cell r="B1534">
            <v>523</v>
          </cell>
          <cell r="D1534" t="str">
            <v>보통인부</v>
          </cell>
          <cell r="E1534" t="str">
            <v>잔토처리</v>
          </cell>
          <cell r="F1534" t="str">
            <v>인</v>
          </cell>
          <cell r="H1534" t="str">
            <v>0.2*0.167</v>
          </cell>
          <cell r="I1534" t="str">
            <v>=</v>
          </cell>
          <cell r="J1534">
            <v>0.03</v>
          </cell>
          <cell r="L1534" t="str">
            <v>기본 x 토사량 (잔토처리)</v>
          </cell>
          <cell r="O1534">
            <v>52483</v>
          </cell>
        </row>
        <row r="1535">
          <cell r="B1535">
            <v>603</v>
          </cell>
          <cell r="D1535" t="str">
            <v>소    계</v>
          </cell>
          <cell r="E1535">
            <v>0</v>
          </cell>
          <cell r="F1535">
            <v>0</v>
          </cell>
          <cell r="O1535">
            <v>0</v>
          </cell>
        </row>
        <row r="1536">
          <cell r="A1536" t="str">
            <v>53-11</v>
          </cell>
          <cell r="B1536">
            <v>506</v>
          </cell>
          <cell r="D1536" t="str">
            <v>콘크리트공</v>
          </cell>
          <cell r="E1536">
            <v>0</v>
          </cell>
          <cell r="F1536" t="str">
            <v>인</v>
          </cell>
          <cell r="I1536" t="str">
            <v>=</v>
          </cell>
          <cell r="J1536">
            <v>0.17</v>
          </cell>
          <cell r="O1536">
            <v>87613</v>
          </cell>
        </row>
        <row r="1537">
          <cell r="A1537" t="str">
            <v>53-12</v>
          </cell>
          <cell r="B1537">
            <v>501</v>
          </cell>
          <cell r="D1537" t="str">
            <v>형틀목공</v>
          </cell>
          <cell r="E1537">
            <v>0</v>
          </cell>
          <cell r="F1537" t="str">
            <v>인</v>
          </cell>
          <cell r="I1537" t="str">
            <v>=</v>
          </cell>
          <cell r="J1537">
            <v>0.45</v>
          </cell>
          <cell r="O1537">
            <v>92041</v>
          </cell>
        </row>
        <row r="1538">
          <cell r="A1538" t="str">
            <v>53-13</v>
          </cell>
          <cell r="B1538">
            <v>523</v>
          </cell>
          <cell r="D1538" t="str">
            <v>보통인부</v>
          </cell>
          <cell r="E1538">
            <v>0</v>
          </cell>
          <cell r="F1538" t="str">
            <v>인</v>
          </cell>
          <cell r="I1538" t="str">
            <v>=</v>
          </cell>
          <cell r="J1538">
            <v>0.62000000000000011</v>
          </cell>
          <cell r="O1538">
            <v>52483</v>
          </cell>
        </row>
        <row r="1539">
          <cell r="A1539" t="str">
            <v>53-14</v>
          </cell>
          <cell r="B1539">
            <v>604</v>
          </cell>
          <cell r="D1539" t="str">
            <v>다. 공구손료</v>
          </cell>
          <cell r="E1539" t="str">
            <v>노무비x3%</v>
          </cell>
          <cell r="F1539">
            <v>0</v>
          </cell>
          <cell r="O1539">
            <v>0</v>
          </cell>
        </row>
        <row r="1540">
          <cell r="A1540" t="str">
            <v>53-15</v>
          </cell>
          <cell r="B1540">
            <v>506</v>
          </cell>
          <cell r="D1540" t="str">
            <v>콘크리트공</v>
          </cell>
          <cell r="E1540">
            <v>0</v>
          </cell>
          <cell r="F1540" t="str">
            <v>인</v>
          </cell>
          <cell r="H1540" t="str">
            <v>0.17*0.03</v>
          </cell>
          <cell r="I1540" t="str">
            <v>=</v>
          </cell>
          <cell r="J1540">
            <v>0.01</v>
          </cell>
          <cell r="L1540" t="str">
            <v>기본 x 공구손료</v>
          </cell>
          <cell r="O1540">
            <v>87613</v>
          </cell>
        </row>
        <row r="1541">
          <cell r="A1541" t="str">
            <v>53-16</v>
          </cell>
          <cell r="B1541">
            <v>501</v>
          </cell>
          <cell r="D1541" t="str">
            <v>형틀목공</v>
          </cell>
          <cell r="E1541">
            <v>0</v>
          </cell>
          <cell r="F1541" t="str">
            <v>인</v>
          </cell>
          <cell r="H1541" t="str">
            <v>0.45*0.03</v>
          </cell>
          <cell r="I1541" t="str">
            <v>=</v>
          </cell>
          <cell r="J1541">
            <v>0.01</v>
          </cell>
          <cell r="L1541" t="str">
            <v>기본 x 공구손료</v>
          </cell>
          <cell r="O1541">
            <v>92041</v>
          </cell>
        </row>
        <row r="1542">
          <cell r="A1542" t="str">
            <v>53-17</v>
          </cell>
          <cell r="B1542">
            <v>523</v>
          </cell>
          <cell r="D1542" t="str">
            <v>보통인부</v>
          </cell>
          <cell r="E1542">
            <v>0</v>
          </cell>
          <cell r="F1542" t="str">
            <v>인</v>
          </cell>
          <cell r="H1542" t="str">
            <v>0.54*0.03</v>
          </cell>
          <cell r="I1542" t="str">
            <v>=</v>
          </cell>
          <cell r="J1542">
            <v>0.02</v>
          </cell>
          <cell r="L1542" t="str">
            <v>기본 x 공구손료(터파기 제외)</v>
          </cell>
          <cell r="N1542">
            <v>0.54000000000000015</v>
          </cell>
          <cell r="O1542">
            <v>52483</v>
          </cell>
        </row>
        <row r="1543">
          <cell r="O1543">
            <v>0</v>
          </cell>
        </row>
        <row r="1544">
          <cell r="O1544">
            <v>0</v>
          </cell>
        </row>
        <row r="1545">
          <cell r="O1545">
            <v>0</v>
          </cell>
        </row>
        <row r="1546">
          <cell r="O1546">
            <v>0</v>
          </cell>
        </row>
        <row r="1547">
          <cell r="O1547">
            <v>0</v>
          </cell>
        </row>
        <row r="1548">
          <cell r="O1548">
            <v>0</v>
          </cell>
        </row>
        <row r="1549">
          <cell r="O1549">
            <v>0</v>
          </cell>
        </row>
        <row r="1550">
          <cell r="O1550">
            <v>0</v>
          </cell>
        </row>
        <row r="1551">
          <cell r="O1551">
            <v>0</v>
          </cell>
        </row>
        <row r="1552">
          <cell r="O1552">
            <v>0</v>
          </cell>
        </row>
        <row r="1553">
          <cell r="O1553">
            <v>0</v>
          </cell>
        </row>
        <row r="1554">
          <cell r="O1554">
            <v>0</v>
          </cell>
        </row>
        <row r="1555">
          <cell r="O1555">
            <v>0</v>
          </cell>
        </row>
        <row r="1556">
          <cell r="O1556">
            <v>0</v>
          </cell>
        </row>
        <row r="1557">
          <cell r="O1557">
            <v>0</v>
          </cell>
        </row>
        <row r="1558">
          <cell r="O1558">
            <v>0</v>
          </cell>
        </row>
        <row r="1559">
          <cell r="O1559">
            <v>0</v>
          </cell>
        </row>
        <row r="1560">
          <cell r="O1560">
            <v>0</v>
          </cell>
        </row>
        <row r="1561">
          <cell r="O1561">
            <v>0</v>
          </cell>
        </row>
        <row r="1562">
          <cell r="O1562">
            <v>0</v>
          </cell>
        </row>
        <row r="1563">
          <cell r="O1563">
            <v>0</v>
          </cell>
        </row>
        <row r="1564">
          <cell r="O1564">
            <v>0</v>
          </cell>
        </row>
        <row r="1565">
          <cell r="O1565">
            <v>0</v>
          </cell>
        </row>
        <row r="1566">
          <cell r="O1566">
            <v>0</v>
          </cell>
        </row>
        <row r="1567">
          <cell r="O1567">
            <v>0</v>
          </cell>
        </row>
        <row r="1568">
          <cell r="O1568">
            <v>0</v>
          </cell>
        </row>
        <row r="1569">
          <cell r="A1569">
            <v>54</v>
          </cell>
          <cell r="C1569">
            <v>54</v>
          </cell>
          <cell r="D1569" t="str">
            <v>접속방호함 신설</v>
          </cell>
          <cell r="E1569" t="str">
            <v>교량형</v>
          </cell>
          <cell r="F1569" t="str">
            <v>개</v>
          </cell>
          <cell r="O1569">
            <v>0</v>
          </cell>
        </row>
        <row r="1570">
          <cell r="A1570" t="str">
            <v>54-1</v>
          </cell>
          <cell r="B1570">
            <v>601</v>
          </cell>
          <cell r="D1570" t="str">
            <v>가. 재료비</v>
          </cell>
          <cell r="E1570">
            <v>0</v>
          </cell>
          <cell r="F1570">
            <v>0</v>
          </cell>
          <cell r="O1570">
            <v>0</v>
          </cell>
        </row>
        <row r="1571">
          <cell r="A1571" t="str">
            <v>54-2</v>
          </cell>
          <cell r="B1571">
            <v>267</v>
          </cell>
          <cell r="D1571" t="str">
            <v>접속방호함</v>
          </cell>
          <cell r="E1571">
            <v>0</v>
          </cell>
          <cell r="F1571" t="str">
            <v>개</v>
          </cell>
          <cell r="H1571" t="str">
            <v>1*1</v>
          </cell>
          <cell r="I1571" t="str">
            <v>=</v>
          </cell>
          <cell r="J1571">
            <v>1</v>
          </cell>
          <cell r="L1571" t="str">
            <v>기본  x 단위량</v>
          </cell>
          <cell r="O1571">
            <v>850000</v>
          </cell>
        </row>
        <row r="1572">
          <cell r="A1572" t="str">
            <v>54-3</v>
          </cell>
          <cell r="B1572">
            <v>93</v>
          </cell>
          <cell r="D1572" t="str">
            <v>앙카볼트</v>
          </cell>
          <cell r="E1572" t="str">
            <v>(1/2")M12xL100</v>
          </cell>
          <cell r="F1572" t="str">
            <v>개</v>
          </cell>
          <cell r="H1572" t="str">
            <v>4*1</v>
          </cell>
          <cell r="I1572" t="str">
            <v>=</v>
          </cell>
          <cell r="J1572">
            <v>4</v>
          </cell>
          <cell r="L1572" t="str">
            <v>기본  x 단위량</v>
          </cell>
          <cell r="O1572">
            <v>670</v>
          </cell>
        </row>
        <row r="1573">
          <cell r="A1573" t="str">
            <v>54-4</v>
          </cell>
          <cell r="B1573">
            <v>37</v>
          </cell>
          <cell r="D1573" t="str">
            <v>너트</v>
          </cell>
          <cell r="E1573" t="str">
            <v>M12</v>
          </cell>
          <cell r="F1573" t="str">
            <v>개</v>
          </cell>
          <cell r="H1573" t="str">
            <v>4*1</v>
          </cell>
          <cell r="I1573" t="str">
            <v>=</v>
          </cell>
          <cell r="J1573">
            <v>4</v>
          </cell>
          <cell r="L1573" t="str">
            <v>기본  x 단위량</v>
          </cell>
          <cell r="O1573">
            <v>82</v>
          </cell>
        </row>
        <row r="1574">
          <cell r="A1574" t="str">
            <v>54-5</v>
          </cell>
          <cell r="B1574">
            <v>156</v>
          </cell>
          <cell r="D1574" t="str">
            <v>평와샤</v>
          </cell>
          <cell r="E1574" t="str">
            <v>M12</v>
          </cell>
          <cell r="F1574" t="str">
            <v>개</v>
          </cell>
          <cell r="H1574" t="str">
            <v>4*1</v>
          </cell>
          <cell r="I1574" t="str">
            <v>=</v>
          </cell>
          <cell r="J1574">
            <v>4</v>
          </cell>
          <cell r="L1574" t="str">
            <v>기본  x 단위량</v>
          </cell>
          <cell r="O1574">
            <v>11</v>
          </cell>
        </row>
        <row r="1575">
          <cell r="A1575" t="str">
            <v>54-6</v>
          </cell>
          <cell r="B1575">
            <v>602</v>
          </cell>
          <cell r="D1575" t="str">
            <v>나. 노무비</v>
          </cell>
          <cell r="E1575">
            <v>0</v>
          </cell>
          <cell r="F1575">
            <v>0</v>
          </cell>
          <cell r="N1575" t="str">
            <v>통 3-2-12(교량)</v>
          </cell>
          <cell r="O1575">
            <v>0</v>
          </cell>
        </row>
        <row r="1576">
          <cell r="B1576">
            <v>516</v>
          </cell>
          <cell r="D1576" t="str">
            <v>통신외선공</v>
          </cell>
          <cell r="E1576">
            <v>0</v>
          </cell>
          <cell r="F1576" t="str">
            <v>인</v>
          </cell>
          <cell r="H1576" t="str">
            <v>0.25*1*(1+0.3)</v>
          </cell>
          <cell r="I1576" t="str">
            <v>=</v>
          </cell>
          <cell r="J1576">
            <v>0.33</v>
          </cell>
          <cell r="L1576" t="str">
            <v>기본  x 단위량 x (1 + 교량)</v>
          </cell>
          <cell r="O1576">
            <v>113477</v>
          </cell>
        </row>
        <row r="1577">
          <cell r="B1577">
            <v>523</v>
          </cell>
          <cell r="D1577" t="str">
            <v>보통인부</v>
          </cell>
          <cell r="E1577">
            <v>0</v>
          </cell>
          <cell r="F1577" t="str">
            <v>인</v>
          </cell>
          <cell r="H1577" t="str">
            <v>0.36/10*4*(1+0.3)</v>
          </cell>
          <cell r="I1577" t="str">
            <v>=</v>
          </cell>
          <cell r="J1577">
            <v>0.19</v>
          </cell>
          <cell r="L1577" t="str">
            <v>기본  x 단위량 x (1 + 교량)</v>
          </cell>
          <cell r="O1577">
            <v>52483</v>
          </cell>
        </row>
        <row r="1578">
          <cell r="B1578">
            <v>518</v>
          </cell>
          <cell r="D1578" t="str">
            <v>통신내선공</v>
          </cell>
          <cell r="E1578">
            <v>0</v>
          </cell>
          <cell r="F1578" t="str">
            <v>인</v>
          </cell>
          <cell r="H1578" t="str">
            <v>0.08*4*(1+0.3)</v>
          </cell>
          <cell r="I1578" t="str">
            <v>=</v>
          </cell>
          <cell r="J1578">
            <v>0.42</v>
          </cell>
          <cell r="L1578" t="str">
            <v>기본  x 단위량 x (1 + 교량)</v>
          </cell>
          <cell r="O1578">
            <v>79008</v>
          </cell>
        </row>
        <row r="1579">
          <cell r="B1579">
            <v>603</v>
          </cell>
          <cell r="D1579" t="str">
            <v>소    계</v>
          </cell>
          <cell r="E1579">
            <v>0</v>
          </cell>
          <cell r="F1579">
            <v>0</v>
          </cell>
          <cell r="O1579">
            <v>0</v>
          </cell>
        </row>
        <row r="1580">
          <cell r="A1580" t="str">
            <v>54-7</v>
          </cell>
          <cell r="B1580">
            <v>516</v>
          </cell>
          <cell r="D1580" t="str">
            <v>통신외선공</v>
          </cell>
          <cell r="E1580">
            <v>0</v>
          </cell>
          <cell r="F1580" t="str">
            <v>인</v>
          </cell>
          <cell r="I1580" t="str">
            <v>=</v>
          </cell>
          <cell r="J1580">
            <v>0.33</v>
          </cell>
          <cell r="O1580">
            <v>113477</v>
          </cell>
        </row>
        <row r="1581">
          <cell r="A1581" t="str">
            <v>54-8</v>
          </cell>
          <cell r="B1581">
            <v>523</v>
          </cell>
          <cell r="D1581" t="str">
            <v>보통인부</v>
          </cell>
          <cell r="E1581">
            <v>0</v>
          </cell>
          <cell r="F1581" t="str">
            <v>인</v>
          </cell>
          <cell r="I1581" t="str">
            <v>=</v>
          </cell>
          <cell r="J1581">
            <v>0.19</v>
          </cell>
          <cell r="O1581">
            <v>52483</v>
          </cell>
        </row>
        <row r="1582">
          <cell r="A1582" t="str">
            <v>54-9</v>
          </cell>
          <cell r="B1582">
            <v>518</v>
          </cell>
          <cell r="D1582" t="str">
            <v>통신내선공</v>
          </cell>
          <cell r="E1582">
            <v>0</v>
          </cell>
          <cell r="F1582" t="str">
            <v>인</v>
          </cell>
          <cell r="I1582" t="str">
            <v>=</v>
          </cell>
          <cell r="J1582">
            <v>0.42</v>
          </cell>
          <cell r="O1582">
            <v>79008</v>
          </cell>
        </row>
        <row r="1583">
          <cell r="A1583" t="str">
            <v>54-10</v>
          </cell>
          <cell r="B1583">
            <v>604</v>
          </cell>
          <cell r="D1583" t="str">
            <v>다. 공구손료</v>
          </cell>
          <cell r="E1583" t="str">
            <v>노무비x3%</v>
          </cell>
          <cell r="F1583">
            <v>0</v>
          </cell>
          <cell r="O1583">
            <v>0</v>
          </cell>
        </row>
        <row r="1584">
          <cell r="A1584" t="str">
            <v>54-11</v>
          </cell>
          <cell r="B1584">
            <v>516</v>
          </cell>
          <cell r="D1584" t="str">
            <v>통신외선공</v>
          </cell>
          <cell r="E1584">
            <v>0</v>
          </cell>
          <cell r="F1584" t="str">
            <v>인</v>
          </cell>
          <cell r="H1584" t="str">
            <v>0.25*1*0.03</v>
          </cell>
          <cell r="I1584" t="str">
            <v>=</v>
          </cell>
          <cell r="J1584">
            <v>0.01</v>
          </cell>
          <cell r="L1584" t="str">
            <v>기본  x 공구손료</v>
          </cell>
          <cell r="O1584">
            <v>113477</v>
          </cell>
        </row>
        <row r="1585">
          <cell r="A1585" t="str">
            <v>54-12</v>
          </cell>
          <cell r="B1585">
            <v>523</v>
          </cell>
          <cell r="D1585" t="str">
            <v>보통인부</v>
          </cell>
          <cell r="E1585">
            <v>0</v>
          </cell>
          <cell r="F1585" t="str">
            <v>인</v>
          </cell>
          <cell r="H1585" t="str">
            <v>0.36/10*4*0.03</v>
          </cell>
          <cell r="I1585" t="str">
            <v>=</v>
          </cell>
          <cell r="J1585">
            <v>0</v>
          </cell>
          <cell r="L1585" t="str">
            <v>기본  x 공구손료</v>
          </cell>
          <cell r="O1585">
            <v>52483</v>
          </cell>
        </row>
        <row r="1586">
          <cell r="A1586" t="str">
            <v>54-13</v>
          </cell>
          <cell r="B1586">
            <v>518</v>
          </cell>
          <cell r="D1586" t="str">
            <v>통신내선공</v>
          </cell>
          <cell r="E1586">
            <v>0</v>
          </cell>
          <cell r="F1586" t="str">
            <v>인</v>
          </cell>
          <cell r="H1586" t="str">
            <v>0.08*4*0.03</v>
          </cell>
          <cell r="I1586" t="str">
            <v>=</v>
          </cell>
          <cell r="J1586">
            <v>0.01</v>
          </cell>
          <cell r="L1586" t="str">
            <v>기본  x 공구손료</v>
          </cell>
          <cell r="O1586">
            <v>79008</v>
          </cell>
        </row>
        <row r="1587">
          <cell r="O1587">
            <v>0</v>
          </cell>
        </row>
        <row r="1588">
          <cell r="O1588">
            <v>0</v>
          </cell>
        </row>
        <row r="1589">
          <cell r="O1589">
            <v>0</v>
          </cell>
        </row>
        <row r="1590">
          <cell r="O1590">
            <v>0</v>
          </cell>
        </row>
        <row r="1591">
          <cell r="O1591">
            <v>0</v>
          </cell>
        </row>
        <row r="1592">
          <cell r="O1592">
            <v>0</v>
          </cell>
        </row>
        <row r="1593">
          <cell r="O1593">
            <v>0</v>
          </cell>
        </row>
        <row r="1594">
          <cell r="O1594">
            <v>0</v>
          </cell>
        </row>
        <row r="1595">
          <cell r="O1595">
            <v>0</v>
          </cell>
        </row>
        <row r="1596">
          <cell r="A1596">
            <v>55</v>
          </cell>
          <cell r="C1596">
            <v>55</v>
          </cell>
          <cell r="D1596" t="str">
            <v>광케이블포설</v>
          </cell>
          <cell r="E1596" t="str">
            <v>OF-SM-24Core</v>
          </cell>
          <cell r="F1596" t="str">
            <v>100m</v>
          </cell>
          <cell r="O1596">
            <v>0</v>
          </cell>
        </row>
        <row r="1597">
          <cell r="A1597" t="str">
            <v>55-1</v>
          </cell>
          <cell r="B1597">
            <v>601</v>
          </cell>
          <cell r="D1597" t="str">
            <v>가. 재료비</v>
          </cell>
          <cell r="E1597">
            <v>0</v>
          </cell>
          <cell r="F1597">
            <v>0</v>
          </cell>
          <cell r="O1597">
            <v>0</v>
          </cell>
        </row>
        <row r="1598">
          <cell r="A1598" t="str">
            <v>55-2</v>
          </cell>
          <cell r="B1598">
            <v>23</v>
          </cell>
          <cell r="D1598" t="str">
            <v>광케이블</v>
          </cell>
          <cell r="E1598" t="str">
            <v>OF-SM-24Core</v>
          </cell>
          <cell r="F1598" t="str">
            <v>m</v>
          </cell>
          <cell r="H1598" t="str">
            <v>1*1*100</v>
          </cell>
          <cell r="I1598" t="str">
            <v>=</v>
          </cell>
          <cell r="J1598">
            <v>100</v>
          </cell>
          <cell r="L1598" t="str">
            <v>기본 x 단위량 x 100m당</v>
          </cell>
          <cell r="N1598" t="str">
            <v>관 급</v>
          </cell>
          <cell r="O1598">
            <v>0</v>
          </cell>
        </row>
        <row r="1599">
          <cell r="A1599" t="str">
            <v>55-3</v>
          </cell>
          <cell r="B1599">
            <v>112</v>
          </cell>
          <cell r="D1599" t="str">
            <v>윤활제</v>
          </cell>
          <cell r="E1599" t="str">
            <v>수용성</v>
          </cell>
          <cell r="F1599" t="str">
            <v>ℓ</v>
          </cell>
          <cell r="H1599" t="str">
            <v>0.00074*1*25*100</v>
          </cell>
          <cell r="I1599" t="str">
            <v>=</v>
          </cell>
          <cell r="J1599">
            <v>1.85</v>
          </cell>
          <cell r="L1599" t="str">
            <v>0.00074 x 포설거리 x 관로내경 x 100m당</v>
          </cell>
          <cell r="O1599">
            <v>5800</v>
          </cell>
        </row>
        <row r="1600">
          <cell r="A1600" t="str">
            <v>55-4</v>
          </cell>
          <cell r="B1600">
            <v>10</v>
          </cell>
          <cell r="D1600" t="str">
            <v>걸레</v>
          </cell>
          <cell r="E1600" t="str">
            <v>면포류</v>
          </cell>
          <cell r="F1600" t="str">
            <v>㎏</v>
          </cell>
          <cell r="H1600" t="str">
            <v>0.1*1</v>
          </cell>
          <cell r="I1600" t="str">
            <v>=</v>
          </cell>
          <cell r="J1600">
            <v>0.1</v>
          </cell>
          <cell r="L1600" t="str">
            <v>기본 x 단위량</v>
          </cell>
          <cell r="O1600">
            <v>1333</v>
          </cell>
        </row>
        <row r="1601">
          <cell r="A1601" t="str">
            <v>55-5</v>
          </cell>
          <cell r="B1601" t="str">
            <v>141-1</v>
          </cell>
          <cell r="D1601" t="str">
            <v>철선</v>
          </cell>
          <cell r="E1601" t="str">
            <v>1.8mm</v>
          </cell>
          <cell r="F1601" t="str">
            <v>㎏</v>
          </cell>
          <cell r="H1601" t="str">
            <v>0.2*1</v>
          </cell>
          <cell r="I1601" t="str">
            <v>=</v>
          </cell>
          <cell r="J1601">
            <v>0.2</v>
          </cell>
          <cell r="L1601" t="str">
            <v>기본 x 단위량</v>
          </cell>
          <cell r="O1601">
            <v>490</v>
          </cell>
        </row>
        <row r="1602">
          <cell r="A1602" t="str">
            <v>55-6</v>
          </cell>
          <cell r="B1602">
            <v>115</v>
          </cell>
          <cell r="D1602" t="str">
            <v>인망</v>
          </cell>
          <cell r="E1602" t="str">
            <v>400x1200</v>
          </cell>
          <cell r="F1602" t="str">
            <v>개</v>
          </cell>
          <cell r="H1602" t="str">
            <v>0.1*1</v>
          </cell>
          <cell r="I1602" t="str">
            <v>=</v>
          </cell>
          <cell r="J1602">
            <v>0.1</v>
          </cell>
          <cell r="L1602" t="str">
            <v>기본 x 단위량</v>
          </cell>
          <cell r="O1602">
            <v>4800</v>
          </cell>
        </row>
        <row r="1603">
          <cell r="A1603" t="str">
            <v>55-7</v>
          </cell>
          <cell r="B1603">
            <v>602</v>
          </cell>
          <cell r="D1603" t="str">
            <v>나. 노무비</v>
          </cell>
          <cell r="E1603">
            <v>0</v>
          </cell>
          <cell r="F1603">
            <v>0</v>
          </cell>
          <cell r="O1603">
            <v>0</v>
          </cell>
        </row>
        <row r="1604">
          <cell r="B1604">
            <v>532</v>
          </cell>
          <cell r="D1604" t="str">
            <v>광케이블설치사</v>
          </cell>
          <cell r="E1604">
            <v>0</v>
          </cell>
          <cell r="F1604" t="str">
            <v>인</v>
          </cell>
          <cell r="H1604" t="str">
            <v>0.83*1</v>
          </cell>
          <cell r="I1604" t="str">
            <v>=</v>
          </cell>
          <cell r="J1604">
            <v>0.83</v>
          </cell>
          <cell r="L1604" t="str">
            <v>기본 x 단위량</v>
          </cell>
          <cell r="N1604" t="str">
            <v>통 3-1-1-가</v>
          </cell>
          <cell r="O1604">
            <v>121763</v>
          </cell>
        </row>
        <row r="1605">
          <cell r="B1605">
            <v>523</v>
          </cell>
          <cell r="D1605" t="str">
            <v>보통인부</v>
          </cell>
          <cell r="E1605">
            <v>0</v>
          </cell>
          <cell r="F1605" t="str">
            <v>인</v>
          </cell>
          <cell r="H1605" t="str">
            <v>2.1*1</v>
          </cell>
          <cell r="I1605" t="str">
            <v>=</v>
          </cell>
          <cell r="J1605">
            <v>2.1</v>
          </cell>
          <cell r="L1605" t="str">
            <v>기본 x 단위량</v>
          </cell>
          <cell r="O1605">
            <v>52483</v>
          </cell>
        </row>
        <row r="1606">
          <cell r="B1606">
            <v>603</v>
          </cell>
          <cell r="D1606" t="str">
            <v>소    계</v>
          </cell>
          <cell r="E1606">
            <v>0</v>
          </cell>
          <cell r="F1606">
            <v>0</v>
          </cell>
          <cell r="O1606">
            <v>0</v>
          </cell>
        </row>
        <row r="1607">
          <cell r="A1607" t="str">
            <v>55-8</v>
          </cell>
          <cell r="B1607">
            <v>532</v>
          </cell>
          <cell r="D1607" t="str">
            <v>광케이블설치사</v>
          </cell>
          <cell r="E1607">
            <v>0</v>
          </cell>
          <cell r="F1607" t="str">
            <v>인</v>
          </cell>
          <cell r="I1607" t="str">
            <v>=</v>
          </cell>
          <cell r="J1607">
            <v>0.83</v>
          </cell>
          <cell r="O1607">
            <v>121763</v>
          </cell>
        </row>
        <row r="1608">
          <cell r="A1608" t="str">
            <v>55-9</v>
          </cell>
          <cell r="B1608">
            <v>523</v>
          </cell>
          <cell r="D1608" t="str">
            <v>보통인부</v>
          </cell>
          <cell r="E1608">
            <v>0</v>
          </cell>
          <cell r="F1608" t="str">
            <v>인</v>
          </cell>
          <cell r="I1608" t="str">
            <v>=</v>
          </cell>
          <cell r="J1608">
            <v>2.1</v>
          </cell>
          <cell r="O1608">
            <v>52483</v>
          </cell>
        </row>
        <row r="1609">
          <cell r="A1609" t="str">
            <v>55-10</v>
          </cell>
          <cell r="B1609">
            <v>604</v>
          </cell>
          <cell r="D1609" t="str">
            <v>다. 공구손료</v>
          </cell>
          <cell r="E1609" t="str">
            <v>노무비x3%</v>
          </cell>
          <cell r="F1609">
            <v>0</v>
          </cell>
          <cell r="O1609">
            <v>0</v>
          </cell>
        </row>
        <row r="1610">
          <cell r="A1610" t="str">
            <v>55-11</v>
          </cell>
          <cell r="B1610">
            <v>532</v>
          </cell>
          <cell r="D1610" t="str">
            <v>광케이블설치사</v>
          </cell>
          <cell r="E1610">
            <v>0</v>
          </cell>
          <cell r="F1610" t="str">
            <v>인</v>
          </cell>
          <cell r="H1610" t="str">
            <v>0.83*0.03</v>
          </cell>
          <cell r="I1610" t="str">
            <v>=</v>
          </cell>
          <cell r="J1610">
            <v>0.02</v>
          </cell>
          <cell r="L1610" t="str">
            <v>기본 x 공구손료</v>
          </cell>
          <cell r="O1610">
            <v>121763</v>
          </cell>
        </row>
        <row r="1611">
          <cell r="A1611" t="str">
            <v>55-12</v>
          </cell>
          <cell r="B1611">
            <v>523</v>
          </cell>
          <cell r="D1611" t="str">
            <v>보통인부</v>
          </cell>
          <cell r="E1611">
            <v>0</v>
          </cell>
          <cell r="F1611" t="str">
            <v>인</v>
          </cell>
          <cell r="H1611" t="str">
            <v>2.1*0.03</v>
          </cell>
          <cell r="I1611" t="str">
            <v>=</v>
          </cell>
          <cell r="J1611">
            <v>0.06</v>
          </cell>
          <cell r="L1611" t="str">
            <v>기본 x 공구손료</v>
          </cell>
          <cell r="O1611">
            <v>52483</v>
          </cell>
        </row>
        <row r="1612">
          <cell r="O1612">
            <v>0</v>
          </cell>
        </row>
        <row r="1613">
          <cell r="O1613">
            <v>0</v>
          </cell>
        </row>
        <row r="1614">
          <cell r="O1614">
            <v>0</v>
          </cell>
        </row>
        <row r="1615">
          <cell r="O1615">
            <v>0</v>
          </cell>
        </row>
        <row r="1616">
          <cell r="O1616">
            <v>0</v>
          </cell>
        </row>
        <row r="1617">
          <cell r="O1617">
            <v>0</v>
          </cell>
        </row>
        <row r="1618">
          <cell r="O1618">
            <v>0</v>
          </cell>
        </row>
        <row r="1619">
          <cell r="O1619">
            <v>0</v>
          </cell>
        </row>
        <row r="1620">
          <cell r="O1620">
            <v>0</v>
          </cell>
        </row>
        <row r="1621">
          <cell r="O1621">
            <v>0</v>
          </cell>
        </row>
        <row r="1622">
          <cell r="O1622">
            <v>0</v>
          </cell>
        </row>
        <row r="1623">
          <cell r="A1623">
            <v>56</v>
          </cell>
          <cell r="C1623">
            <v>56</v>
          </cell>
          <cell r="D1623" t="str">
            <v>광케이블포설</v>
          </cell>
          <cell r="E1623" t="str">
            <v>OF-SM-24Core(난연)</v>
          </cell>
          <cell r="F1623" t="str">
            <v>100m</v>
          </cell>
          <cell r="O1623">
            <v>0</v>
          </cell>
        </row>
        <row r="1624">
          <cell r="A1624" t="str">
            <v>56-1</v>
          </cell>
          <cell r="B1624">
            <v>601</v>
          </cell>
          <cell r="D1624" t="str">
            <v>가. 재료비</v>
          </cell>
          <cell r="E1624">
            <v>0</v>
          </cell>
          <cell r="F1624">
            <v>0</v>
          </cell>
          <cell r="O1624">
            <v>0</v>
          </cell>
        </row>
        <row r="1625">
          <cell r="A1625" t="str">
            <v>56-2</v>
          </cell>
          <cell r="B1625">
            <v>24</v>
          </cell>
          <cell r="D1625" t="str">
            <v>광케이블</v>
          </cell>
          <cell r="E1625" t="str">
            <v>OF-SM-24Core(난연)</v>
          </cell>
          <cell r="F1625" t="str">
            <v>m</v>
          </cell>
          <cell r="H1625" t="str">
            <v>1*1*100</v>
          </cell>
          <cell r="I1625" t="str">
            <v>=</v>
          </cell>
          <cell r="J1625">
            <v>100</v>
          </cell>
          <cell r="L1625" t="str">
            <v>기본 x 단위량 x 100m당</v>
          </cell>
          <cell r="N1625" t="str">
            <v>관 급</v>
          </cell>
          <cell r="O1625">
            <v>0</v>
          </cell>
        </row>
        <row r="1626">
          <cell r="A1626" t="str">
            <v>56-3</v>
          </cell>
          <cell r="B1626">
            <v>112</v>
          </cell>
          <cell r="D1626" t="str">
            <v>윤활제</v>
          </cell>
          <cell r="E1626" t="str">
            <v>수용성</v>
          </cell>
          <cell r="F1626" t="str">
            <v>ℓ</v>
          </cell>
          <cell r="H1626" t="str">
            <v>0.00074*1*25*100</v>
          </cell>
          <cell r="I1626" t="str">
            <v>=</v>
          </cell>
          <cell r="J1626">
            <v>1.85</v>
          </cell>
          <cell r="L1626" t="str">
            <v>0.00074 x 포설거리 x 관로내경 x 100m당</v>
          </cell>
          <cell r="O1626">
            <v>5800</v>
          </cell>
        </row>
        <row r="1627">
          <cell r="A1627" t="str">
            <v>56-4</v>
          </cell>
          <cell r="B1627">
            <v>10</v>
          </cell>
          <cell r="D1627" t="str">
            <v>걸레</v>
          </cell>
          <cell r="E1627" t="str">
            <v>면포류</v>
          </cell>
          <cell r="F1627" t="str">
            <v>㎏</v>
          </cell>
          <cell r="H1627" t="str">
            <v>0.1*1</v>
          </cell>
          <cell r="I1627" t="str">
            <v>=</v>
          </cell>
          <cell r="J1627">
            <v>0.1</v>
          </cell>
          <cell r="L1627" t="str">
            <v>기본 x 단위량</v>
          </cell>
          <cell r="O1627">
            <v>1333</v>
          </cell>
        </row>
        <row r="1628">
          <cell r="A1628" t="str">
            <v>56-5</v>
          </cell>
          <cell r="B1628" t="str">
            <v>141-1</v>
          </cell>
          <cell r="D1628" t="str">
            <v>철선</v>
          </cell>
          <cell r="E1628" t="str">
            <v>1.8mm</v>
          </cell>
          <cell r="F1628" t="str">
            <v>㎏</v>
          </cell>
          <cell r="H1628" t="str">
            <v>0.2*1</v>
          </cell>
          <cell r="I1628" t="str">
            <v>=</v>
          </cell>
          <cell r="J1628">
            <v>0.2</v>
          </cell>
          <cell r="L1628" t="str">
            <v>기본 x 단위량</v>
          </cell>
          <cell r="O1628">
            <v>490</v>
          </cell>
        </row>
        <row r="1629">
          <cell r="A1629" t="str">
            <v>56-6</v>
          </cell>
          <cell r="B1629">
            <v>115</v>
          </cell>
          <cell r="D1629" t="str">
            <v>인망</v>
          </cell>
          <cell r="E1629" t="str">
            <v>400x1200</v>
          </cell>
          <cell r="F1629" t="str">
            <v>개</v>
          </cell>
          <cell r="H1629" t="str">
            <v>0.1*1</v>
          </cell>
          <cell r="I1629" t="str">
            <v>=</v>
          </cell>
          <cell r="J1629">
            <v>0.1</v>
          </cell>
          <cell r="L1629" t="str">
            <v>기본 x 단위량</v>
          </cell>
          <cell r="O1629">
            <v>4800</v>
          </cell>
        </row>
        <row r="1630">
          <cell r="A1630" t="str">
            <v>56-7</v>
          </cell>
          <cell r="B1630">
            <v>602</v>
          </cell>
          <cell r="D1630" t="str">
            <v>나. 노무비</v>
          </cell>
          <cell r="E1630">
            <v>0</v>
          </cell>
          <cell r="F1630">
            <v>0</v>
          </cell>
          <cell r="O1630">
            <v>0</v>
          </cell>
        </row>
        <row r="1631">
          <cell r="B1631">
            <v>532</v>
          </cell>
          <cell r="D1631" t="str">
            <v>광케이블설치사</v>
          </cell>
          <cell r="E1631">
            <v>0</v>
          </cell>
          <cell r="F1631" t="str">
            <v>인</v>
          </cell>
          <cell r="H1631" t="str">
            <v>0.83*1</v>
          </cell>
          <cell r="I1631" t="str">
            <v>=</v>
          </cell>
          <cell r="J1631">
            <v>0.83</v>
          </cell>
          <cell r="L1631" t="str">
            <v>기본 x 단위량</v>
          </cell>
          <cell r="N1631" t="str">
            <v>통 3-1-1-가</v>
          </cell>
          <cell r="O1631">
            <v>121763</v>
          </cell>
        </row>
        <row r="1632">
          <cell r="B1632">
            <v>523</v>
          </cell>
          <cell r="D1632" t="str">
            <v>보통인부</v>
          </cell>
          <cell r="E1632">
            <v>0</v>
          </cell>
          <cell r="F1632" t="str">
            <v>인</v>
          </cell>
          <cell r="H1632" t="str">
            <v>2.1*1</v>
          </cell>
          <cell r="I1632" t="str">
            <v>=</v>
          </cell>
          <cell r="J1632">
            <v>2.1</v>
          </cell>
          <cell r="L1632" t="str">
            <v>기본 x 단위량</v>
          </cell>
          <cell r="O1632">
            <v>52483</v>
          </cell>
        </row>
        <row r="1633">
          <cell r="B1633">
            <v>603</v>
          </cell>
          <cell r="D1633" t="str">
            <v>소    계</v>
          </cell>
          <cell r="E1633">
            <v>0</v>
          </cell>
          <cell r="F1633">
            <v>0</v>
          </cell>
          <cell r="O1633">
            <v>0</v>
          </cell>
        </row>
        <row r="1634">
          <cell r="A1634" t="str">
            <v>56-8</v>
          </cell>
          <cell r="B1634">
            <v>532</v>
          </cell>
          <cell r="D1634" t="str">
            <v>광케이블설치사</v>
          </cell>
          <cell r="E1634">
            <v>0</v>
          </cell>
          <cell r="F1634" t="str">
            <v>인</v>
          </cell>
          <cell r="I1634" t="str">
            <v>=</v>
          </cell>
          <cell r="J1634">
            <v>0.83</v>
          </cell>
          <cell r="O1634">
            <v>121763</v>
          </cell>
        </row>
        <row r="1635">
          <cell r="A1635" t="str">
            <v>56-9</v>
          </cell>
          <cell r="B1635">
            <v>523</v>
          </cell>
          <cell r="D1635" t="str">
            <v>보통인부</v>
          </cell>
          <cell r="E1635">
            <v>0</v>
          </cell>
          <cell r="F1635" t="str">
            <v>인</v>
          </cell>
          <cell r="I1635" t="str">
            <v>=</v>
          </cell>
          <cell r="J1635">
            <v>2.1</v>
          </cell>
          <cell r="O1635">
            <v>52483</v>
          </cell>
        </row>
        <row r="1636">
          <cell r="A1636" t="str">
            <v>56-10</v>
          </cell>
          <cell r="B1636">
            <v>604</v>
          </cell>
          <cell r="D1636" t="str">
            <v>다. 공구손료</v>
          </cell>
          <cell r="E1636" t="str">
            <v>노무비x3%</v>
          </cell>
          <cell r="F1636">
            <v>0</v>
          </cell>
          <cell r="O1636">
            <v>0</v>
          </cell>
        </row>
        <row r="1637">
          <cell r="A1637" t="str">
            <v>56-11</v>
          </cell>
          <cell r="B1637">
            <v>532</v>
          </cell>
          <cell r="D1637" t="str">
            <v>광케이블설치사</v>
          </cell>
          <cell r="E1637">
            <v>0</v>
          </cell>
          <cell r="F1637" t="str">
            <v>인</v>
          </cell>
          <cell r="H1637" t="str">
            <v>0.83*0.03</v>
          </cell>
          <cell r="I1637" t="str">
            <v>=</v>
          </cell>
          <cell r="J1637">
            <v>0.02</v>
          </cell>
          <cell r="L1637" t="str">
            <v>기본 x 공구손료</v>
          </cell>
          <cell r="O1637">
            <v>121763</v>
          </cell>
        </row>
        <row r="1638">
          <cell r="A1638" t="str">
            <v>56-12</v>
          </cell>
          <cell r="B1638">
            <v>523</v>
          </cell>
          <cell r="D1638" t="str">
            <v>보통인부</v>
          </cell>
          <cell r="E1638">
            <v>0</v>
          </cell>
          <cell r="F1638" t="str">
            <v>인</v>
          </cell>
          <cell r="H1638" t="str">
            <v>2.1*0.03</v>
          </cell>
          <cell r="I1638" t="str">
            <v>=</v>
          </cell>
          <cell r="J1638">
            <v>0.06</v>
          </cell>
          <cell r="L1638" t="str">
            <v>기본 x 공구손료</v>
          </cell>
          <cell r="O1638">
            <v>52483</v>
          </cell>
        </row>
        <row r="1639">
          <cell r="O1639">
            <v>0</v>
          </cell>
        </row>
        <row r="1640">
          <cell r="O1640">
            <v>0</v>
          </cell>
        </row>
        <row r="1641">
          <cell r="O1641">
            <v>0</v>
          </cell>
        </row>
        <row r="1642">
          <cell r="O1642">
            <v>0</v>
          </cell>
        </row>
        <row r="1643">
          <cell r="O1643">
            <v>0</v>
          </cell>
        </row>
        <row r="1644">
          <cell r="O1644">
            <v>0</v>
          </cell>
        </row>
        <row r="1645">
          <cell r="O1645">
            <v>0</v>
          </cell>
        </row>
        <row r="1646">
          <cell r="O1646">
            <v>0</v>
          </cell>
        </row>
        <row r="1647">
          <cell r="O1647">
            <v>0</v>
          </cell>
        </row>
        <row r="1648">
          <cell r="O1648">
            <v>0</v>
          </cell>
        </row>
        <row r="1649">
          <cell r="O1649">
            <v>0</v>
          </cell>
        </row>
        <row r="1650">
          <cell r="A1650">
            <v>57</v>
          </cell>
          <cell r="C1650">
            <v>57</v>
          </cell>
          <cell r="D1650" t="str">
            <v>광케이블심선접속</v>
          </cell>
          <cell r="E1650" t="str">
            <v>OF-SM-24Core</v>
          </cell>
          <cell r="F1650" t="str">
            <v>Core</v>
          </cell>
          <cell r="O1650">
            <v>0</v>
          </cell>
        </row>
        <row r="1651">
          <cell r="A1651" t="str">
            <v>57-1</v>
          </cell>
          <cell r="B1651">
            <v>601</v>
          </cell>
          <cell r="D1651" t="str">
            <v>가. 재료비</v>
          </cell>
          <cell r="E1651">
            <v>0</v>
          </cell>
          <cell r="F1651">
            <v>0</v>
          </cell>
          <cell r="O1651">
            <v>0</v>
          </cell>
        </row>
        <row r="1652">
          <cell r="A1652" t="str">
            <v>57-2</v>
          </cell>
          <cell r="B1652">
            <v>2</v>
          </cell>
          <cell r="D1652" t="str">
            <v>가재</v>
          </cell>
          <cell r="E1652" t="str">
            <v>10㎝x10㎝</v>
          </cell>
          <cell r="F1652" t="str">
            <v>매</v>
          </cell>
          <cell r="I1652" t="str">
            <v>=</v>
          </cell>
          <cell r="J1652">
            <v>1</v>
          </cell>
          <cell r="L1652" t="str">
            <v>기본</v>
          </cell>
          <cell r="O1652">
            <v>43</v>
          </cell>
        </row>
        <row r="1653">
          <cell r="A1653" t="str">
            <v>57-3</v>
          </cell>
          <cell r="B1653">
            <v>150</v>
          </cell>
          <cell r="D1653" t="str">
            <v>티슈</v>
          </cell>
          <cell r="E1653" t="str">
            <v>심선수/4</v>
          </cell>
          <cell r="F1653" t="str">
            <v>매</v>
          </cell>
          <cell r="H1653" t="str">
            <v>1/4</v>
          </cell>
          <cell r="I1653" t="str">
            <v>=</v>
          </cell>
          <cell r="J1653">
            <v>0.25</v>
          </cell>
          <cell r="L1653" t="str">
            <v>기본</v>
          </cell>
          <cell r="O1653">
            <v>7</v>
          </cell>
        </row>
        <row r="1654">
          <cell r="A1654" t="str">
            <v>57-4</v>
          </cell>
          <cell r="B1654">
            <v>91</v>
          </cell>
          <cell r="D1654" t="str">
            <v>이소프로필알코올</v>
          </cell>
          <cell r="E1654" t="str">
            <v>순도99%(360g)</v>
          </cell>
          <cell r="F1654" t="str">
            <v>병</v>
          </cell>
          <cell r="H1654" t="str">
            <v>0.5/24</v>
          </cell>
          <cell r="I1654" t="str">
            <v>=</v>
          </cell>
          <cell r="J1654">
            <v>0.02</v>
          </cell>
          <cell r="L1654" t="str">
            <v>개소 / 심선수 (24core기준)</v>
          </cell>
          <cell r="O1654">
            <v>245</v>
          </cell>
        </row>
        <row r="1655">
          <cell r="A1655" t="str">
            <v>57-5</v>
          </cell>
          <cell r="B1655">
            <v>100</v>
          </cell>
          <cell r="D1655" t="str">
            <v>열수축 슬리브</v>
          </cell>
          <cell r="E1655">
            <v>0</v>
          </cell>
          <cell r="F1655" t="str">
            <v>개</v>
          </cell>
          <cell r="I1655" t="str">
            <v>=</v>
          </cell>
          <cell r="J1655">
            <v>1</v>
          </cell>
          <cell r="L1655" t="str">
            <v>기본</v>
          </cell>
          <cell r="O1655">
            <v>400</v>
          </cell>
        </row>
        <row r="1656">
          <cell r="A1656" t="str">
            <v>57-6</v>
          </cell>
          <cell r="B1656">
            <v>602</v>
          </cell>
          <cell r="D1656" t="str">
            <v>나. 노무비</v>
          </cell>
          <cell r="E1656">
            <v>0</v>
          </cell>
          <cell r="F1656">
            <v>0</v>
          </cell>
          <cell r="O1656">
            <v>0</v>
          </cell>
        </row>
        <row r="1657">
          <cell r="B1657">
            <v>532</v>
          </cell>
          <cell r="D1657" t="str">
            <v>광케이블설치사</v>
          </cell>
          <cell r="E1657">
            <v>0</v>
          </cell>
          <cell r="F1657" t="str">
            <v>인</v>
          </cell>
          <cell r="H1657" t="str">
            <v>0.11*1</v>
          </cell>
          <cell r="I1657" t="str">
            <v>=</v>
          </cell>
          <cell r="J1657">
            <v>0.11</v>
          </cell>
          <cell r="L1657" t="str">
            <v>기본 x 단위량</v>
          </cell>
          <cell r="N1657" t="str">
            <v>통 3-1-1-나</v>
          </cell>
          <cell r="O1657">
            <v>121763</v>
          </cell>
        </row>
        <row r="1658">
          <cell r="B1658">
            <v>522</v>
          </cell>
          <cell r="D1658" t="str">
            <v>특별인부</v>
          </cell>
          <cell r="E1658">
            <v>0</v>
          </cell>
          <cell r="F1658" t="str">
            <v>인</v>
          </cell>
          <cell r="H1658" t="str">
            <v>0.11*1</v>
          </cell>
          <cell r="I1658" t="str">
            <v>=</v>
          </cell>
          <cell r="J1658">
            <v>0.11</v>
          </cell>
          <cell r="L1658" t="str">
            <v>기본 x 단위량</v>
          </cell>
          <cell r="O1658">
            <v>67141</v>
          </cell>
        </row>
        <row r="1659">
          <cell r="B1659">
            <v>603</v>
          </cell>
          <cell r="D1659" t="str">
            <v>소    계</v>
          </cell>
          <cell r="E1659">
            <v>0</v>
          </cell>
          <cell r="F1659">
            <v>0</v>
          </cell>
          <cell r="O1659">
            <v>0</v>
          </cell>
        </row>
        <row r="1660">
          <cell r="A1660" t="str">
            <v>57-7</v>
          </cell>
          <cell r="B1660">
            <v>532</v>
          </cell>
          <cell r="D1660" t="str">
            <v>광케이블설치사</v>
          </cell>
          <cell r="E1660">
            <v>0</v>
          </cell>
          <cell r="F1660" t="str">
            <v>인</v>
          </cell>
          <cell r="I1660" t="str">
            <v>=</v>
          </cell>
          <cell r="J1660">
            <v>0.11</v>
          </cell>
          <cell r="O1660">
            <v>121763</v>
          </cell>
        </row>
        <row r="1661">
          <cell r="A1661" t="str">
            <v>57-8</v>
          </cell>
          <cell r="B1661">
            <v>522</v>
          </cell>
          <cell r="D1661" t="str">
            <v>특별인부</v>
          </cell>
          <cell r="E1661">
            <v>0</v>
          </cell>
          <cell r="F1661" t="str">
            <v>인</v>
          </cell>
          <cell r="I1661" t="str">
            <v>=</v>
          </cell>
          <cell r="J1661">
            <v>0.11</v>
          </cell>
          <cell r="O1661">
            <v>67141</v>
          </cell>
        </row>
        <row r="1662">
          <cell r="A1662" t="str">
            <v>57-9</v>
          </cell>
          <cell r="B1662">
            <v>604</v>
          </cell>
          <cell r="D1662" t="str">
            <v>다. 공구손료</v>
          </cell>
          <cell r="E1662" t="str">
            <v>노무비x3%</v>
          </cell>
          <cell r="F1662">
            <v>0</v>
          </cell>
          <cell r="O1662">
            <v>0</v>
          </cell>
        </row>
        <row r="1663">
          <cell r="A1663" t="str">
            <v>57-10</v>
          </cell>
          <cell r="B1663">
            <v>532</v>
          </cell>
          <cell r="D1663" t="str">
            <v>광케이블설치사</v>
          </cell>
          <cell r="E1663">
            <v>0</v>
          </cell>
          <cell r="F1663" t="str">
            <v>인</v>
          </cell>
          <cell r="H1663" t="str">
            <v>0.11*0.03</v>
          </cell>
          <cell r="I1663" t="str">
            <v>=</v>
          </cell>
          <cell r="J1663">
            <v>0</v>
          </cell>
          <cell r="L1663" t="str">
            <v>기본 x 공구손료</v>
          </cell>
          <cell r="O1663">
            <v>121763</v>
          </cell>
        </row>
        <row r="1664">
          <cell r="A1664" t="str">
            <v>57-11</v>
          </cell>
          <cell r="B1664">
            <v>522</v>
          </cell>
          <cell r="D1664" t="str">
            <v>특별인부</v>
          </cell>
          <cell r="E1664">
            <v>0</v>
          </cell>
          <cell r="F1664" t="str">
            <v>인</v>
          </cell>
          <cell r="H1664" t="str">
            <v>0.11*0.03</v>
          </cell>
          <cell r="I1664" t="str">
            <v>=</v>
          </cell>
          <cell r="J1664">
            <v>0</v>
          </cell>
          <cell r="L1664" t="str">
            <v>기본 x 공구손료</v>
          </cell>
          <cell r="O1664">
            <v>67141</v>
          </cell>
        </row>
        <row r="1665">
          <cell r="O1665">
            <v>0</v>
          </cell>
        </row>
        <row r="1666">
          <cell r="O1666">
            <v>0</v>
          </cell>
        </row>
        <row r="1667">
          <cell r="O1667">
            <v>0</v>
          </cell>
        </row>
        <row r="1668">
          <cell r="O1668">
            <v>0</v>
          </cell>
        </row>
        <row r="1669">
          <cell r="O1669">
            <v>0</v>
          </cell>
        </row>
        <row r="1670">
          <cell r="O1670">
            <v>0</v>
          </cell>
        </row>
        <row r="1671">
          <cell r="O1671">
            <v>0</v>
          </cell>
        </row>
        <row r="1672">
          <cell r="O1672">
            <v>0</v>
          </cell>
        </row>
        <row r="1673">
          <cell r="O1673">
            <v>0</v>
          </cell>
        </row>
        <row r="1674">
          <cell r="O1674">
            <v>0</v>
          </cell>
        </row>
        <row r="1675">
          <cell r="O1675">
            <v>0</v>
          </cell>
        </row>
        <row r="1676">
          <cell r="O1676">
            <v>0</v>
          </cell>
        </row>
        <row r="1677">
          <cell r="A1677">
            <v>58</v>
          </cell>
          <cell r="C1677">
            <v>58</v>
          </cell>
          <cell r="D1677" t="str">
            <v>광케이블심선접속(이동화상)</v>
          </cell>
          <cell r="E1677" t="str">
            <v>OF-SM-4Core</v>
          </cell>
          <cell r="F1677" t="str">
            <v>Core</v>
          </cell>
          <cell r="O1677">
            <v>0</v>
          </cell>
        </row>
        <row r="1678">
          <cell r="A1678" t="str">
            <v>58-1</v>
          </cell>
          <cell r="B1678">
            <v>601</v>
          </cell>
          <cell r="D1678" t="str">
            <v>가. 재료비</v>
          </cell>
          <cell r="E1678">
            <v>0</v>
          </cell>
          <cell r="F1678">
            <v>0</v>
          </cell>
          <cell r="O1678">
            <v>0</v>
          </cell>
        </row>
        <row r="1679">
          <cell r="A1679" t="str">
            <v>58-2</v>
          </cell>
          <cell r="B1679">
            <v>2</v>
          </cell>
          <cell r="D1679" t="str">
            <v>가재</v>
          </cell>
          <cell r="E1679" t="str">
            <v>10㎝x10㎝</v>
          </cell>
          <cell r="F1679" t="str">
            <v>매</v>
          </cell>
          <cell r="I1679" t="str">
            <v>=</v>
          </cell>
          <cell r="J1679">
            <v>1</v>
          </cell>
          <cell r="L1679" t="str">
            <v>기본</v>
          </cell>
          <cell r="O1679">
            <v>43</v>
          </cell>
        </row>
        <row r="1680">
          <cell r="A1680" t="str">
            <v>58-3</v>
          </cell>
          <cell r="B1680">
            <v>150</v>
          </cell>
          <cell r="D1680" t="str">
            <v>티슈</v>
          </cell>
          <cell r="E1680" t="str">
            <v>심선수/4</v>
          </cell>
          <cell r="F1680" t="str">
            <v>매</v>
          </cell>
          <cell r="H1680" t="str">
            <v>1/4</v>
          </cell>
          <cell r="I1680" t="str">
            <v>=</v>
          </cell>
          <cell r="J1680">
            <v>0.25</v>
          </cell>
          <cell r="L1680" t="str">
            <v>기본</v>
          </cell>
          <cell r="O1680">
            <v>7</v>
          </cell>
        </row>
        <row r="1681">
          <cell r="A1681" t="str">
            <v>58-4</v>
          </cell>
          <cell r="B1681">
            <v>91</v>
          </cell>
          <cell r="D1681" t="str">
            <v>이소프로필알코올</v>
          </cell>
          <cell r="E1681" t="str">
            <v>순도99%(360g)</v>
          </cell>
          <cell r="F1681" t="str">
            <v>병</v>
          </cell>
          <cell r="H1681" t="str">
            <v>0.5/4</v>
          </cell>
          <cell r="I1681" t="str">
            <v>=</v>
          </cell>
          <cell r="J1681">
            <v>0.13</v>
          </cell>
          <cell r="L1681" t="str">
            <v>개소 / 심선수 (24core기준)</v>
          </cell>
          <cell r="O1681">
            <v>245</v>
          </cell>
        </row>
        <row r="1682">
          <cell r="A1682" t="str">
            <v>58-5</v>
          </cell>
          <cell r="B1682">
            <v>100</v>
          </cell>
          <cell r="D1682" t="str">
            <v>열수축 슬리브</v>
          </cell>
          <cell r="E1682">
            <v>0</v>
          </cell>
          <cell r="F1682" t="str">
            <v>개</v>
          </cell>
          <cell r="I1682" t="str">
            <v>=</v>
          </cell>
          <cell r="J1682">
            <v>1</v>
          </cell>
          <cell r="L1682" t="str">
            <v>기본</v>
          </cell>
          <cell r="O1682">
            <v>400</v>
          </cell>
        </row>
        <row r="1683">
          <cell r="A1683" t="str">
            <v>58-6</v>
          </cell>
          <cell r="B1683">
            <v>602</v>
          </cell>
          <cell r="D1683" t="str">
            <v>나. 노무비</v>
          </cell>
          <cell r="E1683">
            <v>0</v>
          </cell>
          <cell r="F1683">
            <v>0</v>
          </cell>
          <cell r="O1683">
            <v>0</v>
          </cell>
        </row>
        <row r="1684">
          <cell r="B1684">
            <v>532</v>
          </cell>
          <cell r="D1684" t="str">
            <v>광케이블설치사</v>
          </cell>
          <cell r="E1684">
            <v>0</v>
          </cell>
          <cell r="F1684" t="str">
            <v>인</v>
          </cell>
          <cell r="H1684" t="str">
            <v>0.16*1</v>
          </cell>
          <cell r="I1684" t="str">
            <v>=</v>
          </cell>
          <cell r="J1684">
            <v>0.16</v>
          </cell>
          <cell r="L1684" t="str">
            <v>기본 x 단위량</v>
          </cell>
          <cell r="N1684" t="str">
            <v>통 3-1-1-나</v>
          </cell>
          <cell r="O1684">
            <v>121763</v>
          </cell>
        </row>
        <row r="1685">
          <cell r="B1685">
            <v>522</v>
          </cell>
          <cell r="D1685" t="str">
            <v>특별인부</v>
          </cell>
          <cell r="E1685">
            <v>0</v>
          </cell>
          <cell r="F1685" t="str">
            <v>인</v>
          </cell>
          <cell r="H1685" t="str">
            <v>0.16*1</v>
          </cell>
          <cell r="I1685" t="str">
            <v>=</v>
          </cell>
          <cell r="J1685">
            <v>0.16</v>
          </cell>
          <cell r="L1685" t="str">
            <v>기본 x 단위량</v>
          </cell>
          <cell r="O1685">
            <v>67141</v>
          </cell>
        </row>
        <row r="1686">
          <cell r="B1686">
            <v>603</v>
          </cell>
          <cell r="D1686" t="str">
            <v>소    계</v>
          </cell>
          <cell r="E1686">
            <v>0</v>
          </cell>
          <cell r="F1686">
            <v>0</v>
          </cell>
          <cell r="O1686">
            <v>0</v>
          </cell>
        </row>
        <row r="1687">
          <cell r="A1687" t="str">
            <v>58-7</v>
          </cell>
          <cell r="B1687">
            <v>532</v>
          </cell>
          <cell r="D1687" t="str">
            <v>광케이블설치사</v>
          </cell>
          <cell r="E1687">
            <v>0</v>
          </cell>
          <cell r="F1687" t="str">
            <v>인</v>
          </cell>
          <cell r="I1687" t="str">
            <v>=</v>
          </cell>
          <cell r="J1687">
            <v>0.16</v>
          </cell>
          <cell r="O1687">
            <v>121763</v>
          </cell>
        </row>
        <row r="1688">
          <cell r="A1688" t="str">
            <v>58-8</v>
          </cell>
          <cell r="B1688">
            <v>522</v>
          </cell>
          <cell r="D1688" t="str">
            <v>특별인부</v>
          </cell>
          <cell r="E1688">
            <v>0</v>
          </cell>
          <cell r="F1688" t="str">
            <v>인</v>
          </cell>
          <cell r="I1688" t="str">
            <v>=</v>
          </cell>
          <cell r="J1688">
            <v>0.16</v>
          </cell>
          <cell r="O1688">
            <v>67141</v>
          </cell>
        </row>
        <row r="1689">
          <cell r="A1689" t="str">
            <v>58-9</v>
          </cell>
          <cell r="B1689">
            <v>604</v>
          </cell>
          <cell r="D1689" t="str">
            <v>다. 공구손료</v>
          </cell>
          <cell r="E1689" t="str">
            <v>노무비x3%</v>
          </cell>
          <cell r="F1689">
            <v>0</v>
          </cell>
          <cell r="O1689">
            <v>0</v>
          </cell>
        </row>
        <row r="1690">
          <cell r="A1690" t="str">
            <v>58-10</v>
          </cell>
          <cell r="B1690">
            <v>532</v>
          </cell>
          <cell r="D1690" t="str">
            <v>광케이블설치사</v>
          </cell>
          <cell r="E1690">
            <v>0</v>
          </cell>
          <cell r="F1690" t="str">
            <v>인</v>
          </cell>
          <cell r="H1690" t="str">
            <v>0.16*0.03</v>
          </cell>
          <cell r="I1690" t="str">
            <v>=</v>
          </cell>
          <cell r="J1690">
            <v>0</v>
          </cell>
          <cell r="L1690" t="str">
            <v>기본 x 공구손료</v>
          </cell>
          <cell r="O1690">
            <v>121763</v>
          </cell>
        </row>
        <row r="1691">
          <cell r="A1691" t="str">
            <v>58-11</v>
          </cell>
          <cell r="B1691">
            <v>522</v>
          </cell>
          <cell r="D1691" t="str">
            <v>특별인부</v>
          </cell>
          <cell r="E1691">
            <v>0</v>
          </cell>
          <cell r="F1691" t="str">
            <v>인</v>
          </cell>
          <cell r="H1691" t="str">
            <v>0.16*0.03</v>
          </cell>
          <cell r="I1691" t="str">
            <v>=</v>
          </cell>
          <cell r="J1691">
            <v>0</v>
          </cell>
          <cell r="L1691" t="str">
            <v>기본 x 공구손료</v>
          </cell>
          <cell r="O1691">
            <v>67141</v>
          </cell>
        </row>
        <row r="1692">
          <cell r="O1692">
            <v>0</v>
          </cell>
        </row>
        <row r="1693">
          <cell r="O1693">
            <v>0</v>
          </cell>
        </row>
        <row r="1694">
          <cell r="O1694">
            <v>0</v>
          </cell>
        </row>
        <row r="1695">
          <cell r="O1695">
            <v>0</v>
          </cell>
        </row>
        <row r="1696">
          <cell r="O1696">
            <v>0</v>
          </cell>
        </row>
        <row r="1697">
          <cell r="O1697">
            <v>0</v>
          </cell>
        </row>
        <row r="1698">
          <cell r="O1698">
            <v>0</v>
          </cell>
        </row>
        <row r="1699">
          <cell r="O1699">
            <v>0</v>
          </cell>
        </row>
        <row r="1700">
          <cell r="O1700">
            <v>0</v>
          </cell>
        </row>
        <row r="1701">
          <cell r="O1701">
            <v>0</v>
          </cell>
        </row>
        <row r="1702">
          <cell r="O1702">
            <v>0</v>
          </cell>
        </row>
        <row r="1703">
          <cell r="O1703">
            <v>0</v>
          </cell>
        </row>
        <row r="1704">
          <cell r="A1704">
            <v>59</v>
          </cell>
          <cell r="C1704">
            <v>59</v>
          </cell>
          <cell r="D1704" t="str">
            <v>광케이블외피접속</v>
          </cell>
          <cell r="E1704" t="str">
            <v>OF-SM-24Core</v>
          </cell>
          <cell r="F1704" t="str">
            <v>개소</v>
          </cell>
          <cell r="O1704">
            <v>0</v>
          </cell>
        </row>
        <row r="1705">
          <cell r="A1705" t="str">
            <v>59-1</v>
          </cell>
          <cell r="B1705">
            <v>601</v>
          </cell>
          <cell r="D1705" t="str">
            <v>가. 재료비</v>
          </cell>
          <cell r="E1705">
            <v>0</v>
          </cell>
          <cell r="F1705">
            <v>0</v>
          </cell>
          <cell r="O1705">
            <v>0</v>
          </cell>
        </row>
        <row r="1706">
          <cell r="A1706" t="str">
            <v>59-2</v>
          </cell>
          <cell r="B1706">
            <v>21</v>
          </cell>
          <cell r="D1706" t="str">
            <v>광접속함체</v>
          </cell>
          <cell r="E1706" t="str">
            <v>24Core</v>
          </cell>
          <cell r="F1706" t="str">
            <v>KIT</v>
          </cell>
          <cell r="I1706" t="str">
            <v>=</v>
          </cell>
          <cell r="J1706">
            <v>1</v>
          </cell>
          <cell r="L1706" t="str">
            <v>기본</v>
          </cell>
          <cell r="N1706" t="str">
            <v>관급</v>
          </cell>
          <cell r="O1706">
            <v>378000</v>
          </cell>
        </row>
        <row r="1707">
          <cell r="A1707" t="str">
            <v>59-3</v>
          </cell>
          <cell r="B1707">
            <v>10</v>
          </cell>
          <cell r="D1707" t="str">
            <v>걸레</v>
          </cell>
          <cell r="E1707" t="str">
            <v>면포류</v>
          </cell>
          <cell r="F1707" t="str">
            <v>㎏</v>
          </cell>
          <cell r="I1707" t="str">
            <v>=</v>
          </cell>
          <cell r="J1707">
            <v>0.25</v>
          </cell>
          <cell r="L1707" t="str">
            <v>기본</v>
          </cell>
          <cell r="O1707">
            <v>1333</v>
          </cell>
        </row>
        <row r="1708">
          <cell r="A1708" t="str">
            <v>59-4</v>
          </cell>
          <cell r="B1708">
            <v>47</v>
          </cell>
          <cell r="D1708" t="str">
            <v>면테이프</v>
          </cell>
          <cell r="E1708" t="str">
            <v>12㎝x30㎝</v>
          </cell>
          <cell r="F1708" t="str">
            <v>개</v>
          </cell>
          <cell r="I1708" t="str">
            <v>=</v>
          </cell>
          <cell r="J1708">
            <v>0.25</v>
          </cell>
          <cell r="L1708" t="str">
            <v>기본</v>
          </cell>
          <cell r="O1708">
            <v>850</v>
          </cell>
        </row>
        <row r="1709">
          <cell r="A1709" t="str">
            <v>59-5</v>
          </cell>
          <cell r="B1709">
            <v>211</v>
          </cell>
          <cell r="D1709" t="str">
            <v>PVC테이프</v>
          </cell>
          <cell r="E1709">
            <v>0</v>
          </cell>
          <cell r="F1709" t="str">
            <v>권</v>
          </cell>
          <cell r="I1709" t="str">
            <v>=</v>
          </cell>
          <cell r="J1709">
            <v>0.5</v>
          </cell>
          <cell r="L1709" t="str">
            <v>기본</v>
          </cell>
          <cell r="O1709">
            <v>800</v>
          </cell>
        </row>
        <row r="1710">
          <cell r="A1710" t="str">
            <v>59-6</v>
          </cell>
          <cell r="B1710">
            <v>134</v>
          </cell>
          <cell r="D1710" t="str">
            <v>젤리세척제</v>
          </cell>
          <cell r="E1710">
            <v>0</v>
          </cell>
          <cell r="F1710" t="str">
            <v>ℓ</v>
          </cell>
          <cell r="H1710" t="str">
            <v>0.002*1*0.125*(24*2)</v>
          </cell>
          <cell r="I1710" t="str">
            <v>=</v>
          </cell>
          <cell r="J1710">
            <v>0.01</v>
          </cell>
          <cell r="L1710" t="str">
            <v>0.002 x 길이 x 외경 x (심선수 x 2)</v>
          </cell>
          <cell r="O1710">
            <v>8000</v>
          </cell>
        </row>
        <row r="1711">
          <cell r="A1711" t="str">
            <v>59-7</v>
          </cell>
          <cell r="B1711">
            <v>602</v>
          </cell>
          <cell r="D1711" t="str">
            <v>나. 노무비</v>
          </cell>
          <cell r="E1711">
            <v>0</v>
          </cell>
          <cell r="F1711">
            <v>0</v>
          </cell>
          <cell r="O1711">
            <v>0</v>
          </cell>
        </row>
        <row r="1712">
          <cell r="B1712">
            <v>532</v>
          </cell>
          <cell r="D1712" t="str">
            <v>광케이블설치사</v>
          </cell>
          <cell r="E1712">
            <v>0</v>
          </cell>
          <cell r="F1712" t="str">
            <v>인</v>
          </cell>
          <cell r="H1712" t="str">
            <v>0.67*1</v>
          </cell>
          <cell r="I1712" t="str">
            <v>=</v>
          </cell>
          <cell r="J1712">
            <v>0.67</v>
          </cell>
          <cell r="L1712" t="str">
            <v>기본 x 단위량</v>
          </cell>
          <cell r="N1712" t="str">
            <v>통 3-1-1-나</v>
          </cell>
          <cell r="O1712">
            <v>121763</v>
          </cell>
        </row>
        <row r="1713">
          <cell r="B1713">
            <v>522</v>
          </cell>
          <cell r="D1713" t="str">
            <v>특별인부</v>
          </cell>
          <cell r="E1713">
            <v>0</v>
          </cell>
          <cell r="F1713" t="str">
            <v>인</v>
          </cell>
          <cell r="H1713" t="str">
            <v>0.31*1</v>
          </cell>
          <cell r="I1713" t="str">
            <v>=</v>
          </cell>
          <cell r="J1713">
            <v>0.31</v>
          </cell>
          <cell r="L1713" t="str">
            <v>기본 x 단위량</v>
          </cell>
          <cell r="O1713">
            <v>67141</v>
          </cell>
        </row>
        <row r="1714">
          <cell r="B1714">
            <v>603</v>
          </cell>
          <cell r="D1714" t="str">
            <v>소    계</v>
          </cell>
          <cell r="E1714">
            <v>0</v>
          </cell>
          <cell r="F1714">
            <v>0</v>
          </cell>
          <cell r="O1714">
            <v>0</v>
          </cell>
        </row>
        <row r="1715">
          <cell r="A1715" t="str">
            <v>59-8</v>
          </cell>
          <cell r="B1715">
            <v>532</v>
          </cell>
          <cell r="D1715" t="str">
            <v>광케이블설치사</v>
          </cell>
          <cell r="E1715">
            <v>0</v>
          </cell>
          <cell r="F1715" t="str">
            <v>인</v>
          </cell>
          <cell r="I1715" t="str">
            <v>=</v>
          </cell>
          <cell r="J1715">
            <v>0.67</v>
          </cell>
          <cell r="O1715">
            <v>121763</v>
          </cell>
        </row>
        <row r="1716">
          <cell r="A1716" t="str">
            <v>59-9</v>
          </cell>
          <cell r="B1716">
            <v>522</v>
          </cell>
          <cell r="D1716" t="str">
            <v>특별인부</v>
          </cell>
          <cell r="E1716">
            <v>0</v>
          </cell>
          <cell r="F1716" t="str">
            <v>인</v>
          </cell>
          <cell r="I1716" t="str">
            <v>=</v>
          </cell>
          <cell r="J1716">
            <v>0.31</v>
          </cell>
          <cell r="O1716">
            <v>67141</v>
          </cell>
        </row>
        <row r="1717">
          <cell r="A1717" t="str">
            <v>59-10</v>
          </cell>
          <cell r="B1717">
            <v>604</v>
          </cell>
          <cell r="D1717" t="str">
            <v>다. 공구손료</v>
          </cell>
          <cell r="E1717" t="str">
            <v>노무비x3%</v>
          </cell>
          <cell r="F1717">
            <v>0</v>
          </cell>
          <cell r="O1717">
            <v>0</v>
          </cell>
        </row>
        <row r="1718">
          <cell r="A1718" t="str">
            <v>59-11</v>
          </cell>
          <cell r="B1718">
            <v>532</v>
          </cell>
          <cell r="D1718" t="str">
            <v>광케이블설치사</v>
          </cell>
          <cell r="E1718">
            <v>0</v>
          </cell>
          <cell r="F1718" t="str">
            <v>인</v>
          </cell>
          <cell r="H1718" t="str">
            <v>0.67*0.03</v>
          </cell>
          <cell r="I1718" t="str">
            <v>=</v>
          </cell>
          <cell r="J1718">
            <v>0.02</v>
          </cell>
          <cell r="L1718" t="str">
            <v>기본 x 공구손료</v>
          </cell>
          <cell r="O1718">
            <v>121763</v>
          </cell>
        </row>
        <row r="1719">
          <cell r="A1719" t="str">
            <v>59-12</v>
          </cell>
          <cell r="B1719">
            <v>522</v>
          </cell>
          <cell r="D1719" t="str">
            <v>특별인부</v>
          </cell>
          <cell r="E1719">
            <v>0</v>
          </cell>
          <cell r="F1719" t="str">
            <v>인</v>
          </cell>
          <cell r="H1719" t="str">
            <v>0.31*0.03</v>
          </cell>
          <cell r="I1719" t="str">
            <v>=</v>
          </cell>
          <cell r="J1719">
            <v>0.01</v>
          </cell>
          <cell r="L1719" t="str">
            <v>기본 x 공구손료</v>
          </cell>
          <cell r="O1719">
            <v>67141</v>
          </cell>
        </row>
        <row r="1720">
          <cell r="O1720">
            <v>0</v>
          </cell>
        </row>
        <row r="1721">
          <cell r="O1721">
            <v>0</v>
          </cell>
        </row>
        <row r="1722">
          <cell r="O1722">
            <v>0</v>
          </cell>
        </row>
        <row r="1723">
          <cell r="O1723">
            <v>0</v>
          </cell>
        </row>
        <row r="1724">
          <cell r="O1724">
            <v>0</v>
          </cell>
        </row>
        <row r="1725">
          <cell r="O1725">
            <v>0</v>
          </cell>
        </row>
        <row r="1726">
          <cell r="O1726">
            <v>0</v>
          </cell>
        </row>
        <row r="1727">
          <cell r="O1727">
            <v>0</v>
          </cell>
        </row>
        <row r="1728">
          <cell r="O1728">
            <v>0</v>
          </cell>
        </row>
        <row r="1729">
          <cell r="O1729">
            <v>0</v>
          </cell>
        </row>
        <row r="1730">
          <cell r="O1730">
            <v>0</v>
          </cell>
        </row>
        <row r="1731">
          <cell r="A1731">
            <v>60</v>
          </cell>
          <cell r="C1731">
            <v>60</v>
          </cell>
          <cell r="D1731" t="str">
            <v>광케이블접속후시험</v>
          </cell>
          <cell r="E1731" t="str">
            <v>OF-SM-24Core</v>
          </cell>
          <cell r="F1731" t="str">
            <v>Core</v>
          </cell>
          <cell r="O1731">
            <v>0</v>
          </cell>
        </row>
        <row r="1732">
          <cell r="A1732" t="str">
            <v>60-1</v>
          </cell>
          <cell r="B1732">
            <v>601</v>
          </cell>
          <cell r="D1732" t="str">
            <v>가. 재료비</v>
          </cell>
          <cell r="E1732">
            <v>0</v>
          </cell>
          <cell r="F1732">
            <v>0</v>
          </cell>
          <cell r="O1732">
            <v>0</v>
          </cell>
        </row>
        <row r="1733">
          <cell r="A1733" t="str">
            <v>60-2</v>
          </cell>
          <cell r="B1733">
            <v>150</v>
          </cell>
          <cell r="D1733" t="str">
            <v>티슈</v>
          </cell>
          <cell r="E1733" t="str">
            <v>심선수/4</v>
          </cell>
          <cell r="F1733" t="str">
            <v>매</v>
          </cell>
          <cell r="H1733" t="str">
            <v>1/4</v>
          </cell>
          <cell r="I1733" t="str">
            <v>=</v>
          </cell>
          <cell r="J1733">
            <v>0.25</v>
          </cell>
          <cell r="L1733" t="str">
            <v>심선수 / 4</v>
          </cell>
          <cell r="O1733">
            <v>7</v>
          </cell>
        </row>
        <row r="1734">
          <cell r="A1734" t="str">
            <v>60-3</v>
          </cell>
          <cell r="B1734">
            <v>46</v>
          </cell>
          <cell r="D1734" t="str">
            <v>면봉</v>
          </cell>
          <cell r="E1734" t="str">
            <v>심선수/2</v>
          </cell>
          <cell r="F1734" t="str">
            <v>개</v>
          </cell>
          <cell r="H1734" t="str">
            <v>1/2</v>
          </cell>
          <cell r="I1734" t="str">
            <v>=</v>
          </cell>
          <cell r="J1734">
            <v>0.5</v>
          </cell>
          <cell r="L1734" t="str">
            <v>심선수 / 2</v>
          </cell>
          <cell r="O1734">
            <v>19</v>
          </cell>
        </row>
        <row r="1735">
          <cell r="A1735" t="str">
            <v>60-4</v>
          </cell>
          <cell r="B1735">
            <v>91</v>
          </cell>
          <cell r="D1735" t="str">
            <v>이소프로필알코올</v>
          </cell>
          <cell r="E1735" t="str">
            <v>순도99%(360g)</v>
          </cell>
          <cell r="F1735" t="str">
            <v>병</v>
          </cell>
          <cell r="H1735" t="str">
            <v>0.25/24</v>
          </cell>
          <cell r="I1735" t="str">
            <v>=</v>
          </cell>
          <cell r="J1735">
            <v>0.01</v>
          </cell>
          <cell r="L1735" t="str">
            <v>개소 / 심선수 (24core기준)</v>
          </cell>
          <cell r="O1735">
            <v>245</v>
          </cell>
        </row>
        <row r="1736">
          <cell r="A1736" t="str">
            <v>60-5</v>
          </cell>
          <cell r="B1736">
            <v>204</v>
          </cell>
          <cell r="D1736" t="str">
            <v>OTDR용지</v>
          </cell>
          <cell r="E1736" t="str">
            <v>심선수x2</v>
          </cell>
          <cell r="F1736" t="str">
            <v>매</v>
          </cell>
          <cell r="H1736" t="str">
            <v>1*2</v>
          </cell>
          <cell r="I1736" t="str">
            <v>=</v>
          </cell>
          <cell r="J1736">
            <v>2</v>
          </cell>
          <cell r="L1736" t="str">
            <v>심선수 x 2</v>
          </cell>
          <cell r="O1736">
            <v>13</v>
          </cell>
        </row>
        <row r="1737">
          <cell r="A1737" t="str">
            <v>60-6</v>
          </cell>
          <cell r="B1737">
            <v>602</v>
          </cell>
          <cell r="D1737" t="str">
            <v>나. 노무비</v>
          </cell>
          <cell r="E1737">
            <v>0</v>
          </cell>
          <cell r="F1737">
            <v>0</v>
          </cell>
          <cell r="O1737">
            <v>0</v>
          </cell>
        </row>
        <row r="1738">
          <cell r="B1738">
            <v>532</v>
          </cell>
          <cell r="D1738" t="str">
            <v>광케이블설치사</v>
          </cell>
          <cell r="E1738">
            <v>0</v>
          </cell>
          <cell r="F1738" t="str">
            <v>인</v>
          </cell>
          <cell r="H1738" t="str">
            <v>0.15*1</v>
          </cell>
          <cell r="I1738" t="str">
            <v>=</v>
          </cell>
          <cell r="J1738">
            <v>0.15</v>
          </cell>
          <cell r="L1738" t="str">
            <v>기본 x 단위량</v>
          </cell>
          <cell r="N1738" t="str">
            <v>통 3-1-1-나</v>
          </cell>
          <cell r="O1738">
            <v>121763</v>
          </cell>
        </row>
        <row r="1739">
          <cell r="B1739">
            <v>522</v>
          </cell>
          <cell r="D1739" t="str">
            <v>특별인부</v>
          </cell>
          <cell r="E1739">
            <v>0</v>
          </cell>
          <cell r="F1739" t="str">
            <v>인</v>
          </cell>
          <cell r="H1739" t="str">
            <v>0.13*1</v>
          </cell>
          <cell r="I1739" t="str">
            <v>=</v>
          </cell>
          <cell r="J1739">
            <v>0.13</v>
          </cell>
          <cell r="L1739" t="str">
            <v>기본 x 단위량</v>
          </cell>
          <cell r="O1739">
            <v>67141</v>
          </cell>
        </row>
        <row r="1740">
          <cell r="B1740">
            <v>603</v>
          </cell>
          <cell r="D1740" t="str">
            <v>소    계</v>
          </cell>
          <cell r="E1740">
            <v>0</v>
          </cell>
          <cell r="F1740">
            <v>0</v>
          </cell>
          <cell r="O1740">
            <v>0</v>
          </cell>
        </row>
        <row r="1741">
          <cell r="A1741" t="str">
            <v>60-7</v>
          </cell>
          <cell r="B1741">
            <v>532</v>
          </cell>
          <cell r="D1741" t="str">
            <v>광케이블설치사</v>
          </cell>
          <cell r="E1741">
            <v>0</v>
          </cell>
          <cell r="F1741" t="str">
            <v>인</v>
          </cell>
          <cell r="I1741" t="str">
            <v>=</v>
          </cell>
          <cell r="J1741">
            <v>0.15</v>
          </cell>
          <cell r="O1741">
            <v>121763</v>
          </cell>
        </row>
        <row r="1742">
          <cell r="A1742" t="str">
            <v>60-8</v>
          </cell>
          <cell r="B1742">
            <v>522</v>
          </cell>
          <cell r="D1742" t="str">
            <v>특별인부</v>
          </cell>
          <cell r="E1742">
            <v>0</v>
          </cell>
          <cell r="F1742" t="str">
            <v>인</v>
          </cell>
          <cell r="I1742" t="str">
            <v>=</v>
          </cell>
          <cell r="J1742">
            <v>0.13</v>
          </cell>
          <cell r="O1742">
            <v>67141</v>
          </cell>
        </row>
        <row r="1743">
          <cell r="A1743" t="str">
            <v>60-9</v>
          </cell>
          <cell r="B1743">
            <v>604</v>
          </cell>
          <cell r="D1743" t="str">
            <v>다. 공구손료</v>
          </cell>
          <cell r="E1743" t="str">
            <v>노무비x3%</v>
          </cell>
          <cell r="F1743">
            <v>0</v>
          </cell>
          <cell r="O1743">
            <v>0</v>
          </cell>
        </row>
        <row r="1744">
          <cell r="A1744" t="str">
            <v>60-10</v>
          </cell>
          <cell r="B1744">
            <v>532</v>
          </cell>
          <cell r="D1744" t="str">
            <v>광케이블설치사</v>
          </cell>
          <cell r="E1744">
            <v>0</v>
          </cell>
          <cell r="F1744" t="str">
            <v>인</v>
          </cell>
          <cell r="H1744" t="str">
            <v>0.15*0.03</v>
          </cell>
          <cell r="I1744" t="str">
            <v>=</v>
          </cell>
          <cell r="J1744">
            <v>0</v>
          </cell>
          <cell r="L1744" t="str">
            <v>기본 x 공구손료</v>
          </cell>
          <cell r="O1744">
            <v>121763</v>
          </cell>
        </row>
        <row r="1745">
          <cell r="A1745" t="str">
            <v>60-11</v>
          </cell>
          <cell r="B1745">
            <v>522</v>
          </cell>
          <cell r="D1745" t="str">
            <v>특별인부</v>
          </cell>
          <cell r="E1745">
            <v>0</v>
          </cell>
          <cell r="F1745" t="str">
            <v>인</v>
          </cell>
          <cell r="H1745" t="str">
            <v>0.13*0.03</v>
          </cell>
          <cell r="I1745" t="str">
            <v>=</v>
          </cell>
          <cell r="J1745">
            <v>0</v>
          </cell>
          <cell r="L1745" t="str">
            <v>기본 x 공구손료</v>
          </cell>
          <cell r="O1745">
            <v>67141</v>
          </cell>
        </row>
        <row r="1746">
          <cell r="O1746">
            <v>0</v>
          </cell>
        </row>
        <row r="1747">
          <cell r="O1747">
            <v>0</v>
          </cell>
        </row>
        <row r="1748">
          <cell r="O1748">
            <v>0</v>
          </cell>
        </row>
        <row r="1749">
          <cell r="O1749">
            <v>0</v>
          </cell>
        </row>
        <row r="1750">
          <cell r="O1750">
            <v>0</v>
          </cell>
        </row>
        <row r="1751">
          <cell r="O1751">
            <v>0</v>
          </cell>
        </row>
        <row r="1752">
          <cell r="O1752">
            <v>0</v>
          </cell>
        </row>
        <row r="1753">
          <cell r="O1753">
            <v>0</v>
          </cell>
        </row>
        <row r="1754">
          <cell r="O1754">
            <v>0</v>
          </cell>
        </row>
        <row r="1755">
          <cell r="O1755">
            <v>0</v>
          </cell>
        </row>
        <row r="1756">
          <cell r="O1756">
            <v>0</v>
          </cell>
        </row>
        <row r="1757">
          <cell r="O1757">
            <v>0</v>
          </cell>
        </row>
        <row r="1758">
          <cell r="A1758">
            <v>61</v>
          </cell>
          <cell r="C1758">
            <v>61</v>
          </cell>
          <cell r="D1758" t="str">
            <v>광케이블접속후시험(이동화상)</v>
          </cell>
          <cell r="E1758" t="str">
            <v>OF-SM-4Core</v>
          </cell>
          <cell r="F1758" t="str">
            <v>Core</v>
          </cell>
          <cell r="O1758">
            <v>0</v>
          </cell>
        </row>
        <row r="1759">
          <cell r="A1759" t="str">
            <v>61-1</v>
          </cell>
          <cell r="B1759">
            <v>601</v>
          </cell>
          <cell r="D1759" t="str">
            <v>가. 재료비</v>
          </cell>
          <cell r="E1759">
            <v>0</v>
          </cell>
          <cell r="F1759">
            <v>0</v>
          </cell>
          <cell r="O1759">
            <v>0</v>
          </cell>
        </row>
        <row r="1760">
          <cell r="A1760" t="str">
            <v>61-2</v>
          </cell>
          <cell r="B1760">
            <v>150</v>
          </cell>
          <cell r="D1760" t="str">
            <v>티슈</v>
          </cell>
          <cell r="E1760" t="str">
            <v>심선수/4</v>
          </cell>
          <cell r="F1760" t="str">
            <v>매</v>
          </cell>
          <cell r="H1760" t="str">
            <v>1/4</v>
          </cell>
          <cell r="I1760" t="str">
            <v>=</v>
          </cell>
          <cell r="J1760">
            <v>0.25</v>
          </cell>
          <cell r="L1760" t="str">
            <v>심선수 / 4</v>
          </cell>
          <cell r="O1760">
            <v>7</v>
          </cell>
        </row>
        <row r="1761">
          <cell r="A1761" t="str">
            <v>61-3</v>
          </cell>
          <cell r="B1761">
            <v>46</v>
          </cell>
          <cell r="D1761" t="str">
            <v>면봉</v>
          </cell>
          <cell r="E1761" t="str">
            <v>심선수/2</v>
          </cell>
          <cell r="F1761" t="str">
            <v>개</v>
          </cell>
          <cell r="H1761" t="str">
            <v>1/2</v>
          </cell>
          <cell r="I1761" t="str">
            <v>=</v>
          </cell>
          <cell r="J1761">
            <v>0.5</v>
          </cell>
          <cell r="L1761" t="str">
            <v>심선수 / 2</v>
          </cell>
          <cell r="O1761">
            <v>19</v>
          </cell>
        </row>
        <row r="1762">
          <cell r="A1762" t="str">
            <v>61-4</v>
          </cell>
          <cell r="B1762">
            <v>91</v>
          </cell>
          <cell r="D1762" t="str">
            <v>이소프로필알코올</v>
          </cell>
          <cell r="E1762" t="str">
            <v>순도99%(360g)</v>
          </cell>
          <cell r="F1762" t="str">
            <v>병</v>
          </cell>
          <cell r="H1762" t="str">
            <v>0.25/4</v>
          </cell>
          <cell r="I1762" t="str">
            <v>=</v>
          </cell>
          <cell r="J1762">
            <v>0.06</v>
          </cell>
          <cell r="L1762" t="str">
            <v>개소 / 심선수 (24core기준)</v>
          </cell>
          <cell r="O1762">
            <v>245</v>
          </cell>
        </row>
        <row r="1763">
          <cell r="A1763" t="str">
            <v>61-5</v>
          </cell>
          <cell r="B1763">
            <v>204</v>
          </cell>
          <cell r="D1763" t="str">
            <v>OTDR용지</v>
          </cell>
          <cell r="E1763" t="str">
            <v>심선수x2</v>
          </cell>
          <cell r="F1763" t="str">
            <v>매</v>
          </cell>
          <cell r="H1763" t="str">
            <v>1*2</v>
          </cell>
          <cell r="I1763" t="str">
            <v>=</v>
          </cell>
          <cell r="J1763">
            <v>2</v>
          </cell>
          <cell r="L1763" t="str">
            <v>심선수 x 2</v>
          </cell>
          <cell r="O1763">
            <v>13</v>
          </cell>
        </row>
        <row r="1764">
          <cell r="A1764" t="str">
            <v>61-6</v>
          </cell>
          <cell r="B1764">
            <v>602</v>
          </cell>
          <cell r="D1764" t="str">
            <v>나. 노무비</v>
          </cell>
          <cell r="E1764">
            <v>0</v>
          </cell>
          <cell r="F1764">
            <v>0</v>
          </cell>
          <cell r="O1764">
            <v>0</v>
          </cell>
        </row>
        <row r="1765">
          <cell r="B1765">
            <v>532</v>
          </cell>
          <cell r="D1765" t="str">
            <v>광케이블설치사</v>
          </cell>
          <cell r="E1765">
            <v>0</v>
          </cell>
          <cell r="F1765" t="str">
            <v>인</v>
          </cell>
          <cell r="H1765" t="str">
            <v>0.15*1</v>
          </cell>
          <cell r="I1765" t="str">
            <v>=</v>
          </cell>
          <cell r="J1765">
            <v>0.15</v>
          </cell>
          <cell r="L1765" t="str">
            <v>기본 x 단위량</v>
          </cell>
          <cell r="N1765" t="str">
            <v>통 3-1-1-나</v>
          </cell>
          <cell r="O1765">
            <v>121763</v>
          </cell>
        </row>
        <row r="1766">
          <cell r="B1766">
            <v>522</v>
          </cell>
          <cell r="D1766" t="str">
            <v>특별인부</v>
          </cell>
          <cell r="E1766">
            <v>0</v>
          </cell>
          <cell r="F1766" t="str">
            <v>인</v>
          </cell>
          <cell r="H1766" t="str">
            <v>0.13*1</v>
          </cell>
          <cell r="I1766" t="str">
            <v>=</v>
          </cell>
          <cell r="J1766">
            <v>0.13</v>
          </cell>
          <cell r="L1766" t="str">
            <v>기본 x 단위량</v>
          </cell>
          <cell r="O1766">
            <v>67141</v>
          </cell>
        </row>
        <row r="1767">
          <cell r="B1767">
            <v>603</v>
          </cell>
          <cell r="D1767" t="str">
            <v>소    계</v>
          </cell>
          <cell r="E1767">
            <v>0</v>
          </cell>
          <cell r="F1767">
            <v>0</v>
          </cell>
          <cell r="O1767">
            <v>0</v>
          </cell>
        </row>
        <row r="1768">
          <cell r="A1768" t="str">
            <v>61-7</v>
          </cell>
          <cell r="B1768">
            <v>532</v>
          </cell>
          <cell r="D1768" t="str">
            <v>광케이블설치사</v>
          </cell>
          <cell r="E1768">
            <v>0</v>
          </cell>
          <cell r="F1768" t="str">
            <v>인</v>
          </cell>
          <cell r="I1768" t="str">
            <v>=</v>
          </cell>
          <cell r="J1768">
            <v>0.15</v>
          </cell>
          <cell r="O1768">
            <v>121763</v>
          </cell>
        </row>
        <row r="1769">
          <cell r="A1769" t="str">
            <v>61-8</v>
          </cell>
          <cell r="B1769">
            <v>522</v>
          </cell>
          <cell r="D1769" t="str">
            <v>특별인부</v>
          </cell>
          <cell r="E1769">
            <v>0</v>
          </cell>
          <cell r="F1769" t="str">
            <v>인</v>
          </cell>
          <cell r="I1769" t="str">
            <v>=</v>
          </cell>
          <cell r="J1769">
            <v>0.13</v>
          </cell>
          <cell r="O1769">
            <v>67141</v>
          </cell>
        </row>
        <row r="1770">
          <cell r="A1770" t="str">
            <v>61-9</v>
          </cell>
          <cell r="B1770">
            <v>604</v>
          </cell>
          <cell r="D1770" t="str">
            <v>다. 공구손료</v>
          </cell>
          <cell r="E1770" t="str">
            <v>노무비x3%</v>
          </cell>
          <cell r="F1770">
            <v>0</v>
          </cell>
          <cell r="O1770">
            <v>0</v>
          </cell>
        </row>
        <row r="1771">
          <cell r="A1771" t="str">
            <v>61-10</v>
          </cell>
          <cell r="B1771">
            <v>532</v>
          </cell>
          <cell r="D1771" t="str">
            <v>광케이블설치사</v>
          </cell>
          <cell r="E1771">
            <v>0</v>
          </cell>
          <cell r="F1771" t="str">
            <v>인</v>
          </cell>
          <cell r="H1771" t="str">
            <v>0.15*0.03</v>
          </cell>
          <cell r="I1771" t="str">
            <v>=</v>
          </cell>
          <cell r="J1771">
            <v>0</v>
          </cell>
          <cell r="L1771" t="str">
            <v>기본 x 공구손료</v>
          </cell>
          <cell r="O1771">
            <v>121763</v>
          </cell>
        </row>
        <row r="1772">
          <cell r="A1772" t="str">
            <v>61-11</v>
          </cell>
          <cell r="B1772">
            <v>522</v>
          </cell>
          <cell r="D1772" t="str">
            <v>특별인부</v>
          </cell>
          <cell r="E1772">
            <v>0</v>
          </cell>
          <cell r="F1772" t="str">
            <v>인</v>
          </cell>
          <cell r="H1772" t="str">
            <v>0.13*0.03</v>
          </cell>
          <cell r="I1772" t="str">
            <v>=</v>
          </cell>
          <cell r="J1772">
            <v>0</v>
          </cell>
          <cell r="L1772" t="str">
            <v>기본 x 공구손료</v>
          </cell>
          <cell r="O1772">
            <v>67141</v>
          </cell>
        </row>
        <row r="1773">
          <cell r="O1773">
            <v>0</v>
          </cell>
        </row>
        <row r="1774">
          <cell r="O1774">
            <v>0</v>
          </cell>
        </row>
        <row r="1775">
          <cell r="O1775">
            <v>0</v>
          </cell>
        </row>
        <row r="1776">
          <cell r="O1776">
            <v>0</v>
          </cell>
        </row>
        <row r="1777">
          <cell r="O1777">
            <v>0</v>
          </cell>
        </row>
        <row r="1778">
          <cell r="O1778">
            <v>0</v>
          </cell>
        </row>
        <row r="1779">
          <cell r="O1779">
            <v>0</v>
          </cell>
        </row>
        <row r="1780">
          <cell r="O1780">
            <v>0</v>
          </cell>
        </row>
        <row r="1781">
          <cell r="O1781">
            <v>0</v>
          </cell>
        </row>
        <row r="1782">
          <cell r="O1782">
            <v>0</v>
          </cell>
        </row>
        <row r="1783">
          <cell r="O1783">
            <v>0</v>
          </cell>
        </row>
        <row r="1784">
          <cell r="O1784">
            <v>0</v>
          </cell>
        </row>
        <row r="1785">
          <cell r="A1785">
            <v>62</v>
          </cell>
          <cell r="C1785">
            <v>62</v>
          </cell>
          <cell r="D1785" t="str">
            <v>광케이블최종시험</v>
          </cell>
          <cell r="E1785" t="str">
            <v>OF-SM-24Core</v>
          </cell>
          <cell r="F1785" t="str">
            <v>Core</v>
          </cell>
          <cell r="O1785">
            <v>0</v>
          </cell>
        </row>
        <row r="1786">
          <cell r="A1786" t="str">
            <v>62-1</v>
          </cell>
          <cell r="B1786">
            <v>601</v>
          </cell>
          <cell r="D1786" t="str">
            <v>가. 재료비</v>
          </cell>
          <cell r="E1786">
            <v>0</v>
          </cell>
          <cell r="F1786">
            <v>0</v>
          </cell>
          <cell r="O1786">
            <v>0</v>
          </cell>
        </row>
        <row r="1787">
          <cell r="A1787" t="str">
            <v>62-2</v>
          </cell>
          <cell r="B1787">
            <v>150</v>
          </cell>
          <cell r="D1787" t="str">
            <v>티슈</v>
          </cell>
          <cell r="E1787" t="str">
            <v>심선수/4</v>
          </cell>
          <cell r="F1787" t="str">
            <v>매</v>
          </cell>
          <cell r="H1787" t="str">
            <v>1/4</v>
          </cell>
          <cell r="I1787" t="str">
            <v>=</v>
          </cell>
          <cell r="J1787">
            <v>0.25</v>
          </cell>
          <cell r="L1787" t="str">
            <v>심선수 / 4</v>
          </cell>
          <cell r="O1787">
            <v>7</v>
          </cell>
        </row>
        <row r="1788">
          <cell r="A1788" t="str">
            <v>62-3</v>
          </cell>
          <cell r="B1788">
            <v>46</v>
          </cell>
          <cell r="D1788" t="str">
            <v>면봉</v>
          </cell>
          <cell r="E1788" t="str">
            <v>심선수/2</v>
          </cell>
          <cell r="F1788" t="str">
            <v>개</v>
          </cell>
          <cell r="H1788" t="str">
            <v>1/2</v>
          </cell>
          <cell r="I1788" t="str">
            <v>=</v>
          </cell>
          <cell r="J1788">
            <v>0.5</v>
          </cell>
          <cell r="L1788" t="str">
            <v>심선수 / 2</v>
          </cell>
          <cell r="O1788">
            <v>19</v>
          </cell>
        </row>
        <row r="1789">
          <cell r="A1789" t="str">
            <v>62-4</v>
          </cell>
          <cell r="B1789">
            <v>91</v>
          </cell>
          <cell r="D1789" t="str">
            <v>이소프로필알코올</v>
          </cell>
          <cell r="E1789" t="str">
            <v>순도99%(360g)</v>
          </cell>
          <cell r="F1789" t="str">
            <v>병</v>
          </cell>
          <cell r="H1789" t="str">
            <v>0.25/24</v>
          </cell>
          <cell r="I1789" t="str">
            <v>=</v>
          </cell>
          <cell r="J1789">
            <v>0.01</v>
          </cell>
          <cell r="L1789" t="str">
            <v>개소/심선수 (24core기준)</v>
          </cell>
          <cell r="O1789">
            <v>245</v>
          </cell>
        </row>
        <row r="1790">
          <cell r="A1790" t="str">
            <v>62-5</v>
          </cell>
          <cell r="B1790">
            <v>204</v>
          </cell>
          <cell r="D1790" t="str">
            <v>OTDR용지</v>
          </cell>
          <cell r="E1790" t="str">
            <v>심선수x2</v>
          </cell>
          <cell r="F1790" t="str">
            <v>매</v>
          </cell>
          <cell r="H1790" t="str">
            <v>1*2</v>
          </cell>
          <cell r="I1790" t="str">
            <v>=</v>
          </cell>
          <cell r="J1790">
            <v>2</v>
          </cell>
          <cell r="L1790" t="str">
            <v>심선수 x 2</v>
          </cell>
          <cell r="O1790">
            <v>13</v>
          </cell>
        </row>
        <row r="1791">
          <cell r="A1791" t="str">
            <v>62-6</v>
          </cell>
          <cell r="B1791">
            <v>602</v>
          </cell>
          <cell r="D1791" t="str">
            <v>나. 노무비</v>
          </cell>
          <cell r="E1791">
            <v>0</v>
          </cell>
          <cell r="F1791">
            <v>0</v>
          </cell>
          <cell r="O1791">
            <v>0</v>
          </cell>
        </row>
        <row r="1792">
          <cell r="B1792">
            <v>532</v>
          </cell>
          <cell r="D1792" t="str">
            <v>광케이블설치사</v>
          </cell>
          <cell r="E1792">
            <v>0</v>
          </cell>
          <cell r="F1792" t="str">
            <v>인</v>
          </cell>
          <cell r="H1792" t="str">
            <v>0.25*1</v>
          </cell>
          <cell r="I1792" t="str">
            <v>=</v>
          </cell>
          <cell r="J1792">
            <v>0.25</v>
          </cell>
          <cell r="L1792" t="str">
            <v>기본 x 단위량</v>
          </cell>
          <cell r="N1792" t="str">
            <v>통 3-1-1-나</v>
          </cell>
          <cell r="O1792">
            <v>121763</v>
          </cell>
        </row>
        <row r="1793">
          <cell r="B1793">
            <v>522</v>
          </cell>
          <cell r="D1793" t="str">
            <v>특별인부</v>
          </cell>
          <cell r="E1793">
            <v>0</v>
          </cell>
          <cell r="F1793" t="str">
            <v>인</v>
          </cell>
          <cell r="H1793" t="str">
            <v>0.2*1</v>
          </cell>
          <cell r="I1793" t="str">
            <v>=</v>
          </cell>
          <cell r="J1793">
            <v>0.2</v>
          </cell>
          <cell r="L1793" t="str">
            <v>기본 x 단위량</v>
          </cell>
          <cell r="O1793">
            <v>67141</v>
          </cell>
        </row>
        <row r="1794">
          <cell r="B1794">
            <v>603</v>
          </cell>
          <cell r="D1794" t="str">
            <v>소    계</v>
          </cell>
          <cell r="E1794">
            <v>0</v>
          </cell>
          <cell r="F1794">
            <v>0</v>
          </cell>
          <cell r="O1794">
            <v>0</v>
          </cell>
        </row>
        <row r="1795">
          <cell r="A1795" t="str">
            <v>62-7</v>
          </cell>
          <cell r="B1795">
            <v>532</v>
          </cell>
          <cell r="D1795" t="str">
            <v>광케이블설치사</v>
          </cell>
          <cell r="E1795">
            <v>0</v>
          </cell>
          <cell r="F1795" t="str">
            <v>인</v>
          </cell>
          <cell r="I1795" t="str">
            <v>=</v>
          </cell>
          <cell r="J1795">
            <v>0.25</v>
          </cell>
          <cell r="O1795">
            <v>121763</v>
          </cell>
        </row>
        <row r="1796">
          <cell r="A1796" t="str">
            <v>62-8</v>
          </cell>
          <cell r="B1796">
            <v>522</v>
          </cell>
          <cell r="D1796" t="str">
            <v>특별인부</v>
          </cell>
          <cell r="E1796">
            <v>0</v>
          </cell>
          <cell r="F1796" t="str">
            <v>인</v>
          </cell>
          <cell r="I1796" t="str">
            <v>=</v>
          </cell>
          <cell r="J1796">
            <v>0.2</v>
          </cell>
          <cell r="O1796">
            <v>67141</v>
          </cell>
        </row>
        <row r="1797">
          <cell r="A1797" t="str">
            <v>62-9</v>
          </cell>
          <cell r="B1797">
            <v>604</v>
          </cell>
          <cell r="D1797" t="str">
            <v>다. 공구손료</v>
          </cell>
          <cell r="E1797" t="str">
            <v>노무비x3%</v>
          </cell>
          <cell r="F1797">
            <v>0</v>
          </cell>
          <cell r="O1797">
            <v>0</v>
          </cell>
        </row>
        <row r="1798">
          <cell r="A1798" t="str">
            <v>62-10</v>
          </cell>
          <cell r="B1798">
            <v>532</v>
          </cell>
          <cell r="D1798" t="str">
            <v>광케이블설치사</v>
          </cell>
          <cell r="E1798">
            <v>0</v>
          </cell>
          <cell r="F1798" t="str">
            <v>인</v>
          </cell>
          <cell r="H1798" t="str">
            <v>0.25*0.03</v>
          </cell>
          <cell r="I1798" t="str">
            <v>=</v>
          </cell>
          <cell r="J1798">
            <v>0.01</v>
          </cell>
          <cell r="L1798" t="str">
            <v>기본 x 공구손료</v>
          </cell>
          <cell r="O1798">
            <v>121763</v>
          </cell>
        </row>
        <row r="1799">
          <cell r="A1799" t="str">
            <v>62-11</v>
          </cell>
          <cell r="B1799">
            <v>522</v>
          </cell>
          <cell r="D1799" t="str">
            <v>특별인부</v>
          </cell>
          <cell r="E1799">
            <v>0</v>
          </cell>
          <cell r="F1799" t="str">
            <v>인</v>
          </cell>
          <cell r="H1799" t="str">
            <v>0.2*0.03</v>
          </cell>
          <cell r="I1799" t="str">
            <v>=</v>
          </cell>
          <cell r="J1799">
            <v>0.01</v>
          </cell>
          <cell r="L1799" t="str">
            <v>기본 x 공구손료</v>
          </cell>
          <cell r="O1799">
            <v>67141</v>
          </cell>
        </row>
        <row r="1800">
          <cell r="O1800">
            <v>0</v>
          </cell>
        </row>
        <row r="1801">
          <cell r="O1801">
            <v>0</v>
          </cell>
        </row>
        <row r="1802">
          <cell r="O1802">
            <v>0</v>
          </cell>
        </row>
        <row r="1803">
          <cell r="O1803">
            <v>0</v>
          </cell>
        </row>
        <row r="1804">
          <cell r="O1804">
            <v>0</v>
          </cell>
        </row>
        <row r="1805">
          <cell r="O1805">
            <v>0</v>
          </cell>
        </row>
        <row r="1806">
          <cell r="O1806">
            <v>0</v>
          </cell>
        </row>
        <row r="1807">
          <cell r="O1807">
            <v>0</v>
          </cell>
        </row>
        <row r="1808">
          <cell r="O1808">
            <v>0</v>
          </cell>
        </row>
        <row r="1809">
          <cell r="O1809">
            <v>0</v>
          </cell>
        </row>
        <row r="1810">
          <cell r="O1810">
            <v>0</v>
          </cell>
        </row>
        <row r="1811">
          <cell r="O1811">
            <v>0</v>
          </cell>
        </row>
        <row r="1812">
          <cell r="A1812">
            <v>63</v>
          </cell>
          <cell r="C1812">
            <v>63</v>
          </cell>
          <cell r="D1812" t="str">
            <v>광케이블성단</v>
          </cell>
          <cell r="E1812" t="str">
            <v>OF-SM-24Core</v>
          </cell>
          <cell r="F1812" t="str">
            <v>Core</v>
          </cell>
          <cell r="O1812">
            <v>0</v>
          </cell>
        </row>
        <row r="1813">
          <cell r="A1813" t="str">
            <v>63-1</v>
          </cell>
          <cell r="B1813">
            <v>601</v>
          </cell>
          <cell r="D1813" t="str">
            <v>가. 재료비</v>
          </cell>
          <cell r="E1813">
            <v>0</v>
          </cell>
          <cell r="F1813">
            <v>0</v>
          </cell>
          <cell r="O1813">
            <v>0</v>
          </cell>
        </row>
        <row r="1814">
          <cell r="A1814" t="str">
            <v>63-2</v>
          </cell>
          <cell r="B1814">
            <v>134</v>
          </cell>
          <cell r="D1814" t="str">
            <v>젤리세척제</v>
          </cell>
          <cell r="E1814">
            <v>0</v>
          </cell>
          <cell r="F1814" t="str">
            <v>ℓ</v>
          </cell>
          <cell r="H1814" t="str">
            <v>0.002*1*0.125</v>
          </cell>
          <cell r="I1814" t="str">
            <v>=</v>
          </cell>
          <cell r="J1814">
            <v>2.9999999999999997E-4</v>
          </cell>
          <cell r="L1814" t="str">
            <v>0.002 x 케이블길이 x 케이블심 외경(mm)</v>
          </cell>
          <cell r="O1814">
            <v>8000</v>
          </cell>
        </row>
        <row r="1815">
          <cell r="A1815" t="str">
            <v>63-3</v>
          </cell>
          <cell r="B1815">
            <v>2</v>
          </cell>
          <cell r="D1815" t="str">
            <v>가재</v>
          </cell>
          <cell r="E1815" t="str">
            <v>10㎝x10㎝</v>
          </cell>
          <cell r="F1815" t="str">
            <v>매</v>
          </cell>
          <cell r="H1815" t="str">
            <v>1*1</v>
          </cell>
          <cell r="I1815" t="str">
            <v>=</v>
          </cell>
          <cell r="J1815">
            <v>1</v>
          </cell>
          <cell r="L1815" t="str">
            <v>기본 x 단위량</v>
          </cell>
          <cell r="O1815">
            <v>43</v>
          </cell>
        </row>
        <row r="1816">
          <cell r="A1816" t="str">
            <v>63-4</v>
          </cell>
          <cell r="B1816">
            <v>150</v>
          </cell>
          <cell r="D1816" t="str">
            <v>티슈</v>
          </cell>
          <cell r="E1816" t="str">
            <v>심선수/4</v>
          </cell>
          <cell r="F1816" t="str">
            <v>매</v>
          </cell>
          <cell r="H1816" t="str">
            <v>0.5*1</v>
          </cell>
          <cell r="I1816" t="str">
            <v>=</v>
          </cell>
          <cell r="J1816">
            <v>0.5</v>
          </cell>
          <cell r="L1816" t="str">
            <v>기본 x 단위량</v>
          </cell>
          <cell r="O1816">
            <v>7</v>
          </cell>
        </row>
        <row r="1817">
          <cell r="A1817" t="str">
            <v>63-5</v>
          </cell>
          <cell r="B1817">
            <v>46</v>
          </cell>
          <cell r="D1817" t="str">
            <v>면봉</v>
          </cell>
          <cell r="E1817" t="str">
            <v>심선수/2</v>
          </cell>
          <cell r="F1817" t="str">
            <v>개</v>
          </cell>
          <cell r="H1817" t="str">
            <v>1/2</v>
          </cell>
          <cell r="I1817" t="str">
            <v>=</v>
          </cell>
          <cell r="J1817">
            <v>0.5</v>
          </cell>
          <cell r="L1817" t="str">
            <v>기본 / 2</v>
          </cell>
          <cell r="O1817">
            <v>19</v>
          </cell>
        </row>
        <row r="1818">
          <cell r="A1818" t="str">
            <v>63-6</v>
          </cell>
          <cell r="B1818">
            <v>91</v>
          </cell>
          <cell r="D1818" t="str">
            <v>이소프로필알코올</v>
          </cell>
          <cell r="E1818" t="str">
            <v>순도99%(360g)</v>
          </cell>
          <cell r="F1818" t="str">
            <v>병</v>
          </cell>
          <cell r="H1818" t="str">
            <v>0.5*1</v>
          </cell>
          <cell r="I1818" t="str">
            <v>=</v>
          </cell>
          <cell r="J1818">
            <v>0.5</v>
          </cell>
          <cell r="L1818" t="str">
            <v>기본 x 단위량</v>
          </cell>
          <cell r="O1818">
            <v>245</v>
          </cell>
        </row>
        <row r="1819">
          <cell r="A1819" t="str">
            <v>63-7</v>
          </cell>
          <cell r="B1819">
            <v>47</v>
          </cell>
          <cell r="D1819" t="str">
            <v>면테이프</v>
          </cell>
          <cell r="E1819" t="str">
            <v>12㎝x30㎝</v>
          </cell>
          <cell r="F1819" t="str">
            <v>개</v>
          </cell>
          <cell r="H1819" t="str">
            <v>0.05*1</v>
          </cell>
          <cell r="I1819" t="str">
            <v>=</v>
          </cell>
          <cell r="J1819">
            <v>0.05</v>
          </cell>
          <cell r="L1819" t="str">
            <v>기본 x 단위량</v>
          </cell>
          <cell r="O1819">
            <v>850</v>
          </cell>
        </row>
        <row r="1820">
          <cell r="A1820" t="str">
            <v>63-8</v>
          </cell>
          <cell r="B1820">
            <v>211</v>
          </cell>
          <cell r="D1820" t="str">
            <v>PVC테이프</v>
          </cell>
          <cell r="E1820">
            <v>0</v>
          </cell>
          <cell r="F1820" t="str">
            <v>권</v>
          </cell>
          <cell r="H1820" t="str">
            <v>0.5*1</v>
          </cell>
          <cell r="I1820" t="str">
            <v>=</v>
          </cell>
          <cell r="J1820">
            <v>0.5</v>
          </cell>
          <cell r="L1820" t="str">
            <v>기본 x 단위량</v>
          </cell>
          <cell r="O1820">
            <v>800</v>
          </cell>
        </row>
        <row r="1821">
          <cell r="A1821" t="str">
            <v>63-9</v>
          </cell>
          <cell r="B1821">
            <v>10</v>
          </cell>
          <cell r="D1821" t="str">
            <v>걸레</v>
          </cell>
          <cell r="E1821" t="str">
            <v>면포류</v>
          </cell>
          <cell r="F1821" t="str">
            <v>㎏</v>
          </cell>
          <cell r="H1821" t="str">
            <v>0.025*1</v>
          </cell>
          <cell r="I1821" t="str">
            <v>=</v>
          </cell>
          <cell r="J1821">
            <v>0.03</v>
          </cell>
          <cell r="L1821" t="str">
            <v>기본 x 단위량</v>
          </cell>
          <cell r="O1821">
            <v>1333</v>
          </cell>
        </row>
        <row r="1822">
          <cell r="A1822" t="str">
            <v>63-10</v>
          </cell>
          <cell r="B1822">
            <v>100</v>
          </cell>
          <cell r="D1822" t="str">
            <v>열수축 슬리브</v>
          </cell>
          <cell r="E1822">
            <v>0</v>
          </cell>
          <cell r="F1822" t="str">
            <v>개</v>
          </cell>
          <cell r="H1822" t="str">
            <v>1*1</v>
          </cell>
          <cell r="I1822" t="str">
            <v>=</v>
          </cell>
          <cell r="J1822">
            <v>1</v>
          </cell>
          <cell r="L1822" t="str">
            <v>기본 x 단위량</v>
          </cell>
          <cell r="O1822">
            <v>400</v>
          </cell>
        </row>
        <row r="1823">
          <cell r="A1823" t="str">
            <v>63-11</v>
          </cell>
          <cell r="B1823">
            <v>97</v>
          </cell>
          <cell r="D1823" t="str">
            <v>어댑터</v>
          </cell>
          <cell r="E1823">
            <v>0</v>
          </cell>
          <cell r="F1823" t="str">
            <v>개</v>
          </cell>
          <cell r="H1823" t="str">
            <v>1*1</v>
          </cell>
          <cell r="I1823" t="str">
            <v>=</v>
          </cell>
          <cell r="J1823">
            <v>1</v>
          </cell>
          <cell r="L1823" t="str">
            <v>기본 x 단위량</v>
          </cell>
          <cell r="O1823">
            <v>1800</v>
          </cell>
        </row>
        <row r="1824">
          <cell r="A1824" t="str">
            <v>63-12</v>
          </cell>
          <cell r="B1824">
            <v>602</v>
          </cell>
          <cell r="D1824" t="str">
            <v>나. 노무비</v>
          </cell>
          <cell r="E1824">
            <v>0</v>
          </cell>
          <cell r="F1824">
            <v>0</v>
          </cell>
          <cell r="O1824">
            <v>0</v>
          </cell>
        </row>
        <row r="1825">
          <cell r="B1825">
            <v>532</v>
          </cell>
          <cell r="D1825" t="str">
            <v>광케이블설치사</v>
          </cell>
          <cell r="E1825">
            <v>0</v>
          </cell>
          <cell r="F1825" t="str">
            <v>인</v>
          </cell>
          <cell r="H1825" t="str">
            <v>0.17*1</v>
          </cell>
          <cell r="I1825" t="str">
            <v>=</v>
          </cell>
          <cell r="J1825">
            <v>0.17</v>
          </cell>
          <cell r="L1825" t="str">
            <v>기본 x 단위량</v>
          </cell>
          <cell r="N1825" t="str">
            <v>통 3-1-1-다</v>
          </cell>
          <cell r="O1825">
            <v>121763</v>
          </cell>
        </row>
        <row r="1826">
          <cell r="B1826">
            <v>522</v>
          </cell>
          <cell r="D1826" t="str">
            <v>특별인부</v>
          </cell>
          <cell r="E1826">
            <v>0</v>
          </cell>
          <cell r="F1826" t="str">
            <v>인</v>
          </cell>
          <cell r="H1826" t="str">
            <v>0.13*1</v>
          </cell>
          <cell r="I1826" t="str">
            <v>=</v>
          </cell>
          <cell r="J1826">
            <v>0.13</v>
          </cell>
          <cell r="L1826" t="str">
            <v>기본 x 단위량</v>
          </cell>
          <cell r="O1826">
            <v>67141</v>
          </cell>
        </row>
        <row r="1827">
          <cell r="B1827">
            <v>603</v>
          </cell>
          <cell r="D1827" t="str">
            <v>소    계</v>
          </cell>
          <cell r="E1827">
            <v>0</v>
          </cell>
          <cell r="F1827">
            <v>0</v>
          </cell>
          <cell r="O1827">
            <v>0</v>
          </cell>
        </row>
        <row r="1828">
          <cell r="A1828" t="str">
            <v>63-13</v>
          </cell>
          <cell r="B1828">
            <v>532</v>
          </cell>
          <cell r="D1828" t="str">
            <v>광케이블설치사</v>
          </cell>
          <cell r="E1828">
            <v>0</v>
          </cell>
          <cell r="F1828" t="str">
            <v>인</v>
          </cell>
          <cell r="I1828" t="str">
            <v>=</v>
          </cell>
          <cell r="J1828">
            <v>0.17</v>
          </cell>
          <cell r="O1828">
            <v>121763</v>
          </cell>
        </row>
        <row r="1829">
          <cell r="A1829" t="str">
            <v>63-14</v>
          </cell>
          <cell r="B1829">
            <v>522</v>
          </cell>
          <cell r="D1829" t="str">
            <v>특별인부</v>
          </cell>
          <cell r="E1829">
            <v>0</v>
          </cell>
          <cell r="F1829" t="str">
            <v>인</v>
          </cell>
          <cell r="I1829" t="str">
            <v>=</v>
          </cell>
          <cell r="J1829">
            <v>0.13</v>
          </cell>
          <cell r="O1829">
            <v>67141</v>
          </cell>
        </row>
        <row r="1830">
          <cell r="A1830" t="str">
            <v>63-15</v>
          </cell>
          <cell r="B1830">
            <v>604</v>
          </cell>
          <cell r="D1830" t="str">
            <v>다. 공구손료</v>
          </cell>
          <cell r="E1830" t="str">
            <v>노무비x3%</v>
          </cell>
          <cell r="F1830">
            <v>0</v>
          </cell>
          <cell r="O1830">
            <v>0</v>
          </cell>
        </row>
        <row r="1831">
          <cell r="A1831" t="str">
            <v>63-16</v>
          </cell>
          <cell r="B1831">
            <v>532</v>
          </cell>
          <cell r="D1831" t="str">
            <v>광케이블설치사</v>
          </cell>
          <cell r="E1831">
            <v>0</v>
          </cell>
          <cell r="F1831" t="str">
            <v>인</v>
          </cell>
          <cell r="H1831" t="str">
            <v>0.17*0.03</v>
          </cell>
          <cell r="I1831" t="str">
            <v>=</v>
          </cell>
          <cell r="J1831">
            <v>0.01</v>
          </cell>
          <cell r="L1831" t="str">
            <v>기본 x 공구손료</v>
          </cell>
          <cell r="O1831">
            <v>121763</v>
          </cell>
        </row>
        <row r="1832">
          <cell r="A1832" t="str">
            <v>63-17</v>
          </cell>
          <cell r="B1832">
            <v>522</v>
          </cell>
          <cell r="D1832" t="str">
            <v>특별인부</v>
          </cell>
          <cell r="E1832">
            <v>0</v>
          </cell>
          <cell r="F1832" t="str">
            <v>인</v>
          </cell>
          <cell r="H1832" t="str">
            <v>0.13*0.03</v>
          </cell>
          <cell r="I1832" t="str">
            <v>=</v>
          </cell>
          <cell r="J1832">
            <v>0</v>
          </cell>
          <cell r="L1832" t="str">
            <v>기본 x 공구손료</v>
          </cell>
          <cell r="O1832">
            <v>67141</v>
          </cell>
        </row>
        <row r="1833">
          <cell r="O1833">
            <v>0</v>
          </cell>
        </row>
        <row r="1834">
          <cell r="O1834">
            <v>0</v>
          </cell>
        </row>
        <row r="1835">
          <cell r="O1835">
            <v>0</v>
          </cell>
        </row>
        <row r="1836">
          <cell r="O1836">
            <v>0</v>
          </cell>
        </row>
        <row r="1837">
          <cell r="O1837">
            <v>0</v>
          </cell>
        </row>
        <row r="1838">
          <cell r="O1838">
            <v>0</v>
          </cell>
        </row>
        <row r="1839">
          <cell r="A1839">
            <v>64</v>
          </cell>
          <cell r="C1839">
            <v>64</v>
          </cell>
          <cell r="D1839" t="str">
            <v>광케이블성단(이동화상)</v>
          </cell>
          <cell r="E1839" t="str">
            <v>OF-SM-4Core</v>
          </cell>
          <cell r="F1839" t="str">
            <v>Core</v>
          </cell>
          <cell r="O1839">
            <v>0</v>
          </cell>
        </row>
        <row r="1840">
          <cell r="A1840" t="str">
            <v>64-1</v>
          </cell>
          <cell r="B1840">
            <v>601</v>
          </cell>
          <cell r="D1840" t="str">
            <v>가. 재료비</v>
          </cell>
          <cell r="E1840">
            <v>0</v>
          </cell>
          <cell r="F1840">
            <v>0</v>
          </cell>
          <cell r="O1840">
            <v>0</v>
          </cell>
        </row>
        <row r="1841">
          <cell r="A1841" t="str">
            <v>64-2</v>
          </cell>
          <cell r="B1841">
            <v>134</v>
          </cell>
          <cell r="D1841" t="str">
            <v>젤리세척제</v>
          </cell>
          <cell r="E1841">
            <v>0</v>
          </cell>
          <cell r="F1841" t="str">
            <v>ℓ</v>
          </cell>
          <cell r="H1841" t="str">
            <v>0.002*1*0.125</v>
          </cell>
          <cell r="I1841" t="str">
            <v>=</v>
          </cell>
          <cell r="J1841">
            <v>2.9999999999999997E-4</v>
          </cell>
          <cell r="L1841" t="str">
            <v>0.002 x 케이블길이 x 케이블심 외경(mm)</v>
          </cell>
          <cell r="O1841">
            <v>8000</v>
          </cell>
        </row>
        <row r="1842">
          <cell r="A1842" t="str">
            <v>64-3</v>
          </cell>
          <cell r="B1842">
            <v>2</v>
          </cell>
          <cell r="D1842" t="str">
            <v>가재</v>
          </cell>
          <cell r="E1842" t="str">
            <v>10㎝x10㎝</v>
          </cell>
          <cell r="F1842" t="str">
            <v>매</v>
          </cell>
          <cell r="H1842" t="str">
            <v>1*1</v>
          </cell>
          <cell r="I1842" t="str">
            <v>=</v>
          </cell>
          <cell r="J1842">
            <v>1</v>
          </cell>
          <cell r="L1842" t="str">
            <v>기본 x 단위량</v>
          </cell>
          <cell r="O1842">
            <v>43</v>
          </cell>
        </row>
        <row r="1843">
          <cell r="A1843" t="str">
            <v>64-4</v>
          </cell>
          <cell r="B1843">
            <v>150</v>
          </cell>
          <cell r="D1843" t="str">
            <v>티슈</v>
          </cell>
          <cell r="E1843" t="str">
            <v>심선수/4</v>
          </cell>
          <cell r="F1843" t="str">
            <v>매</v>
          </cell>
          <cell r="H1843" t="str">
            <v>0.5*1</v>
          </cell>
          <cell r="I1843" t="str">
            <v>=</v>
          </cell>
          <cell r="J1843">
            <v>0.5</v>
          </cell>
          <cell r="L1843" t="str">
            <v>기본 x 단위량</v>
          </cell>
          <cell r="O1843">
            <v>7</v>
          </cell>
        </row>
        <row r="1844">
          <cell r="A1844" t="str">
            <v>64-5</v>
          </cell>
          <cell r="B1844">
            <v>46</v>
          </cell>
          <cell r="D1844" t="str">
            <v>면봉</v>
          </cell>
          <cell r="E1844" t="str">
            <v>심선수/2</v>
          </cell>
          <cell r="F1844" t="str">
            <v>개</v>
          </cell>
          <cell r="H1844" t="str">
            <v>1/2</v>
          </cell>
          <cell r="I1844" t="str">
            <v>=</v>
          </cell>
          <cell r="J1844">
            <v>0.5</v>
          </cell>
          <cell r="L1844" t="str">
            <v>기본 / 2</v>
          </cell>
          <cell r="O1844">
            <v>19</v>
          </cell>
        </row>
        <row r="1845">
          <cell r="A1845" t="str">
            <v>64-6</v>
          </cell>
          <cell r="B1845">
            <v>91</v>
          </cell>
          <cell r="D1845" t="str">
            <v>이소프로필알코올</v>
          </cell>
          <cell r="E1845" t="str">
            <v>순도99%(360g)</v>
          </cell>
          <cell r="F1845" t="str">
            <v>병</v>
          </cell>
          <cell r="H1845" t="str">
            <v>0.5*1</v>
          </cell>
          <cell r="I1845" t="str">
            <v>=</v>
          </cell>
          <cell r="J1845">
            <v>0.5</v>
          </cell>
          <cell r="L1845" t="str">
            <v>기본 x 단위량</v>
          </cell>
          <cell r="O1845">
            <v>245</v>
          </cell>
        </row>
        <row r="1846">
          <cell r="A1846" t="str">
            <v>64-7</v>
          </cell>
          <cell r="B1846">
            <v>47</v>
          </cell>
          <cell r="D1846" t="str">
            <v>면테이프</v>
          </cell>
          <cell r="E1846" t="str">
            <v>12㎝x30㎝</v>
          </cell>
          <cell r="F1846" t="str">
            <v>개</v>
          </cell>
          <cell r="H1846" t="str">
            <v>0.05*1</v>
          </cell>
          <cell r="I1846" t="str">
            <v>=</v>
          </cell>
          <cell r="J1846">
            <v>0.05</v>
          </cell>
          <cell r="L1846" t="str">
            <v>기본 x 단위량</v>
          </cell>
          <cell r="O1846">
            <v>850</v>
          </cell>
        </row>
        <row r="1847">
          <cell r="A1847" t="str">
            <v>64-8</v>
          </cell>
          <cell r="B1847">
            <v>211</v>
          </cell>
          <cell r="D1847" t="str">
            <v>PVC테이프</v>
          </cell>
          <cell r="E1847">
            <v>0</v>
          </cell>
          <cell r="F1847" t="str">
            <v>권</v>
          </cell>
          <cell r="H1847" t="str">
            <v>0.5*1</v>
          </cell>
          <cell r="I1847" t="str">
            <v>=</v>
          </cell>
          <cell r="J1847">
            <v>0.5</v>
          </cell>
          <cell r="L1847" t="str">
            <v>기본 x 단위량</v>
          </cell>
          <cell r="O1847">
            <v>800</v>
          </cell>
        </row>
        <row r="1848">
          <cell r="A1848" t="str">
            <v>64-9</v>
          </cell>
          <cell r="B1848">
            <v>10</v>
          </cell>
          <cell r="D1848" t="str">
            <v>걸레</v>
          </cell>
          <cell r="E1848" t="str">
            <v>면포류</v>
          </cell>
          <cell r="F1848" t="str">
            <v>㎏</v>
          </cell>
          <cell r="H1848" t="str">
            <v>0.025*1</v>
          </cell>
          <cell r="I1848" t="str">
            <v>=</v>
          </cell>
          <cell r="J1848">
            <v>0.03</v>
          </cell>
          <cell r="L1848" t="str">
            <v>기본 x 단위량</v>
          </cell>
          <cell r="O1848">
            <v>1333</v>
          </cell>
        </row>
        <row r="1849">
          <cell r="A1849" t="str">
            <v>64-10</v>
          </cell>
          <cell r="B1849">
            <v>100</v>
          </cell>
          <cell r="D1849" t="str">
            <v>열수축 슬리브</v>
          </cell>
          <cell r="E1849">
            <v>0</v>
          </cell>
          <cell r="F1849" t="str">
            <v>개</v>
          </cell>
          <cell r="H1849" t="str">
            <v>1*1</v>
          </cell>
          <cell r="I1849" t="str">
            <v>=</v>
          </cell>
          <cell r="J1849">
            <v>1</v>
          </cell>
          <cell r="L1849" t="str">
            <v>기본 x 단위량</v>
          </cell>
          <cell r="O1849">
            <v>400</v>
          </cell>
        </row>
        <row r="1850">
          <cell r="A1850" t="str">
            <v>64-11</v>
          </cell>
          <cell r="B1850">
            <v>97</v>
          </cell>
          <cell r="D1850" t="str">
            <v>어댑터</v>
          </cell>
          <cell r="E1850">
            <v>0</v>
          </cell>
          <cell r="F1850" t="str">
            <v>개</v>
          </cell>
          <cell r="H1850" t="str">
            <v>1*1</v>
          </cell>
          <cell r="I1850" t="str">
            <v>=</v>
          </cell>
          <cell r="J1850">
            <v>1</v>
          </cell>
          <cell r="L1850" t="str">
            <v>기본 x 단위량</v>
          </cell>
          <cell r="O1850">
            <v>1800</v>
          </cell>
        </row>
        <row r="1851">
          <cell r="A1851" t="str">
            <v>64-12</v>
          </cell>
          <cell r="B1851">
            <v>602</v>
          </cell>
          <cell r="D1851" t="str">
            <v>나. 노무비</v>
          </cell>
          <cell r="E1851">
            <v>0</v>
          </cell>
          <cell r="F1851">
            <v>0</v>
          </cell>
          <cell r="O1851">
            <v>0</v>
          </cell>
        </row>
        <row r="1852">
          <cell r="B1852">
            <v>532</v>
          </cell>
          <cell r="D1852" t="str">
            <v>광케이블설치사</v>
          </cell>
          <cell r="E1852">
            <v>0</v>
          </cell>
          <cell r="F1852" t="str">
            <v>인</v>
          </cell>
          <cell r="H1852" t="str">
            <v>0.17*1</v>
          </cell>
          <cell r="I1852" t="str">
            <v>=</v>
          </cell>
          <cell r="J1852">
            <v>0.17</v>
          </cell>
          <cell r="L1852" t="str">
            <v>기본 x 단위량</v>
          </cell>
          <cell r="N1852" t="str">
            <v>통 3-1-1-다</v>
          </cell>
          <cell r="O1852">
            <v>121763</v>
          </cell>
        </row>
        <row r="1853">
          <cell r="B1853">
            <v>522</v>
          </cell>
          <cell r="D1853" t="str">
            <v>특별인부</v>
          </cell>
          <cell r="E1853">
            <v>0</v>
          </cell>
          <cell r="F1853" t="str">
            <v>인</v>
          </cell>
          <cell r="H1853" t="str">
            <v>0.13*1</v>
          </cell>
          <cell r="I1853" t="str">
            <v>=</v>
          </cell>
          <cell r="J1853">
            <v>0.13</v>
          </cell>
          <cell r="L1853" t="str">
            <v>기본 x 단위량</v>
          </cell>
          <cell r="O1853">
            <v>67141</v>
          </cell>
        </row>
        <row r="1854">
          <cell r="B1854">
            <v>603</v>
          </cell>
          <cell r="D1854" t="str">
            <v>소    계</v>
          </cell>
          <cell r="E1854">
            <v>0</v>
          </cell>
          <cell r="F1854">
            <v>0</v>
          </cell>
          <cell r="O1854">
            <v>0</v>
          </cell>
        </row>
        <row r="1855">
          <cell r="A1855" t="str">
            <v>64-13</v>
          </cell>
          <cell r="B1855">
            <v>532</v>
          </cell>
          <cell r="D1855" t="str">
            <v>광케이블설치사</v>
          </cell>
          <cell r="E1855">
            <v>0</v>
          </cell>
          <cell r="F1855" t="str">
            <v>인</v>
          </cell>
          <cell r="I1855" t="str">
            <v>=</v>
          </cell>
          <cell r="J1855">
            <v>0.17</v>
          </cell>
          <cell r="O1855">
            <v>121763</v>
          </cell>
        </row>
        <row r="1856">
          <cell r="A1856" t="str">
            <v>64-14</v>
          </cell>
          <cell r="B1856">
            <v>522</v>
          </cell>
          <cell r="D1856" t="str">
            <v>특별인부</v>
          </cell>
          <cell r="E1856">
            <v>0</v>
          </cell>
          <cell r="F1856" t="str">
            <v>인</v>
          </cell>
          <cell r="I1856" t="str">
            <v>=</v>
          </cell>
          <cell r="J1856">
            <v>0.13</v>
          </cell>
          <cell r="O1856">
            <v>67141</v>
          </cell>
        </row>
        <row r="1857">
          <cell r="A1857" t="str">
            <v>64-15</v>
          </cell>
          <cell r="B1857">
            <v>604</v>
          </cell>
          <cell r="D1857" t="str">
            <v>다. 공구손료</v>
          </cell>
          <cell r="E1857" t="str">
            <v>노무비x3%</v>
          </cell>
          <cell r="F1857">
            <v>0</v>
          </cell>
          <cell r="O1857">
            <v>0</v>
          </cell>
        </row>
        <row r="1858">
          <cell r="A1858" t="str">
            <v>64-16</v>
          </cell>
          <cell r="B1858">
            <v>532</v>
          </cell>
          <cell r="D1858" t="str">
            <v>광케이블설치사</v>
          </cell>
          <cell r="E1858">
            <v>0</v>
          </cell>
          <cell r="F1858" t="str">
            <v>인</v>
          </cell>
          <cell r="H1858" t="str">
            <v>0.17*0.03</v>
          </cell>
          <cell r="I1858" t="str">
            <v>=</v>
          </cell>
          <cell r="J1858">
            <v>0.01</v>
          </cell>
          <cell r="L1858" t="str">
            <v>기본 x 공구손료</v>
          </cell>
          <cell r="O1858">
            <v>121763</v>
          </cell>
        </row>
        <row r="1859">
          <cell r="A1859" t="str">
            <v>64-17</v>
          </cell>
          <cell r="B1859">
            <v>522</v>
          </cell>
          <cell r="D1859" t="str">
            <v>특별인부</v>
          </cell>
          <cell r="E1859">
            <v>0</v>
          </cell>
          <cell r="F1859" t="str">
            <v>인</v>
          </cell>
          <cell r="H1859" t="str">
            <v>0.13*0.03</v>
          </cell>
          <cell r="I1859" t="str">
            <v>=</v>
          </cell>
          <cell r="J1859">
            <v>0</v>
          </cell>
          <cell r="L1859" t="str">
            <v>기본 x 공구손료</v>
          </cell>
          <cell r="O1859">
            <v>67141</v>
          </cell>
        </row>
        <row r="1860">
          <cell r="O1860">
            <v>0</v>
          </cell>
        </row>
        <row r="1861">
          <cell r="O1861">
            <v>0</v>
          </cell>
        </row>
        <row r="1862">
          <cell r="O1862">
            <v>0</v>
          </cell>
        </row>
        <row r="1863">
          <cell r="O1863">
            <v>0</v>
          </cell>
        </row>
        <row r="1864">
          <cell r="O1864">
            <v>0</v>
          </cell>
        </row>
        <row r="1865">
          <cell r="O1865">
            <v>0</v>
          </cell>
        </row>
        <row r="1866">
          <cell r="A1866">
            <v>65</v>
          </cell>
          <cell r="C1866">
            <v>65</v>
          </cell>
          <cell r="D1866" t="str">
            <v>케이블포설(관로)</v>
          </cell>
          <cell r="E1866" t="str">
            <v>FS J/F 0.65x25P(15%차)</v>
          </cell>
          <cell r="F1866" t="str">
            <v>1000m</v>
          </cell>
          <cell r="O1866">
            <v>0</v>
          </cell>
        </row>
        <row r="1867">
          <cell r="A1867" t="str">
            <v>65-1</v>
          </cell>
          <cell r="B1867">
            <v>601</v>
          </cell>
          <cell r="D1867" t="str">
            <v>가. 재료비</v>
          </cell>
          <cell r="E1867">
            <v>0</v>
          </cell>
          <cell r="F1867">
            <v>0</v>
          </cell>
          <cell r="O1867">
            <v>0</v>
          </cell>
        </row>
        <row r="1868">
          <cell r="A1868" t="str">
            <v>65-2</v>
          </cell>
          <cell r="B1868">
            <v>85</v>
          </cell>
          <cell r="D1868" t="str">
            <v>시외케이블</v>
          </cell>
          <cell r="E1868" t="str">
            <v>FS J/F 0.65x25P(15%차폐)</v>
          </cell>
          <cell r="F1868" t="str">
            <v>m</v>
          </cell>
          <cell r="H1868" t="str">
            <v>1*1*1000</v>
          </cell>
          <cell r="I1868" t="str">
            <v>=</v>
          </cell>
          <cell r="J1868">
            <v>1000</v>
          </cell>
          <cell r="L1868" t="str">
            <v>기본 x 단위량 x 1000m당</v>
          </cell>
          <cell r="N1868" t="str">
            <v>관 급</v>
          </cell>
          <cell r="O1868">
            <v>0</v>
          </cell>
        </row>
        <row r="1869">
          <cell r="A1869" t="str">
            <v>65-3</v>
          </cell>
          <cell r="B1869">
            <v>241</v>
          </cell>
          <cell r="D1869" t="str">
            <v>철선</v>
          </cell>
          <cell r="E1869" t="str">
            <v>3.2mm</v>
          </cell>
          <cell r="F1869" t="str">
            <v>kg</v>
          </cell>
          <cell r="H1869" t="str">
            <v>0.2*10</v>
          </cell>
          <cell r="I1869" t="str">
            <v>=</v>
          </cell>
          <cell r="J1869">
            <v>2</v>
          </cell>
          <cell r="L1869" t="str">
            <v>기본 x 단위량</v>
          </cell>
          <cell r="O1869">
            <v>470</v>
          </cell>
        </row>
        <row r="1870">
          <cell r="A1870" t="str">
            <v>65-4</v>
          </cell>
          <cell r="B1870">
            <v>243</v>
          </cell>
          <cell r="D1870" t="str">
            <v>쇠톱날</v>
          </cell>
          <cell r="E1870" t="str">
            <v>L-300mm</v>
          </cell>
          <cell r="F1870" t="str">
            <v>개</v>
          </cell>
          <cell r="H1870" t="str">
            <v>0.2*10</v>
          </cell>
          <cell r="I1870" t="str">
            <v>=</v>
          </cell>
          <cell r="J1870">
            <v>2</v>
          </cell>
          <cell r="L1870" t="str">
            <v>기본 x 단위량</v>
          </cell>
          <cell r="O1870">
            <v>130</v>
          </cell>
        </row>
        <row r="1871">
          <cell r="A1871" t="str">
            <v>65-5</v>
          </cell>
          <cell r="B1871">
            <v>115</v>
          </cell>
          <cell r="D1871" t="str">
            <v>인망</v>
          </cell>
          <cell r="E1871" t="str">
            <v>400x1200</v>
          </cell>
          <cell r="F1871" t="str">
            <v>개</v>
          </cell>
          <cell r="H1871" t="str">
            <v>0.05*10</v>
          </cell>
          <cell r="I1871" t="str">
            <v>=</v>
          </cell>
          <cell r="J1871">
            <v>0.5</v>
          </cell>
          <cell r="L1871" t="str">
            <v>기본 x 단위량</v>
          </cell>
          <cell r="O1871">
            <v>4800</v>
          </cell>
        </row>
        <row r="1872">
          <cell r="A1872" t="str">
            <v>65-6</v>
          </cell>
          <cell r="B1872">
            <v>244</v>
          </cell>
          <cell r="D1872" t="str">
            <v>LPG</v>
          </cell>
          <cell r="E1872">
            <v>0</v>
          </cell>
          <cell r="F1872" t="str">
            <v>kg</v>
          </cell>
          <cell r="H1872" t="str">
            <v>0.05*10</v>
          </cell>
          <cell r="I1872" t="str">
            <v>=</v>
          </cell>
          <cell r="J1872">
            <v>0.5</v>
          </cell>
          <cell r="L1872" t="str">
            <v>기본 x 단위량</v>
          </cell>
          <cell r="O1872">
            <v>942</v>
          </cell>
        </row>
        <row r="1873">
          <cell r="A1873" t="str">
            <v>65-7</v>
          </cell>
          <cell r="B1873">
            <v>10</v>
          </cell>
          <cell r="D1873" t="str">
            <v>걸레</v>
          </cell>
          <cell r="E1873" t="str">
            <v>면포류</v>
          </cell>
          <cell r="F1873" t="str">
            <v>㎏</v>
          </cell>
          <cell r="H1873" t="str">
            <v>0.1*10</v>
          </cell>
          <cell r="I1873" t="str">
            <v>=</v>
          </cell>
          <cell r="J1873">
            <v>1</v>
          </cell>
          <cell r="L1873" t="str">
            <v>기본 x 단위량</v>
          </cell>
          <cell r="O1873">
            <v>1333</v>
          </cell>
        </row>
        <row r="1874">
          <cell r="A1874" t="str">
            <v>65-8</v>
          </cell>
          <cell r="B1874">
            <v>602</v>
          </cell>
          <cell r="D1874" t="str">
            <v>나. 노무비</v>
          </cell>
          <cell r="E1874">
            <v>0</v>
          </cell>
          <cell r="F1874">
            <v>0</v>
          </cell>
          <cell r="O1874">
            <v>0</v>
          </cell>
        </row>
        <row r="1875">
          <cell r="B1875">
            <v>519</v>
          </cell>
          <cell r="D1875" t="str">
            <v>통신케이블공</v>
          </cell>
          <cell r="E1875">
            <v>0</v>
          </cell>
          <cell r="F1875" t="str">
            <v>인</v>
          </cell>
          <cell r="H1875" t="str">
            <v>7.8*1*(1+0.5)</v>
          </cell>
          <cell r="I1875" t="str">
            <v>=</v>
          </cell>
          <cell r="J1875">
            <v>11.7</v>
          </cell>
          <cell r="L1875" t="str">
            <v>기본 x 단위량 x (1+할증)</v>
          </cell>
          <cell r="N1875" t="str">
            <v>통 3-1-4</v>
          </cell>
          <cell r="O1875">
            <v>112799</v>
          </cell>
        </row>
        <row r="1876">
          <cell r="B1876">
            <v>523</v>
          </cell>
          <cell r="D1876" t="str">
            <v>보통인부</v>
          </cell>
          <cell r="E1876">
            <v>0</v>
          </cell>
          <cell r="F1876" t="str">
            <v>인</v>
          </cell>
          <cell r="H1876" t="str">
            <v>11.17*1*(1+0.5)</v>
          </cell>
          <cell r="I1876" t="str">
            <v>=</v>
          </cell>
          <cell r="J1876">
            <v>16.760000000000002</v>
          </cell>
          <cell r="L1876" t="str">
            <v>기본 x 단위량 x (1+할증)</v>
          </cell>
          <cell r="O1876">
            <v>52483</v>
          </cell>
        </row>
        <row r="1877">
          <cell r="B1877">
            <v>603</v>
          </cell>
          <cell r="D1877" t="str">
            <v>소    계</v>
          </cell>
          <cell r="E1877">
            <v>0</v>
          </cell>
          <cell r="F1877">
            <v>0</v>
          </cell>
          <cell r="O1877">
            <v>0</v>
          </cell>
        </row>
        <row r="1878">
          <cell r="A1878" t="str">
            <v>65-9</v>
          </cell>
          <cell r="B1878">
            <v>519</v>
          </cell>
          <cell r="D1878" t="str">
            <v>통신케이블공</v>
          </cell>
          <cell r="E1878">
            <v>0</v>
          </cell>
          <cell r="F1878" t="str">
            <v>인</v>
          </cell>
          <cell r="I1878" t="str">
            <v>=</v>
          </cell>
          <cell r="J1878">
            <v>11.7</v>
          </cell>
          <cell r="O1878">
            <v>112799</v>
          </cell>
        </row>
        <row r="1879">
          <cell r="A1879" t="str">
            <v>65-10</v>
          </cell>
          <cell r="B1879">
            <v>523</v>
          </cell>
          <cell r="D1879" t="str">
            <v>보통인부</v>
          </cell>
          <cell r="E1879">
            <v>0</v>
          </cell>
          <cell r="F1879" t="str">
            <v>인</v>
          </cell>
          <cell r="I1879" t="str">
            <v>=</v>
          </cell>
          <cell r="J1879">
            <v>16.760000000000002</v>
          </cell>
          <cell r="O1879">
            <v>52483</v>
          </cell>
        </row>
        <row r="1880">
          <cell r="A1880" t="str">
            <v>65-11</v>
          </cell>
          <cell r="B1880">
            <v>604</v>
          </cell>
          <cell r="D1880" t="str">
            <v>다. 공구손료</v>
          </cell>
          <cell r="E1880" t="str">
            <v>노무비x3%</v>
          </cell>
          <cell r="F1880">
            <v>0</v>
          </cell>
          <cell r="O1880">
            <v>0</v>
          </cell>
        </row>
        <row r="1881">
          <cell r="A1881" t="str">
            <v>65-12</v>
          </cell>
          <cell r="B1881">
            <v>519</v>
          </cell>
          <cell r="D1881" t="str">
            <v>통신케이블공</v>
          </cell>
          <cell r="E1881">
            <v>0</v>
          </cell>
          <cell r="F1881" t="str">
            <v>인</v>
          </cell>
          <cell r="H1881" t="str">
            <v>11.7*0.03</v>
          </cell>
          <cell r="I1881" t="str">
            <v>=</v>
          </cell>
          <cell r="J1881">
            <v>0.35</v>
          </cell>
          <cell r="L1881" t="str">
            <v>기본 x 공구손료</v>
          </cell>
          <cell r="O1881">
            <v>112799</v>
          </cell>
        </row>
        <row r="1882">
          <cell r="A1882" t="str">
            <v>65-13</v>
          </cell>
          <cell r="B1882">
            <v>523</v>
          </cell>
          <cell r="D1882" t="str">
            <v>보통인부</v>
          </cell>
          <cell r="E1882">
            <v>0</v>
          </cell>
          <cell r="F1882" t="str">
            <v>인</v>
          </cell>
          <cell r="H1882" t="str">
            <v>16.76*0.03</v>
          </cell>
          <cell r="I1882" t="str">
            <v>=</v>
          </cell>
          <cell r="J1882">
            <v>0.5</v>
          </cell>
          <cell r="L1882" t="str">
            <v>기본 x 공구손료</v>
          </cell>
          <cell r="O1882">
            <v>52483</v>
          </cell>
        </row>
        <row r="1883">
          <cell r="O1883">
            <v>0</v>
          </cell>
        </row>
        <row r="1884">
          <cell r="O1884">
            <v>0</v>
          </cell>
        </row>
        <row r="1885">
          <cell r="O1885">
            <v>0</v>
          </cell>
        </row>
        <row r="1886">
          <cell r="O1886">
            <v>0</v>
          </cell>
        </row>
        <row r="1887">
          <cell r="O1887">
            <v>0</v>
          </cell>
        </row>
        <row r="1888">
          <cell r="O1888">
            <v>0</v>
          </cell>
        </row>
        <row r="1889">
          <cell r="O1889">
            <v>0</v>
          </cell>
        </row>
        <row r="1890">
          <cell r="O1890">
            <v>0</v>
          </cell>
        </row>
        <row r="1891">
          <cell r="O1891">
            <v>0</v>
          </cell>
        </row>
        <row r="1892">
          <cell r="O1892">
            <v>0</v>
          </cell>
        </row>
        <row r="1893">
          <cell r="A1893">
            <v>66</v>
          </cell>
          <cell r="C1893">
            <v>66</v>
          </cell>
          <cell r="D1893" t="str">
            <v>케이블포설(관로)</v>
          </cell>
          <cell r="E1893" t="str">
            <v>FS J/F 0.65x25P(15%차,난연)</v>
          </cell>
          <cell r="F1893" t="str">
            <v>1000m</v>
          </cell>
          <cell r="O1893">
            <v>0</v>
          </cell>
        </row>
        <row r="1894">
          <cell r="A1894" t="str">
            <v>66-1</v>
          </cell>
          <cell r="B1894">
            <v>601</v>
          </cell>
          <cell r="D1894" t="str">
            <v>가. 재료비</v>
          </cell>
          <cell r="E1894">
            <v>0</v>
          </cell>
          <cell r="F1894">
            <v>0</v>
          </cell>
          <cell r="O1894">
            <v>0</v>
          </cell>
        </row>
        <row r="1895">
          <cell r="A1895" t="str">
            <v>66-2</v>
          </cell>
          <cell r="B1895">
            <v>86</v>
          </cell>
          <cell r="D1895" t="str">
            <v>시외케이블(난연)</v>
          </cell>
          <cell r="E1895" t="str">
            <v>FS J/F 0.65x25P(15%차폐)</v>
          </cell>
          <cell r="F1895" t="str">
            <v>m</v>
          </cell>
          <cell r="H1895" t="str">
            <v>1*1*1000</v>
          </cell>
          <cell r="I1895" t="str">
            <v>=</v>
          </cell>
          <cell r="J1895">
            <v>1000</v>
          </cell>
          <cell r="L1895" t="str">
            <v>기본 x 단위량 x 1000m당</v>
          </cell>
          <cell r="N1895" t="str">
            <v>관 급</v>
          </cell>
          <cell r="O1895">
            <v>0</v>
          </cell>
        </row>
        <row r="1896">
          <cell r="A1896" t="str">
            <v>66-3</v>
          </cell>
          <cell r="B1896">
            <v>241</v>
          </cell>
          <cell r="D1896" t="str">
            <v>철선</v>
          </cell>
          <cell r="E1896" t="str">
            <v>3.2mm</v>
          </cell>
          <cell r="F1896" t="str">
            <v>kg</v>
          </cell>
          <cell r="H1896" t="str">
            <v>0.2*1</v>
          </cell>
          <cell r="I1896" t="str">
            <v>=</v>
          </cell>
          <cell r="J1896">
            <v>0.2</v>
          </cell>
          <cell r="L1896" t="str">
            <v>기본 x 단위량</v>
          </cell>
          <cell r="O1896">
            <v>470</v>
          </cell>
        </row>
        <row r="1897">
          <cell r="A1897" t="str">
            <v>66-4</v>
          </cell>
          <cell r="B1897">
            <v>243</v>
          </cell>
          <cell r="D1897" t="str">
            <v>쇠톱날</v>
          </cell>
          <cell r="E1897" t="str">
            <v>L-300mm</v>
          </cell>
          <cell r="F1897" t="str">
            <v>개</v>
          </cell>
          <cell r="H1897" t="str">
            <v>0.2*1</v>
          </cell>
          <cell r="I1897" t="str">
            <v>=</v>
          </cell>
          <cell r="J1897">
            <v>0.2</v>
          </cell>
          <cell r="L1897" t="str">
            <v>기본 x 단위량</v>
          </cell>
          <cell r="O1897">
            <v>130</v>
          </cell>
        </row>
        <row r="1898">
          <cell r="A1898" t="str">
            <v>66-5</v>
          </cell>
          <cell r="B1898">
            <v>115</v>
          </cell>
          <cell r="D1898" t="str">
            <v>인망</v>
          </cell>
          <cell r="E1898" t="str">
            <v>400x1200</v>
          </cell>
          <cell r="F1898" t="str">
            <v>개</v>
          </cell>
          <cell r="H1898" t="str">
            <v>0.05*1</v>
          </cell>
          <cell r="I1898" t="str">
            <v>=</v>
          </cell>
          <cell r="J1898">
            <v>0.05</v>
          </cell>
          <cell r="L1898" t="str">
            <v>기본 x 단위량</v>
          </cell>
          <cell r="O1898">
            <v>4800</v>
          </cell>
        </row>
        <row r="1899">
          <cell r="A1899" t="str">
            <v>66-6</v>
          </cell>
          <cell r="B1899">
            <v>244</v>
          </cell>
          <cell r="D1899" t="str">
            <v>LPG</v>
          </cell>
          <cell r="E1899">
            <v>0</v>
          </cell>
          <cell r="F1899" t="str">
            <v>kg</v>
          </cell>
          <cell r="H1899" t="str">
            <v>0.05*1</v>
          </cell>
          <cell r="I1899" t="str">
            <v>=</v>
          </cell>
          <cell r="J1899">
            <v>0.05</v>
          </cell>
          <cell r="L1899" t="str">
            <v>기본 x 단위량</v>
          </cell>
          <cell r="O1899">
            <v>942</v>
          </cell>
        </row>
        <row r="1900">
          <cell r="A1900" t="str">
            <v>66-7</v>
          </cell>
          <cell r="B1900">
            <v>10</v>
          </cell>
          <cell r="D1900" t="str">
            <v>걸레</v>
          </cell>
          <cell r="E1900" t="str">
            <v>면포류</v>
          </cell>
          <cell r="F1900" t="str">
            <v>㎏</v>
          </cell>
          <cell r="H1900" t="str">
            <v>0.1*1</v>
          </cell>
          <cell r="I1900" t="str">
            <v>=</v>
          </cell>
          <cell r="J1900">
            <v>0.1</v>
          </cell>
          <cell r="L1900" t="str">
            <v>기본 x 단위량</v>
          </cell>
          <cell r="O1900">
            <v>1333</v>
          </cell>
        </row>
        <row r="1901">
          <cell r="A1901" t="str">
            <v>66-8</v>
          </cell>
          <cell r="B1901">
            <v>602</v>
          </cell>
          <cell r="D1901" t="str">
            <v>나. 노무비</v>
          </cell>
          <cell r="E1901">
            <v>0</v>
          </cell>
          <cell r="F1901">
            <v>0</v>
          </cell>
          <cell r="O1901">
            <v>0</v>
          </cell>
        </row>
        <row r="1902">
          <cell r="B1902">
            <v>519</v>
          </cell>
          <cell r="D1902" t="str">
            <v>통신케이블공</v>
          </cell>
          <cell r="E1902">
            <v>0</v>
          </cell>
          <cell r="F1902" t="str">
            <v>인</v>
          </cell>
          <cell r="H1902" t="str">
            <v>7.8*1*(1+0.5)</v>
          </cell>
          <cell r="I1902" t="str">
            <v>=</v>
          </cell>
          <cell r="J1902">
            <v>11.7</v>
          </cell>
          <cell r="L1902" t="str">
            <v>기본 x 단위량 x (1+할증)</v>
          </cell>
          <cell r="N1902" t="str">
            <v>통 3-1-4</v>
          </cell>
          <cell r="O1902">
            <v>112799</v>
          </cell>
        </row>
        <row r="1903">
          <cell r="B1903">
            <v>523</v>
          </cell>
          <cell r="D1903" t="str">
            <v>보통인부</v>
          </cell>
          <cell r="E1903">
            <v>0</v>
          </cell>
          <cell r="F1903" t="str">
            <v>인</v>
          </cell>
          <cell r="H1903" t="str">
            <v>11.17*1*(1+0.5)</v>
          </cell>
          <cell r="I1903" t="str">
            <v>=</v>
          </cell>
          <cell r="J1903">
            <v>16.760000000000002</v>
          </cell>
          <cell r="L1903" t="str">
            <v>기본 x 단위량 x (1+할증)</v>
          </cell>
          <cell r="O1903">
            <v>52483</v>
          </cell>
        </row>
        <row r="1904">
          <cell r="B1904">
            <v>603</v>
          </cell>
          <cell r="D1904" t="str">
            <v>소    계</v>
          </cell>
          <cell r="E1904">
            <v>0</v>
          </cell>
          <cell r="F1904">
            <v>0</v>
          </cell>
          <cell r="O1904">
            <v>0</v>
          </cell>
        </row>
        <row r="1905">
          <cell r="A1905" t="str">
            <v>66-9</v>
          </cell>
          <cell r="B1905">
            <v>519</v>
          </cell>
          <cell r="D1905" t="str">
            <v>통신케이블공</v>
          </cell>
          <cell r="E1905">
            <v>0</v>
          </cell>
          <cell r="F1905" t="str">
            <v>인</v>
          </cell>
          <cell r="I1905" t="str">
            <v>=</v>
          </cell>
          <cell r="J1905">
            <v>11.7</v>
          </cell>
          <cell r="O1905">
            <v>112799</v>
          </cell>
        </row>
        <row r="1906">
          <cell r="A1906" t="str">
            <v>66-10</v>
          </cell>
          <cell r="B1906">
            <v>523</v>
          </cell>
          <cell r="D1906" t="str">
            <v>보통인부</v>
          </cell>
          <cell r="E1906">
            <v>0</v>
          </cell>
          <cell r="F1906" t="str">
            <v>인</v>
          </cell>
          <cell r="I1906" t="str">
            <v>=</v>
          </cell>
          <cell r="J1906">
            <v>16.760000000000002</v>
          </cell>
          <cell r="O1906">
            <v>52483</v>
          </cell>
        </row>
        <row r="1907">
          <cell r="A1907" t="str">
            <v>66-11</v>
          </cell>
          <cell r="B1907">
            <v>604</v>
          </cell>
          <cell r="D1907" t="str">
            <v>다. 공구손료</v>
          </cell>
          <cell r="E1907" t="str">
            <v>노무비x3%</v>
          </cell>
          <cell r="F1907">
            <v>0</v>
          </cell>
          <cell r="O1907">
            <v>0</v>
          </cell>
        </row>
        <row r="1908">
          <cell r="A1908" t="str">
            <v>66-12</v>
          </cell>
          <cell r="B1908">
            <v>519</v>
          </cell>
          <cell r="D1908" t="str">
            <v>통신케이블공</v>
          </cell>
          <cell r="E1908">
            <v>0</v>
          </cell>
          <cell r="F1908" t="str">
            <v>인</v>
          </cell>
          <cell r="H1908" t="str">
            <v>11.7*0.03</v>
          </cell>
          <cell r="I1908" t="str">
            <v>=</v>
          </cell>
          <cell r="J1908">
            <v>0.35</v>
          </cell>
          <cell r="L1908" t="str">
            <v>기본 x 공구손료</v>
          </cell>
          <cell r="O1908">
            <v>112799</v>
          </cell>
        </row>
        <row r="1909">
          <cell r="A1909" t="str">
            <v>66-13</v>
          </cell>
          <cell r="B1909">
            <v>523</v>
          </cell>
          <cell r="D1909" t="str">
            <v>보통인부</v>
          </cell>
          <cell r="E1909">
            <v>0</v>
          </cell>
          <cell r="F1909" t="str">
            <v>인</v>
          </cell>
          <cell r="H1909" t="str">
            <v>16.76*0.03</v>
          </cell>
          <cell r="I1909" t="str">
            <v>=</v>
          </cell>
          <cell r="J1909">
            <v>0.5</v>
          </cell>
          <cell r="L1909" t="str">
            <v>기본 x 공구손료</v>
          </cell>
          <cell r="O1909">
            <v>52483</v>
          </cell>
        </row>
        <row r="1910">
          <cell r="O1910">
            <v>0</v>
          </cell>
        </row>
        <row r="1911">
          <cell r="O1911">
            <v>0</v>
          </cell>
        </row>
        <row r="1912">
          <cell r="O1912">
            <v>0</v>
          </cell>
        </row>
        <row r="1913">
          <cell r="O1913">
            <v>0</v>
          </cell>
        </row>
        <row r="1914">
          <cell r="O1914">
            <v>0</v>
          </cell>
        </row>
        <row r="1915">
          <cell r="O1915">
            <v>0</v>
          </cell>
        </row>
        <row r="1916">
          <cell r="O1916">
            <v>0</v>
          </cell>
        </row>
        <row r="1917">
          <cell r="O1917">
            <v>0</v>
          </cell>
        </row>
        <row r="1918">
          <cell r="O1918">
            <v>0</v>
          </cell>
        </row>
        <row r="1919">
          <cell r="O1919">
            <v>0</v>
          </cell>
        </row>
        <row r="1920">
          <cell r="A1920">
            <v>67</v>
          </cell>
          <cell r="C1920">
            <v>67</v>
          </cell>
          <cell r="D1920" t="str">
            <v>케이블포설(교량)</v>
          </cell>
          <cell r="E1920" t="str">
            <v>FS J/F 0.65x25P(15%차)</v>
          </cell>
          <cell r="F1920" t="str">
            <v>1000m</v>
          </cell>
          <cell r="O1920">
            <v>0</v>
          </cell>
        </row>
        <row r="1921">
          <cell r="A1921" t="str">
            <v>67-1</v>
          </cell>
          <cell r="B1921">
            <v>601</v>
          </cell>
          <cell r="D1921" t="str">
            <v>가. 재료비</v>
          </cell>
          <cell r="E1921">
            <v>0</v>
          </cell>
          <cell r="F1921">
            <v>0</v>
          </cell>
          <cell r="O1921">
            <v>0</v>
          </cell>
        </row>
        <row r="1922">
          <cell r="A1922" t="str">
            <v>67-2</v>
          </cell>
          <cell r="B1922">
            <v>85</v>
          </cell>
          <cell r="D1922" t="str">
            <v>시외케이블</v>
          </cell>
          <cell r="E1922" t="str">
            <v>FS J/F 0.65x25P(15%차폐)</v>
          </cell>
          <cell r="F1922" t="str">
            <v>m</v>
          </cell>
          <cell r="H1922" t="str">
            <v>1*1*1000</v>
          </cell>
          <cell r="I1922" t="str">
            <v>=</v>
          </cell>
          <cell r="J1922">
            <v>1000</v>
          </cell>
          <cell r="L1922" t="str">
            <v>기본 x 단위량 x 1000m당</v>
          </cell>
          <cell r="N1922" t="str">
            <v>관 급</v>
          </cell>
          <cell r="O1922">
            <v>0</v>
          </cell>
        </row>
        <row r="1923">
          <cell r="A1923" t="str">
            <v>67-3</v>
          </cell>
          <cell r="B1923">
            <v>241</v>
          </cell>
          <cell r="D1923" t="str">
            <v>철선</v>
          </cell>
          <cell r="E1923" t="str">
            <v>3.2mm</v>
          </cell>
          <cell r="F1923" t="str">
            <v>kg</v>
          </cell>
          <cell r="H1923" t="str">
            <v>0.2*10</v>
          </cell>
          <cell r="I1923" t="str">
            <v>=</v>
          </cell>
          <cell r="J1923">
            <v>2</v>
          </cell>
          <cell r="L1923" t="str">
            <v>기본 x 단위량</v>
          </cell>
          <cell r="O1923">
            <v>470</v>
          </cell>
        </row>
        <row r="1924">
          <cell r="A1924" t="str">
            <v>67-4</v>
          </cell>
          <cell r="B1924">
            <v>243</v>
          </cell>
          <cell r="D1924" t="str">
            <v>쇠톱날</v>
          </cell>
          <cell r="E1924" t="str">
            <v>L-300mm</v>
          </cell>
          <cell r="F1924" t="str">
            <v>개</v>
          </cell>
          <cell r="H1924" t="str">
            <v>0.2*10</v>
          </cell>
          <cell r="I1924" t="str">
            <v>=</v>
          </cell>
          <cell r="J1924">
            <v>2</v>
          </cell>
          <cell r="L1924" t="str">
            <v>기본 x 단위량</v>
          </cell>
          <cell r="O1924">
            <v>130</v>
          </cell>
        </row>
        <row r="1925">
          <cell r="A1925" t="str">
            <v>67-5</v>
          </cell>
          <cell r="B1925">
            <v>115</v>
          </cell>
          <cell r="D1925" t="str">
            <v>인망</v>
          </cell>
          <cell r="E1925" t="str">
            <v>400x1200</v>
          </cell>
          <cell r="F1925" t="str">
            <v>개</v>
          </cell>
          <cell r="H1925" t="str">
            <v>0.05*10</v>
          </cell>
          <cell r="I1925" t="str">
            <v>=</v>
          </cell>
          <cell r="J1925">
            <v>0.5</v>
          </cell>
          <cell r="L1925" t="str">
            <v>기본 x 단위량</v>
          </cell>
          <cell r="O1925">
            <v>4800</v>
          </cell>
        </row>
        <row r="1926">
          <cell r="A1926" t="str">
            <v>67-6</v>
          </cell>
          <cell r="B1926">
            <v>244</v>
          </cell>
          <cell r="D1926" t="str">
            <v>LPG</v>
          </cell>
          <cell r="E1926">
            <v>0</v>
          </cell>
          <cell r="F1926" t="str">
            <v>kg</v>
          </cell>
          <cell r="H1926" t="str">
            <v>0.05*10</v>
          </cell>
          <cell r="I1926" t="str">
            <v>=</v>
          </cell>
          <cell r="J1926">
            <v>0.5</v>
          </cell>
          <cell r="L1926" t="str">
            <v>기본 x 단위량</v>
          </cell>
          <cell r="O1926">
            <v>942</v>
          </cell>
        </row>
        <row r="1927">
          <cell r="A1927" t="str">
            <v>67-7</v>
          </cell>
          <cell r="B1927">
            <v>10</v>
          </cell>
          <cell r="D1927" t="str">
            <v>걸레</v>
          </cell>
          <cell r="E1927" t="str">
            <v>면포류</v>
          </cell>
          <cell r="F1927" t="str">
            <v>㎏</v>
          </cell>
          <cell r="H1927" t="str">
            <v>0.1*10</v>
          </cell>
          <cell r="I1927" t="str">
            <v>=</v>
          </cell>
          <cell r="J1927">
            <v>1</v>
          </cell>
          <cell r="L1927" t="str">
            <v>기본 x 단위량</v>
          </cell>
          <cell r="O1927">
            <v>1333</v>
          </cell>
        </row>
        <row r="1928">
          <cell r="A1928" t="str">
            <v>67-8</v>
          </cell>
          <cell r="B1928">
            <v>602</v>
          </cell>
          <cell r="D1928" t="str">
            <v>나. 노무비</v>
          </cell>
          <cell r="E1928">
            <v>0</v>
          </cell>
          <cell r="F1928">
            <v>0</v>
          </cell>
          <cell r="O1928">
            <v>0</v>
          </cell>
        </row>
        <row r="1929">
          <cell r="B1929">
            <v>519</v>
          </cell>
          <cell r="D1929" t="str">
            <v>통신케이블공</v>
          </cell>
          <cell r="E1929">
            <v>0</v>
          </cell>
          <cell r="F1929" t="str">
            <v>인</v>
          </cell>
          <cell r="H1929" t="str">
            <v>7.8*1*(1+0.3+0.5)</v>
          </cell>
          <cell r="I1929" t="str">
            <v>=</v>
          </cell>
          <cell r="J1929">
            <v>14.04</v>
          </cell>
          <cell r="L1929" t="str">
            <v>기본 x 단위량 x (1 + 교량 + 차폐)</v>
          </cell>
          <cell r="N1929" t="str">
            <v>통 3-1-4(교량)</v>
          </cell>
          <cell r="O1929">
            <v>112799</v>
          </cell>
        </row>
        <row r="1930">
          <cell r="B1930">
            <v>523</v>
          </cell>
          <cell r="D1930" t="str">
            <v>보통인부</v>
          </cell>
          <cell r="E1930">
            <v>0</v>
          </cell>
          <cell r="F1930" t="str">
            <v>인</v>
          </cell>
          <cell r="H1930" t="str">
            <v>11.17*1*(1+0.3+0.5)</v>
          </cell>
          <cell r="I1930" t="str">
            <v>=</v>
          </cell>
          <cell r="J1930">
            <v>20.11</v>
          </cell>
          <cell r="L1930" t="str">
            <v>기본 x 단위량 x (1 + 교량 + 차폐)</v>
          </cell>
          <cell r="O1930">
            <v>52483</v>
          </cell>
        </row>
        <row r="1931">
          <cell r="B1931">
            <v>603</v>
          </cell>
          <cell r="D1931" t="str">
            <v>소    계</v>
          </cell>
          <cell r="E1931">
            <v>0</v>
          </cell>
          <cell r="F1931">
            <v>0</v>
          </cell>
          <cell r="O1931">
            <v>0</v>
          </cell>
        </row>
        <row r="1932">
          <cell r="A1932" t="str">
            <v>67-9</v>
          </cell>
          <cell r="B1932">
            <v>519</v>
          </cell>
          <cell r="D1932" t="str">
            <v>통신케이블공</v>
          </cell>
          <cell r="E1932">
            <v>0</v>
          </cell>
          <cell r="F1932" t="str">
            <v>인</v>
          </cell>
          <cell r="I1932" t="str">
            <v>=</v>
          </cell>
          <cell r="J1932">
            <v>14.04</v>
          </cell>
          <cell r="O1932">
            <v>112799</v>
          </cell>
        </row>
        <row r="1933">
          <cell r="A1933" t="str">
            <v>67-10</v>
          </cell>
          <cell r="B1933">
            <v>523</v>
          </cell>
          <cell r="D1933" t="str">
            <v>보통인부</v>
          </cell>
          <cell r="E1933">
            <v>0</v>
          </cell>
          <cell r="F1933" t="str">
            <v>인</v>
          </cell>
          <cell r="I1933" t="str">
            <v>=</v>
          </cell>
          <cell r="J1933">
            <v>20.11</v>
          </cell>
          <cell r="O1933">
            <v>52483</v>
          </cell>
        </row>
        <row r="1934">
          <cell r="A1934" t="str">
            <v>67-11</v>
          </cell>
          <cell r="B1934">
            <v>604</v>
          </cell>
          <cell r="D1934" t="str">
            <v>다. 공구손료</v>
          </cell>
          <cell r="E1934" t="str">
            <v>노무비x3%</v>
          </cell>
          <cell r="F1934">
            <v>0</v>
          </cell>
          <cell r="O1934">
            <v>0</v>
          </cell>
        </row>
        <row r="1935">
          <cell r="A1935" t="str">
            <v>67-12</v>
          </cell>
          <cell r="B1935">
            <v>519</v>
          </cell>
          <cell r="D1935" t="str">
            <v>통신케이블공</v>
          </cell>
          <cell r="E1935">
            <v>0</v>
          </cell>
          <cell r="F1935" t="str">
            <v>인</v>
          </cell>
          <cell r="H1935" t="str">
            <v>7.8*1.5*0.03</v>
          </cell>
          <cell r="I1935" t="str">
            <v>=</v>
          </cell>
          <cell r="J1935">
            <v>0.35</v>
          </cell>
          <cell r="L1935" t="str">
            <v>기본 x 공구손료</v>
          </cell>
          <cell r="O1935">
            <v>112799</v>
          </cell>
        </row>
        <row r="1936">
          <cell r="A1936" t="str">
            <v>67-13</v>
          </cell>
          <cell r="B1936">
            <v>523</v>
          </cell>
          <cell r="D1936" t="str">
            <v>보통인부</v>
          </cell>
          <cell r="E1936">
            <v>0</v>
          </cell>
          <cell r="F1936" t="str">
            <v>인</v>
          </cell>
          <cell r="H1936" t="str">
            <v>11.17*1.5*0.03</v>
          </cell>
          <cell r="I1936" t="str">
            <v>=</v>
          </cell>
          <cell r="J1936">
            <v>0.5</v>
          </cell>
          <cell r="L1936" t="str">
            <v>기본 x 공구손료</v>
          </cell>
          <cell r="O1936">
            <v>52483</v>
          </cell>
        </row>
        <row r="1937">
          <cell r="O1937">
            <v>0</v>
          </cell>
        </row>
        <row r="1938">
          <cell r="O1938">
            <v>0</v>
          </cell>
        </row>
        <row r="1939">
          <cell r="O1939">
            <v>0</v>
          </cell>
        </row>
        <row r="1940">
          <cell r="O1940">
            <v>0</v>
          </cell>
        </row>
        <row r="1941">
          <cell r="O1941">
            <v>0</v>
          </cell>
        </row>
        <row r="1942">
          <cell r="O1942">
            <v>0</v>
          </cell>
        </row>
        <row r="1943">
          <cell r="O1943">
            <v>0</v>
          </cell>
        </row>
        <row r="1944">
          <cell r="O1944">
            <v>0</v>
          </cell>
        </row>
        <row r="1945">
          <cell r="O1945">
            <v>0</v>
          </cell>
        </row>
        <row r="1946">
          <cell r="O1946">
            <v>0</v>
          </cell>
        </row>
        <row r="1947">
          <cell r="A1947">
            <v>68</v>
          </cell>
          <cell r="C1947">
            <v>68</v>
          </cell>
          <cell r="D1947" t="str">
            <v>케이블포설(난연,교량)</v>
          </cell>
          <cell r="E1947" t="str">
            <v>FS J/F 0.65x25P(15%차)</v>
          </cell>
          <cell r="F1947" t="str">
            <v>1000m</v>
          </cell>
          <cell r="O1947">
            <v>0</v>
          </cell>
        </row>
        <row r="1948">
          <cell r="A1948" t="str">
            <v>68-1</v>
          </cell>
          <cell r="B1948">
            <v>601</v>
          </cell>
          <cell r="D1948" t="str">
            <v>가. 재료비</v>
          </cell>
          <cell r="E1948">
            <v>0</v>
          </cell>
          <cell r="F1948">
            <v>0</v>
          </cell>
          <cell r="O1948">
            <v>0</v>
          </cell>
        </row>
        <row r="1949">
          <cell r="A1949" t="str">
            <v>68-2</v>
          </cell>
          <cell r="B1949">
            <v>86</v>
          </cell>
          <cell r="D1949" t="str">
            <v>시외케이블(난연)</v>
          </cell>
          <cell r="E1949" t="str">
            <v>FS J/F 0.65x25P(15%차폐)</v>
          </cell>
          <cell r="F1949" t="str">
            <v>m</v>
          </cell>
          <cell r="H1949" t="str">
            <v>1*1*1000</v>
          </cell>
          <cell r="I1949" t="str">
            <v>=</v>
          </cell>
          <cell r="J1949">
            <v>1000</v>
          </cell>
          <cell r="L1949" t="str">
            <v>기본 x 단위량 x 1000m당</v>
          </cell>
          <cell r="N1949" t="str">
            <v>관 급</v>
          </cell>
          <cell r="O1949">
            <v>0</v>
          </cell>
        </row>
        <row r="1950">
          <cell r="A1950" t="str">
            <v>68-3</v>
          </cell>
          <cell r="B1950">
            <v>241</v>
          </cell>
          <cell r="D1950" t="str">
            <v>철선</v>
          </cell>
          <cell r="E1950" t="str">
            <v>3.2mm</v>
          </cell>
          <cell r="F1950" t="str">
            <v>kg</v>
          </cell>
          <cell r="H1950" t="str">
            <v>0.2*10</v>
          </cell>
          <cell r="I1950" t="str">
            <v>=</v>
          </cell>
          <cell r="J1950">
            <v>2</v>
          </cell>
          <cell r="L1950" t="str">
            <v>기본 x 단위량</v>
          </cell>
          <cell r="O1950">
            <v>470</v>
          </cell>
        </row>
        <row r="1951">
          <cell r="A1951" t="str">
            <v>68-4</v>
          </cell>
          <cell r="B1951">
            <v>243</v>
          </cell>
          <cell r="D1951" t="str">
            <v>쇠톱날</v>
          </cell>
          <cell r="E1951" t="str">
            <v>L-300mm</v>
          </cell>
          <cell r="F1951" t="str">
            <v>개</v>
          </cell>
          <cell r="H1951" t="str">
            <v>0.2*10</v>
          </cell>
          <cell r="I1951" t="str">
            <v>=</v>
          </cell>
          <cell r="J1951">
            <v>2</v>
          </cell>
          <cell r="L1951" t="str">
            <v>기본 x 단위량</v>
          </cell>
          <cell r="O1951">
            <v>130</v>
          </cell>
        </row>
        <row r="1952">
          <cell r="A1952" t="str">
            <v>68-5</v>
          </cell>
          <cell r="B1952">
            <v>115</v>
          </cell>
          <cell r="D1952" t="str">
            <v>인망</v>
          </cell>
          <cell r="E1952" t="str">
            <v>400x1200</v>
          </cell>
          <cell r="F1952" t="str">
            <v>개</v>
          </cell>
          <cell r="H1952" t="str">
            <v>0.05*10</v>
          </cell>
          <cell r="I1952" t="str">
            <v>=</v>
          </cell>
          <cell r="J1952">
            <v>0.5</v>
          </cell>
          <cell r="L1952" t="str">
            <v>기본 x 단위량</v>
          </cell>
          <cell r="O1952">
            <v>4800</v>
          </cell>
        </row>
        <row r="1953">
          <cell r="A1953" t="str">
            <v>68-6</v>
          </cell>
          <cell r="B1953">
            <v>244</v>
          </cell>
          <cell r="D1953" t="str">
            <v>LPG</v>
          </cell>
          <cell r="E1953">
            <v>0</v>
          </cell>
          <cell r="F1953" t="str">
            <v>kg</v>
          </cell>
          <cell r="H1953" t="str">
            <v>0.05*10</v>
          </cell>
          <cell r="I1953" t="str">
            <v>=</v>
          </cell>
          <cell r="J1953">
            <v>0.5</v>
          </cell>
          <cell r="L1953" t="str">
            <v>기본 x 단위량</v>
          </cell>
          <cell r="O1953">
            <v>942</v>
          </cell>
        </row>
        <row r="1954">
          <cell r="A1954" t="str">
            <v>68-7</v>
          </cell>
          <cell r="B1954">
            <v>10</v>
          </cell>
          <cell r="D1954" t="str">
            <v>걸레</v>
          </cell>
          <cell r="E1954" t="str">
            <v>면포류</v>
          </cell>
          <cell r="F1954" t="str">
            <v>㎏</v>
          </cell>
          <cell r="H1954" t="str">
            <v>0.1*10</v>
          </cell>
          <cell r="I1954" t="str">
            <v>=</v>
          </cell>
          <cell r="J1954">
            <v>1</v>
          </cell>
          <cell r="L1954" t="str">
            <v>기본 x 단위량</v>
          </cell>
          <cell r="O1954">
            <v>1333</v>
          </cell>
        </row>
        <row r="1955">
          <cell r="A1955" t="str">
            <v>68-8</v>
          </cell>
          <cell r="B1955">
            <v>602</v>
          </cell>
          <cell r="D1955" t="str">
            <v>나. 노무비</v>
          </cell>
          <cell r="E1955">
            <v>0</v>
          </cell>
          <cell r="F1955">
            <v>0</v>
          </cell>
          <cell r="O1955">
            <v>0</v>
          </cell>
        </row>
        <row r="1956">
          <cell r="B1956">
            <v>519</v>
          </cell>
          <cell r="D1956" t="str">
            <v>통신케이블공</v>
          </cell>
          <cell r="E1956">
            <v>0</v>
          </cell>
          <cell r="F1956" t="str">
            <v>인</v>
          </cell>
          <cell r="H1956" t="str">
            <v>7.8*1*(1+0.3+0.5)</v>
          </cell>
          <cell r="I1956" t="str">
            <v>=</v>
          </cell>
          <cell r="J1956">
            <v>14.04</v>
          </cell>
          <cell r="L1956" t="str">
            <v>기본 x 단위량 x (1 + 교량 + 차폐)</v>
          </cell>
          <cell r="N1956" t="str">
            <v>통 3-1-4(교량)</v>
          </cell>
          <cell r="O1956">
            <v>112799</v>
          </cell>
        </row>
        <row r="1957">
          <cell r="B1957">
            <v>523</v>
          </cell>
          <cell r="D1957" t="str">
            <v>보통인부</v>
          </cell>
          <cell r="E1957">
            <v>0</v>
          </cell>
          <cell r="F1957" t="str">
            <v>인</v>
          </cell>
          <cell r="H1957" t="str">
            <v>11.17*1*(1+0.3+0.5)</v>
          </cell>
          <cell r="I1957" t="str">
            <v>=</v>
          </cell>
          <cell r="J1957">
            <v>20.11</v>
          </cell>
          <cell r="L1957" t="str">
            <v>기본 x 단위량 x (1 + 교량 + 차폐)</v>
          </cell>
          <cell r="O1957">
            <v>52483</v>
          </cell>
        </row>
        <row r="1958">
          <cell r="B1958">
            <v>603</v>
          </cell>
          <cell r="D1958" t="str">
            <v>소    계</v>
          </cell>
          <cell r="E1958">
            <v>0</v>
          </cell>
          <cell r="F1958">
            <v>0</v>
          </cell>
          <cell r="O1958">
            <v>0</v>
          </cell>
        </row>
        <row r="1959">
          <cell r="A1959" t="str">
            <v>68-9</v>
          </cell>
          <cell r="B1959">
            <v>519</v>
          </cell>
          <cell r="D1959" t="str">
            <v>통신케이블공</v>
          </cell>
          <cell r="E1959">
            <v>0</v>
          </cell>
          <cell r="F1959" t="str">
            <v>인</v>
          </cell>
          <cell r="I1959" t="str">
            <v>=</v>
          </cell>
          <cell r="J1959">
            <v>14.04</v>
          </cell>
          <cell r="O1959">
            <v>112799</v>
          </cell>
        </row>
        <row r="1960">
          <cell r="A1960" t="str">
            <v>68-10</v>
          </cell>
          <cell r="B1960">
            <v>523</v>
          </cell>
          <cell r="D1960" t="str">
            <v>보통인부</v>
          </cell>
          <cell r="E1960">
            <v>0</v>
          </cell>
          <cell r="F1960" t="str">
            <v>인</v>
          </cell>
          <cell r="I1960" t="str">
            <v>=</v>
          </cell>
          <cell r="J1960">
            <v>20.11</v>
          </cell>
          <cell r="O1960">
            <v>52483</v>
          </cell>
        </row>
        <row r="1961">
          <cell r="A1961" t="str">
            <v>68-11</v>
          </cell>
          <cell r="B1961">
            <v>604</v>
          </cell>
          <cell r="D1961" t="str">
            <v>다. 공구손료</v>
          </cell>
          <cell r="E1961" t="str">
            <v>노무비x3%</v>
          </cell>
          <cell r="F1961">
            <v>0</v>
          </cell>
          <cell r="O1961">
            <v>0</v>
          </cell>
        </row>
        <row r="1962">
          <cell r="A1962" t="str">
            <v>68-12</v>
          </cell>
          <cell r="B1962">
            <v>519</v>
          </cell>
          <cell r="D1962" t="str">
            <v>통신케이블공</v>
          </cell>
          <cell r="E1962">
            <v>0</v>
          </cell>
          <cell r="F1962" t="str">
            <v>인</v>
          </cell>
          <cell r="H1962" t="str">
            <v>7.8*1.5*0.03</v>
          </cell>
          <cell r="I1962" t="str">
            <v>=</v>
          </cell>
          <cell r="J1962">
            <v>0.35</v>
          </cell>
          <cell r="L1962" t="str">
            <v>기본 x 공구손료</v>
          </cell>
          <cell r="O1962">
            <v>112799</v>
          </cell>
        </row>
        <row r="1963">
          <cell r="A1963" t="str">
            <v>68-13</v>
          </cell>
          <cell r="B1963">
            <v>523</v>
          </cell>
          <cell r="D1963" t="str">
            <v>보통인부</v>
          </cell>
          <cell r="E1963">
            <v>0</v>
          </cell>
          <cell r="F1963" t="str">
            <v>인</v>
          </cell>
          <cell r="H1963" t="str">
            <v>11.17*1.5*0.03</v>
          </cell>
          <cell r="I1963" t="str">
            <v>=</v>
          </cell>
          <cell r="J1963">
            <v>0.5</v>
          </cell>
          <cell r="L1963" t="str">
            <v>기본 x 공구손료</v>
          </cell>
          <cell r="O1963">
            <v>52483</v>
          </cell>
        </row>
        <row r="1964">
          <cell r="O1964">
            <v>0</v>
          </cell>
        </row>
        <row r="1965">
          <cell r="O1965">
            <v>0</v>
          </cell>
        </row>
        <row r="1966">
          <cell r="O1966">
            <v>0</v>
          </cell>
        </row>
        <row r="1967">
          <cell r="O1967">
            <v>0</v>
          </cell>
        </row>
        <row r="1968">
          <cell r="O1968">
            <v>0</v>
          </cell>
        </row>
        <row r="1969">
          <cell r="O1969">
            <v>0</v>
          </cell>
        </row>
        <row r="1970">
          <cell r="O1970">
            <v>0</v>
          </cell>
        </row>
        <row r="1971">
          <cell r="O1971">
            <v>0</v>
          </cell>
        </row>
        <row r="1972">
          <cell r="O1972">
            <v>0</v>
          </cell>
        </row>
        <row r="1973">
          <cell r="O1973">
            <v>0</v>
          </cell>
        </row>
        <row r="1974">
          <cell r="A1974">
            <v>69</v>
          </cell>
          <cell r="C1974">
            <v>69</v>
          </cell>
          <cell r="D1974" t="str">
            <v>케이블포설(터널)</v>
          </cell>
          <cell r="E1974" t="str">
            <v>FS J/F 0.65x25P(15%차,난연)</v>
          </cell>
          <cell r="F1974" t="str">
            <v>1000m</v>
          </cell>
          <cell r="O1974">
            <v>0</v>
          </cell>
        </row>
        <row r="1975">
          <cell r="A1975" t="str">
            <v>69-1</v>
          </cell>
          <cell r="B1975">
            <v>601</v>
          </cell>
          <cell r="D1975" t="str">
            <v>가. 재료비</v>
          </cell>
          <cell r="E1975">
            <v>0</v>
          </cell>
          <cell r="F1975">
            <v>0</v>
          </cell>
          <cell r="O1975">
            <v>0</v>
          </cell>
        </row>
        <row r="1976">
          <cell r="A1976" t="str">
            <v>69-2</v>
          </cell>
          <cell r="B1976">
            <v>86</v>
          </cell>
          <cell r="D1976" t="str">
            <v>시외케이블(난연)</v>
          </cell>
          <cell r="E1976" t="str">
            <v>FS J/F 0.65x25P(15%차폐)</v>
          </cell>
          <cell r="F1976" t="str">
            <v>m</v>
          </cell>
          <cell r="H1976" t="str">
            <v>1*1*1000</v>
          </cell>
          <cell r="I1976" t="str">
            <v>=</v>
          </cell>
          <cell r="J1976">
            <v>1000</v>
          </cell>
          <cell r="L1976" t="str">
            <v>기본 x 단위량 x 1000m당</v>
          </cell>
          <cell r="N1976" t="str">
            <v>관 급</v>
          </cell>
          <cell r="O1976">
            <v>0</v>
          </cell>
        </row>
        <row r="1977">
          <cell r="A1977" t="str">
            <v>69-3</v>
          </cell>
          <cell r="B1977">
            <v>241</v>
          </cell>
          <cell r="D1977" t="str">
            <v>철선</v>
          </cell>
          <cell r="E1977" t="str">
            <v>3.2mm</v>
          </cell>
          <cell r="F1977" t="str">
            <v>kg</v>
          </cell>
          <cell r="H1977" t="str">
            <v>0.2*10</v>
          </cell>
          <cell r="I1977" t="str">
            <v>=</v>
          </cell>
          <cell r="J1977">
            <v>2</v>
          </cell>
          <cell r="L1977" t="str">
            <v>기본 x 단위량</v>
          </cell>
          <cell r="O1977">
            <v>470</v>
          </cell>
        </row>
        <row r="1978">
          <cell r="A1978" t="str">
            <v>69-4</v>
          </cell>
          <cell r="B1978">
            <v>243</v>
          </cell>
          <cell r="D1978" t="str">
            <v>쇠톱날</v>
          </cell>
          <cell r="E1978" t="str">
            <v>L-300mm</v>
          </cell>
          <cell r="F1978" t="str">
            <v>개</v>
          </cell>
          <cell r="H1978" t="str">
            <v>0.2*10</v>
          </cell>
          <cell r="I1978" t="str">
            <v>=</v>
          </cell>
          <cell r="J1978">
            <v>2</v>
          </cell>
          <cell r="L1978" t="str">
            <v>기본 x 단위량</v>
          </cell>
          <cell r="O1978">
            <v>130</v>
          </cell>
        </row>
        <row r="1979">
          <cell r="A1979" t="str">
            <v>69-5</v>
          </cell>
          <cell r="B1979">
            <v>115</v>
          </cell>
          <cell r="D1979" t="str">
            <v>인망</v>
          </cell>
          <cell r="E1979" t="str">
            <v>400x1200</v>
          </cell>
          <cell r="F1979" t="str">
            <v>개</v>
          </cell>
          <cell r="H1979" t="str">
            <v>0.05*10</v>
          </cell>
          <cell r="I1979" t="str">
            <v>=</v>
          </cell>
          <cell r="J1979">
            <v>0.5</v>
          </cell>
          <cell r="L1979" t="str">
            <v>기본 x 단위량</v>
          </cell>
          <cell r="O1979">
            <v>4800</v>
          </cell>
        </row>
        <row r="1980">
          <cell r="A1980" t="str">
            <v>69-6</v>
          </cell>
          <cell r="B1980">
            <v>244</v>
          </cell>
          <cell r="D1980" t="str">
            <v>LPG</v>
          </cell>
          <cell r="E1980">
            <v>0</v>
          </cell>
          <cell r="F1980" t="str">
            <v>kg</v>
          </cell>
          <cell r="H1980" t="str">
            <v>0.05*10</v>
          </cell>
          <cell r="I1980" t="str">
            <v>=</v>
          </cell>
          <cell r="J1980">
            <v>0.5</v>
          </cell>
          <cell r="L1980" t="str">
            <v>기본 x 단위량</v>
          </cell>
          <cell r="O1980">
            <v>942</v>
          </cell>
        </row>
        <row r="1981">
          <cell r="A1981" t="str">
            <v>69-7</v>
          </cell>
          <cell r="B1981">
            <v>10</v>
          </cell>
          <cell r="D1981" t="str">
            <v>걸레</v>
          </cell>
          <cell r="E1981" t="str">
            <v>면포류</v>
          </cell>
          <cell r="F1981" t="str">
            <v>㎏</v>
          </cell>
          <cell r="H1981" t="str">
            <v>0.1*10</v>
          </cell>
          <cell r="I1981" t="str">
            <v>=</v>
          </cell>
          <cell r="J1981">
            <v>1</v>
          </cell>
          <cell r="L1981" t="str">
            <v>기본 x 단위량</v>
          </cell>
          <cell r="O1981">
            <v>1333</v>
          </cell>
        </row>
        <row r="1982">
          <cell r="A1982" t="str">
            <v>69-8</v>
          </cell>
          <cell r="B1982">
            <v>602</v>
          </cell>
          <cell r="D1982" t="str">
            <v>나. 노무비</v>
          </cell>
          <cell r="E1982">
            <v>0</v>
          </cell>
          <cell r="F1982">
            <v>0</v>
          </cell>
          <cell r="O1982">
            <v>0</v>
          </cell>
        </row>
        <row r="1983">
          <cell r="B1983">
            <v>519</v>
          </cell>
          <cell r="D1983" t="str">
            <v>통신케이블공</v>
          </cell>
          <cell r="E1983">
            <v>0</v>
          </cell>
          <cell r="F1983" t="str">
            <v>인</v>
          </cell>
          <cell r="H1983" t="str">
            <v>7.8*1*(1+0.5+0.3+0.1)</v>
          </cell>
          <cell r="I1983" t="str">
            <v>=</v>
          </cell>
          <cell r="J1983">
            <v>14.82</v>
          </cell>
          <cell r="L1983" t="str">
            <v>기본 x 단위량 x (1 + 차폐 + 터널 + 사다리)</v>
          </cell>
          <cell r="N1983" t="str">
            <v>통 3-1-4(터널)</v>
          </cell>
          <cell r="O1983">
            <v>112799</v>
          </cell>
        </row>
        <row r="1984">
          <cell r="B1984">
            <v>523</v>
          </cell>
          <cell r="D1984" t="str">
            <v>보통인부</v>
          </cell>
          <cell r="E1984">
            <v>0</v>
          </cell>
          <cell r="F1984" t="str">
            <v>인</v>
          </cell>
          <cell r="H1984" t="str">
            <v>11.17*1*(1+0.5+0.3+0.1)</v>
          </cell>
          <cell r="I1984" t="str">
            <v>=</v>
          </cell>
          <cell r="J1984">
            <v>21.22</v>
          </cell>
          <cell r="L1984" t="str">
            <v>기본 x 단위량 x (1 + 차폐 + 터널 + 사다리)</v>
          </cell>
          <cell r="O1984">
            <v>52483</v>
          </cell>
        </row>
        <row r="1985">
          <cell r="B1985">
            <v>603</v>
          </cell>
          <cell r="D1985" t="str">
            <v>소    계</v>
          </cell>
          <cell r="E1985">
            <v>0</v>
          </cell>
          <cell r="F1985">
            <v>0</v>
          </cell>
          <cell r="O1985">
            <v>0</v>
          </cell>
        </row>
        <row r="1986">
          <cell r="A1986" t="str">
            <v>69-9</v>
          </cell>
          <cell r="B1986">
            <v>519</v>
          </cell>
          <cell r="D1986" t="str">
            <v>통신케이블공</v>
          </cell>
          <cell r="E1986">
            <v>0</v>
          </cell>
          <cell r="F1986" t="str">
            <v>인</v>
          </cell>
          <cell r="I1986" t="str">
            <v>=</v>
          </cell>
          <cell r="J1986">
            <v>14.82</v>
          </cell>
          <cell r="O1986">
            <v>112799</v>
          </cell>
        </row>
        <row r="1987">
          <cell r="A1987" t="str">
            <v>69-10</v>
          </cell>
          <cell r="B1987">
            <v>523</v>
          </cell>
          <cell r="D1987" t="str">
            <v>보통인부</v>
          </cell>
          <cell r="E1987">
            <v>0</v>
          </cell>
          <cell r="F1987" t="str">
            <v>인</v>
          </cell>
          <cell r="I1987" t="str">
            <v>=</v>
          </cell>
          <cell r="J1987">
            <v>21.22</v>
          </cell>
          <cell r="O1987">
            <v>52483</v>
          </cell>
        </row>
        <row r="1988">
          <cell r="A1988" t="str">
            <v>69-11</v>
          </cell>
          <cell r="B1988">
            <v>604</v>
          </cell>
          <cell r="D1988" t="str">
            <v>다. 공구손료</v>
          </cell>
          <cell r="E1988" t="str">
            <v>노무비x3%</v>
          </cell>
          <cell r="F1988">
            <v>0</v>
          </cell>
          <cell r="O1988">
            <v>0</v>
          </cell>
        </row>
        <row r="1989">
          <cell r="A1989" t="str">
            <v>69-12</v>
          </cell>
          <cell r="B1989">
            <v>519</v>
          </cell>
          <cell r="D1989" t="str">
            <v>통신케이블공</v>
          </cell>
          <cell r="E1989">
            <v>0</v>
          </cell>
          <cell r="F1989" t="str">
            <v>인</v>
          </cell>
          <cell r="H1989" t="str">
            <v>7.8*1.5*0.03</v>
          </cell>
          <cell r="I1989" t="str">
            <v>=</v>
          </cell>
          <cell r="J1989">
            <v>0.35</v>
          </cell>
          <cell r="L1989" t="str">
            <v>기본 x 공구손료</v>
          </cell>
          <cell r="O1989">
            <v>112799</v>
          </cell>
        </row>
        <row r="1990">
          <cell r="A1990" t="str">
            <v>69-13</v>
          </cell>
          <cell r="B1990">
            <v>523</v>
          </cell>
          <cell r="D1990" t="str">
            <v>보통인부</v>
          </cell>
          <cell r="E1990">
            <v>0</v>
          </cell>
          <cell r="F1990" t="str">
            <v>인</v>
          </cell>
          <cell r="H1990" t="str">
            <v>11.17*1.5*0.03</v>
          </cell>
          <cell r="I1990" t="str">
            <v>=</v>
          </cell>
          <cell r="J1990">
            <v>0.5</v>
          </cell>
          <cell r="L1990" t="str">
            <v>기본 x 공구손료</v>
          </cell>
          <cell r="O1990">
            <v>52483</v>
          </cell>
        </row>
        <row r="1991">
          <cell r="O1991">
            <v>0</v>
          </cell>
        </row>
        <row r="1992">
          <cell r="O1992">
            <v>0</v>
          </cell>
        </row>
        <row r="1993">
          <cell r="O1993">
            <v>0</v>
          </cell>
        </row>
        <row r="1994">
          <cell r="O1994">
            <v>0</v>
          </cell>
        </row>
        <row r="1995">
          <cell r="O1995">
            <v>0</v>
          </cell>
        </row>
        <row r="1996">
          <cell r="O1996">
            <v>0</v>
          </cell>
        </row>
        <row r="1997">
          <cell r="O1997">
            <v>0</v>
          </cell>
        </row>
        <row r="1998">
          <cell r="O1998">
            <v>0</v>
          </cell>
        </row>
        <row r="1999">
          <cell r="O1999">
            <v>0</v>
          </cell>
        </row>
        <row r="2000">
          <cell r="O2000">
            <v>0</v>
          </cell>
        </row>
        <row r="2001">
          <cell r="A2001">
            <v>70</v>
          </cell>
          <cell r="C2001">
            <v>70</v>
          </cell>
          <cell r="D2001" t="str">
            <v>케이블접속(직선)</v>
          </cell>
          <cell r="E2001" t="str">
            <v>FS J/F 0.65x25P(15%차)</v>
          </cell>
          <cell r="F2001" t="str">
            <v>개소</v>
          </cell>
          <cell r="O2001">
            <v>0</v>
          </cell>
        </row>
        <row r="2002">
          <cell r="A2002" t="str">
            <v>70-1</v>
          </cell>
          <cell r="B2002">
            <v>601</v>
          </cell>
          <cell r="D2002" t="str">
            <v>가. 재료비</v>
          </cell>
          <cell r="E2002">
            <v>0</v>
          </cell>
          <cell r="F2002">
            <v>0</v>
          </cell>
          <cell r="O2002">
            <v>0</v>
          </cell>
        </row>
        <row r="2003">
          <cell r="A2003" t="str">
            <v>70-2</v>
          </cell>
          <cell r="B2003">
            <v>148</v>
          </cell>
          <cell r="D2003" t="str">
            <v>케이블접속제</v>
          </cell>
          <cell r="E2003" t="str">
            <v>100-300-2</v>
          </cell>
          <cell r="F2003" t="str">
            <v>KIT</v>
          </cell>
          <cell r="I2003" t="str">
            <v>=</v>
          </cell>
          <cell r="J2003">
            <v>1</v>
          </cell>
          <cell r="N2003" t="str">
            <v>관 급</v>
          </cell>
          <cell r="O2003">
            <v>194700</v>
          </cell>
        </row>
        <row r="2004">
          <cell r="A2004" t="str">
            <v>70-3</v>
          </cell>
          <cell r="B2004">
            <v>147</v>
          </cell>
          <cell r="D2004" t="str">
            <v>케이블심선접속자</v>
          </cell>
          <cell r="E2004" t="str">
            <v>0.4-0.9(ULG)</v>
          </cell>
          <cell r="F2004" t="str">
            <v>개</v>
          </cell>
          <cell r="H2004" t="str">
            <v>(25*2)*1.02</v>
          </cell>
          <cell r="I2004" t="str">
            <v>=</v>
          </cell>
          <cell r="J2004">
            <v>51</v>
          </cell>
          <cell r="O2004">
            <v>170</v>
          </cell>
        </row>
        <row r="2005">
          <cell r="A2005" t="str">
            <v>70-4</v>
          </cell>
          <cell r="B2005">
            <v>602</v>
          </cell>
          <cell r="D2005" t="str">
            <v>나. 노무비</v>
          </cell>
          <cell r="E2005">
            <v>0</v>
          </cell>
          <cell r="F2005">
            <v>0</v>
          </cell>
          <cell r="O2005">
            <v>0</v>
          </cell>
        </row>
        <row r="2006">
          <cell r="D2006" t="str">
            <v>1) 심선접속</v>
          </cell>
          <cell r="O2006">
            <v>0</v>
          </cell>
        </row>
        <row r="2007">
          <cell r="B2007">
            <v>519</v>
          </cell>
          <cell r="D2007" t="str">
            <v>통신케이블공</v>
          </cell>
          <cell r="E2007">
            <v>0</v>
          </cell>
          <cell r="F2007" t="str">
            <v>인</v>
          </cell>
          <cell r="H2007" t="str">
            <v>0.36*25*(1+0.5)/100</v>
          </cell>
          <cell r="I2007" t="str">
            <v>=</v>
          </cell>
          <cell r="J2007">
            <v>0.14000000000000001</v>
          </cell>
          <cell r="L2007" t="str">
            <v>기본 x 회선수 x ( 1 + 젤리충진 ) /100회선</v>
          </cell>
          <cell r="N2007" t="str">
            <v>통 3-1-5-가</v>
          </cell>
          <cell r="O2007">
            <v>112799</v>
          </cell>
        </row>
        <row r="2008">
          <cell r="B2008">
            <v>523</v>
          </cell>
          <cell r="D2008" t="str">
            <v>보통인부</v>
          </cell>
          <cell r="E2008">
            <v>0</v>
          </cell>
          <cell r="F2008" t="str">
            <v>인</v>
          </cell>
          <cell r="H2008" t="str">
            <v>0.25*25*(1+0.5)/100</v>
          </cell>
          <cell r="I2008" t="str">
            <v>=</v>
          </cell>
          <cell r="J2008">
            <v>0.09</v>
          </cell>
          <cell r="L2008" t="str">
            <v>기본 x 회선수 x ( 1 + 젤리충진 ) /100회선</v>
          </cell>
          <cell r="O2008">
            <v>52483</v>
          </cell>
        </row>
        <row r="2009">
          <cell r="D2009" t="str">
            <v>2) 간이시험</v>
          </cell>
          <cell r="O2009">
            <v>0</v>
          </cell>
        </row>
        <row r="2010">
          <cell r="B2010">
            <v>519</v>
          </cell>
          <cell r="D2010" t="str">
            <v>통신케이블공</v>
          </cell>
          <cell r="E2010">
            <v>0</v>
          </cell>
          <cell r="F2010" t="str">
            <v>인</v>
          </cell>
          <cell r="H2010" t="str">
            <v>0.03*25/10</v>
          </cell>
          <cell r="I2010" t="str">
            <v>=</v>
          </cell>
          <cell r="J2010">
            <v>0.08</v>
          </cell>
          <cell r="L2010" t="str">
            <v>기본 x 회선수 / 10회선</v>
          </cell>
          <cell r="N2010" t="str">
            <v>통 3-1-5-가,④</v>
          </cell>
          <cell r="O2010">
            <v>112799</v>
          </cell>
        </row>
        <row r="2011">
          <cell r="D2011" t="str">
            <v>3) 외피접속</v>
          </cell>
          <cell r="O2011">
            <v>0</v>
          </cell>
        </row>
        <row r="2012">
          <cell r="B2012">
            <v>519</v>
          </cell>
          <cell r="D2012" t="str">
            <v>통신케이블공</v>
          </cell>
          <cell r="E2012">
            <v>0</v>
          </cell>
          <cell r="F2012" t="str">
            <v>인</v>
          </cell>
          <cell r="H2012" t="str">
            <v>0.37*1.5</v>
          </cell>
          <cell r="I2012" t="str">
            <v>=</v>
          </cell>
          <cell r="J2012">
            <v>0.56000000000000005</v>
          </cell>
          <cell r="L2012" t="str">
            <v xml:space="preserve">기본 x 차폐 </v>
          </cell>
          <cell r="N2012" t="str">
            <v>통 3-1-8-라</v>
          </cell>
          <cell r="O2012">
            <v>112799</v>
          </cell>
        </row>
        <row r="2013">
          <cell r="B2013">
            <v>523</v>
          </cell>
          <cell r="D2013" t="str">
            <v>보통인부</v>
          </cell>
          <cell r="E2013">
            <v>0</v>
          </cell>
          <cell r="F2013" t="str">
            <v>인</v>
          </cell>
          <cell r="H2013" t="str">
            <v>0.36*1.5</v>
          </cell>
          <cell r="I2013" t="str">
            <v>=</v>
          </cell>
          <cell r="J2013">
            <v>0.54</v>
          </cell>
          <cell r="L2013" t="str">
            <v xml:space="preserve">기본 x 차폐 </v>
          </cell>
          <cell r="O2013">
            <v>52483</v>
          </cell>
        </row>
        <row r="2014">
          <cell r="D2014" t="str">
            <v>4) 씨링콤파운드주입</v>
          </cell>
          <cell r="O2014">
            <v>0</v>
          </cell>
        </row>
        <row r="2015">
          <cell r="B2015">
            <v>519</v>
          </cell>
          <cell r="D2015" t="str">
            <v>통신케이블공</v>
          </cell>
          <cell r="E2015">
            <v>0</v>
          </cell>
          <cell r="F2015" t="str">
            <v>인</v>
          </cell>
          <cell r="H2015" t="str">
            <v>0.04*0.5</v>
          </cell>
          <cell r="I2015" t="str">
            <v>=</v>
          </cell>
          <cell r="J2015">
            <v>0.02</v>
          </cell>
          <cell r="L2015" t="str">
            <v>기본 x 조립식접속관 씨링콤파운드 주입시</v>
          </cell>
          <cell r="N2015" t="str">
            <v>통 3-1-24</v>
          </cell>
          <cell r="O2015">
            <v>112799</v>
          </cell>
        </row>
        <row r="2016">
          <cell r="B2016">
            <v>523</v>
          </cell>
          <cell r="D2016" t="str">
            <v>보통인부</v>
          </cell>
          <cell r="E2016">
            <v>0</v>
          </cell>
          <cell r="F2016" t="str">
            <v>인</v>
          </cell>
          <cell r="H2016" t="str">
            <v>0.04*0.5</v>
          </cell>
          <cell r="I2016" t="str">
            <v>=</v>
          </cell>
          <cell r="J2016">
            <v>0.02</v>
          </cell>
          <cell r="L2016" t="str">
            <v>기본 x 조립식접속관 씨링콤파운드 주입시</v>
          </cell>
          <cell r="O2016">
            <v>52483</v>
          </cell>
        </row>
        <row r="2017">
          <cell r="B2017">
            <v>603</v>
          </cell>
          <cell r="D2017" t="str">
            <v>소    계</v>
          </cell>
          <cell r="E2017">
            <v>0</v>
          </cell>
          <cell r="F2017">
            <v>0</v>
          </cell>
          <cell r="O2017">
            <v>0</v>
          </cell>
        </row>
        <row r="2018">
          <cell r="A2018" t="str">
            <v>70-5</v>
          </cell>
          <cell r="B2018">
            <v>519</v>
          </cell>
          <cell r="D2018" t="str">
            <v>통신케이블공</v>
          </cell>
          <cell r="E2018">
            <v>0</v>
          </cell>
          <cell r="F2018" t="str">
            <v>인</v>
          </cell>
          <cell r="I2018" t="str">
            <v>=</v>
          </cell>
          <cell r="J2018">
            <v>0.8</v>
          </cell>
          <cell r="O2018">
            <v>112799</v>
          </cell>
        </row>
        <row r="2019">
          <cell r="A2019" t="str">
            <v>70-6</v>
          </cell>
          <cell r="B2019">
            <v>523</v>
          </cell>
          <cell r="D2019" t="str">
            <v>보통인부</v>
          </cell>
          <cell r="E2019">
            <v>0</v>
          </cell>
          <cell r="F2019" t="str">
            <v>인</v>
          </cell>
          <cell r="I2019" t="str">
            <v>=</v>
          </cell>
          <cell r="J2019">
            <v>0.65</v>
          </cell>
          <cell r="O2019">
            <v>52483</v>
          </cell>
        </row>
        <row r="2020">
          <cell r="A2020" t="str">
            <v>70-7</v>
          </cell>
          <cell r="B2020">
            <v>604</v>
          </cell>
          <cell r="D2020" t="str">
            <v>다. 공구손료</v>
          </cell>
          <cell r="E2020" t="str">
            <v>노무비x3%</v>
          </cell>
          <cell r="F2020">
            <v>0</v>
          </cell>
          <cell r="O2020">
            <v>0</v>
          </cell>
        </row>
        <row r="2021">
          <cell r="A2021" t="str">
            <v>70-8</v>
          </cell>
          <cell r="B2021">
            <v>519</v>
          </cell>
          <cell r="D2021" t="str">
            <v>통신케이블공</v>
          </cell>
          <cell r="E2021">
            <v>0</v>
          </cell>
          <cell r="F2021" t="str">
            <v>인</v>
          </cell>
          <cell r="H2021" t="str">
            <v>0.8*0.03</v>
          </cell>
          <cell r="I2021" t="str">
            <v>=</v>
          </cell>
          <cell r="J2021">
            <v>0.02</v>
          </cell>
          <cell r="L2021" t="str">
            <v>기본 x 공구손료</v>
          </cell>
          <cell r="O2021">
            <v>112799</v>
          </cell>
        </row>
        <row r="2022">
          <cell r="A2022" t="str">
            <v>70-9</v>
          </cell>
          <cell r="B2022">
            <v>523</v>
          </cell>
          <cell r="D2022" t="str">
            <v>보통인부</v>
          </cell>
          <cell r="E2022">
            <v>0</v>
          </cell>
          <cell r="F2022" t="str">
            <v>인</v>
          </cell>
          <cell r="H2022" t="str">
            <v>0.65*0.03</v>
          </cell>
          <cell r="I2022" t="str">
            <v>=</v>
          </cell>
          <cell r="J2022">
            <v>0.02</v>
          </cell>
          <cell r="L2022" t="str">
            <v>기본 x 공구손료</v>
          </cell>
          <cell r="O2022">
            <v>52483</v>
          </cell>
        </row>
        <row r="2023">
          <cell r="O2023">
            <v>0</v>
          </cell>
        </row>
        <row r="2024">
          <cell r="O2024">
            <v>0</v>
          </cell>
        </row>
        <row r="2025">
          <cell r="O2025">
            <v>0</v>
          </cell>
        </row>
        <row r="2026">
          <cell r="O2026">
            <v>0</v>
          </cell>
        </row>
        <row r="2027">
          <cell r="O2027">
            <v>0</v>
          </cell>
        </row>
        <row r="2028">
          <cell r="A2028">
            <v>71</v>
          </cell>
          <cell r="C2028">
            <v>71</v>
          </cell>
          <cell r="D2028" t="str">
            <v>케이블접속(분기)</v>
          </cell>
          <cell r="E2028" t="str">
            <v>FS J/F 0.65x25P(15%차)</v>
          </cell>
          <cell r="F2028" t="str">
            <v>개소</v>
          </cell>
          <cell r="O2028">
            <v>0</v>
          </cell>
        </row>
        <row r="2029">
          <cell r="A2029" t="str">
            <v>71-1</v>
          </cell>
          <cell r="B2029">
            <v>601</v>
          </cell>
          <cell r="D2029" t="str">
            <v>가. 재료비</v>
          </cell>
          <cell r="E2029">
            <v>0</v>
          </cell>
          <cell r="F2029">
            <v>0</v>
          </cell>
          <cell r="O2029">
            <v>0</v>
          </cell>
        </row>
        <row r="2030">
          <cell r="A2030" t="str">
            <v>71-2</v>
          </cell>
          <cell r="B2030">
            <v>148</v>
          </cell>
          <cell r="D2030" t="str">
            <v>케이블접속제</v>
          </cell>
          <cell r="E2030" t="str">
            <v>100-300-2</v>
          </cell>
          <cell r="F2030" t="str">
            <v>KIT</v>
          </cell>
          <cell r="I2030" t="str">
            <v>=</v>
          </cell>
          <cell r="J2030">
            <v>1</v>
          </cell>
          <cell r="N2030" t="str">
            <v>관 급</v>
          </cell>
          <cell r="O2030">
            <v>194700</v>
          </cell>
        </row>
        <row r="2031">
          <cell r="A2031" t="str">
            <v>71-3</v>
          </cell>
          <cell r="B2031">
            <v>147</v>
          </cell>
          <cell r="D2031" t="str">
            <v>케이블심선접속자</v>
          </cell>
          <cell r="E2031" t="str">
            <v>0.4-0.9(ULG)</v>
          </cell>
          <cell r="F2031" t="str">
            <v>개</v>
          </cell>
          <cell r="H2031" t="str">
            <v>(25*2+14)*1.02</v>
          </cell>
          <cell r="I2031" t="str">
            <v>=</v>
          </cell>
          <cell r="J2031">
            <v>65.28</v>
          </cell>
          <cell r="O2031">
            <v>170</v>
          </cell>
        </row>
        <row r="2032">
          <cell r="A2032" t="str">
            <v>71-4</v>
          </cell>
          <cell r="B2032">
            <v>602</v>
          </cell>
          <cell r="D2032" t="str">
            <v>나. 노무비</v>
          </cell>
          <cell r="E2032">
            <v>0</v>
          </cell>
          <cell r="F2032">
            <v>0</v>
          </cell>
          <cell r="O2032">
            <v>0</v>
          </cell>
        </row>
        <row r="2033">
          <cell r="D2033" t="str">
            <v>1) 심선접속</v>
          </cell>
          <cell r="O2033">
            <v>0</v>
          </cell>
        </row>
        <row r="2034">
          <cell r="B2034">
            <v>519</v>
          </cell>
          <cell r="D2034" t="str">
            <v>통신케이블공</v>
          </cell>
          <cell r="E2034">
            <v>0</v>
          </cell>
          <cell r="F2034" t="str">
            <v>인</v>
          </cell>
          <cell r="H2034" t="str">
            <v>0.36*32*(1+0.3+0.5)/100</v>
          </cell>
          <cell r="I2034" t="str">
            <v>=</v>
          </cell>
          <cell r="J2034">
            <v>0.21</v>
          </cell>
          <cell r="L2034" t="str">
            <v>기본 x 회선수 x (1 + 1분기 + 젤리충진) / 100회선</v>
          </cell>
          <cell r="N2034" t="str">
            <v>통 3-1-5-가</v>
          </cell>
          <cell r="O2034">
            <v>112799</v>
          </cell>
        </row>
        <row r="2035">
          <cell r="B2035">
            <v>523</v>
          </cell>
          <cell r="D2035" t="str">
            <v>보통인부</v>
          </cell>
          <cell r="E2035">
            <v>0</v>
          </cell>
          <cell r="F2035" t="str">
            <v>인</v>
          </cell>
          <cell r="H2035" t="str">
            <v>0.25*32*(1+0.3+0.5)/100</v>
          </cell>
          <cell r="I2035" t="str">
            <v>=</v>
          </cell>
          <cell r="J2035">
            <v>0.14000000000000001</v>
          </cell>
          <cell r="L2035" t="str">
            <v>기본 x 회선수 x (1 + 1분기 + 젤리충진) / 100회선</v>
          </cell>
          <cell r="O2035">
            <v>52483</v>
          </cell>
        </row>
        <row r="2036">
          <cell r="D2036" t="str">
            <v>2) 간이시험</v>
          </cell>
          <cell r="O2036">
            <v>0</v>
          </cell>
        </row>
        <row r="2037">
          <cell r="B2037">
            <v>519</v>
          </cell>
          <cell r="D2037" t="str">
            <v>통신케이블공</v>
          </cell>
          <cell r="E2037">
            <v>0</v>
          </cell>
          <cell r="F2037" t="str">
            <v>인</v>
          </cell>
          <cell r="H2037" t="str">
            <v>0.03*25/10</v>
          </cell>
          <cell r="I2037" t="str">
            <v>=</v>
          </cell>
          <cell r="J2037">
            <v>0.08</v>
          </cell>
          <cell r="L2037" t="str">
            <v>기본 x 회선수 / 10회선</v>
          </cell>
          <cell r="N2037" t="str">
            <v>통 3-1-5-가,④</v>
          </cell>
          <cell r="O2037">
            <v>112799</v>
          </cell>
        </row>
        <row r="2038">
          <cell r="D2038" t="str">
            <v>3) 외피접속</v>
          </cell>
          <cell r="O2038">
            <v>0</v>
          </cell>
        </row>
        <row r="2039">
          <cell r="B2039">
            <v>519</v>
          </cell>
          <cell r="D2039" t="str">
            <v>통신케이블공</v>
          </cell>
          <cell r="E2039">
            <v>0</v>
          </cell>
          <cell r="F2039" t="str">
            <v>인</v>
          </cell>
          <cell r="H2039" t="str">
            <v>0.37*1.5*(1+0.3)</v>
          </cell>
          <cell r="I2039" t="str">
            <v>=</v>
          </cell>
          <cell r="J2039">
            <v>0.72</v>
          </cell>
          <cell r="L2039" t="str">
            <v>기본 x 차폐 x (1 + 1분기)</v>
          </cell>
          <cell r="N2039" t="str">
            <v>통 3-1-8-라</v>
          </cell>
          <cell r="O2039">
            <v>112799</v>
          </cell>
        </row>
        <row r="2040">
          <cell r="B2040">
            <v>523</v>
          </cell>
          <cell r="D2040" t="str">
            <v>보통인부</v>
          </cell>
          <cell r="E2040">
            <v>0</v>
          </cell>
          <cell r="F2040" t="str">
            <v>인</v>
          </cell>
          <cell r="H2040" t="str">
            <v>0.36*1.5*(1+0.3)</v>
          </cell>
          <cell r="I2040" t="str">
            <v>=</v>
          </cell>
          <cell r="J2040">
            <v>0.7</v>
          </cell>
          <cell r="L2040" t="str">
            <v>기본 x 차폐 x (1 + 1분기)</v>
          </cell>
          <cell r="O2040">
            <v>52483</v>
          </cell>
        </row>
        <row r="2041">
          <cell r="D2041" t="str">
            <v>4) 씨링콤파운드주입</v>
          </cell>
          <cell r="O2041">
            <v>0</v>
          </cell>
        </row>
        <row r="2042">
          <cell r="B2042">
            <v>519</v>
          </cell>
          <cell r="D2042" t="str">
            <v>통신케이블공</v>
          </cell>
          <cell r="E2042">
            <v>0</v>
          </cell>
          <cell r="F2042" t="str">
            <v>인</v>
          </cell>
          <cell r="H2042" t="str">
            <v>0.04*0.5</v>
          </cell>
          <cell r="I2042" t="str">
            <v>=</v>
          </cell>
          <cell r="J2042">
            <v>0.02</v>
          </cell>
          <cell r="L2042" t="str">
            <v>기본 x 조립식접속관 씨링콤파운드 주입시</v>
          </cell>
          <cell r="N2042" t="str">
            <v>통 3-1-24</v>
          </cell>
          <cell r="O2042">
            <v>112799</v>
          </cell>
        </row>
        <row r="2043">
          <cell r="B2043">
            <v>523</v>
          </cell>
          <cell r="D2043" t="str">
            <v>보통인부</v>
          </cell>
          <cell r="E2043">
            <v>0</v>
          </cell>
          <cell r="F2043" t="str">
            <v>인</v>
          </cell>
          <cell r="H2043" t="str">
            <v>0.04*0.5</v>
          </cell>
          <cell r="I2043" t="str">
            <v>=</v>
          </cell>
          <cell r="J2043">
            <v>0.02</v>
          </cell>
          <cell r="L2043" t="str">
            <v>기본 x 조립식접속관 씨링콤파운드 주입시</v>
          </cell>
          <cell r="O2043">
            <v>52483</v>
          </cell>
        </row>
        <row r="2044">
          <cell r="B2044">
            <v>603</v>
          </cell>
          <cell r="D2044" t="str">
            <v>소    계</v>
          </cell>
          <cell r="E2044">
            <v>0</v>
          </cell>
          <cell r="F2044">
            <v>0</v>
          </cell>
          <cell r="O2044">
            <v>0</v>
          </cell>
        </row>
        <row r="2045">
          <cell r="A2045" t="str">
            <v>71-5</v>
          </cell>
          <cell r="B2045">
            <v>519</v>
          </cell>
          <cell r="D2045" t="str">
            <v>통신케이블공</v>
          </cell>
          <cell r="E2045">
            <v>0</v>
          </cell>
          <cell r="F2045" t="str">
            <v>인</v>
          </cell>
          <cell r="I2045" t="str">
            <v>=</v>
          </cell>
          <cell r="J2045">
            <v>1.03</v>
          </cell>
          <cell r="O2045">
            <v>112799</v>
          </cell>
        </row>
        <row r="2046">
          <cell r="A2046" t="str">
            <v>71-6</v>
          </cell>
          <cell r="B2046">
            <v>523</v>
          </cell>
          <cell r="D2046" t="str">
            <v>보통인부</v>
          </cell>
          <cell r="E2046">
            <v>0</v>
          </cell>
          <cell r="F2046" t="str">
            <v>인</v>
          </cell>
          <cell r="I2046" t="str">
            <v>=</v>
          </cell>
          <cell r="J2046">
            <v>0.86</v>
          </cell>
          <cell r="O2046">
            <v>52483</v>
          </cell>
        </row>
        <row r="2047">
          <cell r="A2047" t="str">
            <v>71-7</v>
          </cell>
          <cell r="B2047">
            <v>604</v>
          </cell>
          <cell r="D2047" t="str">
            <v>다. 공구손료</v>
          </cell>
          <cell r="E2047" t="str">
            <v>노무비x3%</v>
          </cell>
          <cell r="F2047">
            <v>0</v>
          </cell>
          <cell r="O2047">
            <v>0</v>
          </cell>
        </row>
        <row r="2048">
          <cell r="A2048" t="str">
            <v>71-8</v>
          </cell>
          <cell r="B2048">
            <v>519</v>
          </cell>
          <cell r="D2048" t="str">
            <v>통신케이블공</v>
          </cell>
          <cell r="E2048">
            <v>0</v>
          </cell>
          <cell r="F2048" t="str">
            <v>인</v>
          </cell>
          <cell r="H2048" t="str">
            <v>1.03*0.03</v>
          </cell>
          <cell r="I2048" t="str">
            <v>=</v>
          </cell>
          <cell r="J2048">
            <v>0.03</v>
          </cell>
          <cell r="L2048" t="str">
            <v>기본 x 공구손료</v>
          </cell>
          <cell r="O2048">
            <v>112799</v>
          </cell>
        </row>
        <row r="2049">
          <cell r="A2049" t="str">
            <v>71-9</v>
          </cell>
          <cell r="B2049">
            <v>523</v>
          </cell>
          <cell r="D2049" t="str">
            <v>보통인부</v>
          </cell>
          <cell r="E2049">
            <v>0</v>
          </cell>
          <cell r="F2049" t="str">
            <v>인</v>
          </cell>
          <cell r="H2049" t="str">
            <v>0.86*0.03</v>
          </cell>
          <cell r="I2049" t="str">
            <v>=</v>
          </cell>
          <cell r="J2049">
            <v>0.03</v>
          </cell>
          <cell r="L2049" t="str">
            <v>기본 x 공구손료</v>
          </cell>
          <cell r="O2049">
            <v>52483</v>
          </cell>
        </row>
        <row r="2050">
          <cell r="O2050">
            <v>0</v>
          </cell>
        </row>
        <row r="2051">
          <cell r="O2051">
            <v>0</v>
          </cell>
        </row>
        <row r="2052">
          <cell r="O2052">
            <v>0</v>
          </cell>
        </row>
        <row r="2053">
          <cell r="O2053">
            <v>0</v>
          </cell>
        </row>
        <row r="2054">
          <cell r="O2054">
            <v>0</v>
          </cell>
        </row>
        <row r="2055">
          <cell r="A2055">
            <v>72</v>
          </cell>
          <cell r="C2055">
            <v>72</v>
          </cell>
          <cell r="D2055" t="str">
            <v>케이블최종시험</v>
          </cell>
          <cell r="E2055" t="str">
            <v>FS J/F 0.65x25P(15%차)</v>
          </cell>
          <cell r="F2055" t="str">
            <v>회</v>
          </cell>
          <cell r="O2055">
            <v>0</v>
          </cell>
        </row>
        <row r="2056">
          <cell r="A2056" t="str">
            <v>72-1</v>
          </cell>
          <cell r="B2056">
            <v>601</v>
          </cell>
          <cell r="D2056" t="str">
            <v>가. 재료비</v>
          </cell>
          <cell r="E2056">
            <v>0</v>
          </cell>
          <cell r="F2056">
            <v>0</v>
          </cell>
          <cell r="O2056">
            <v>0</v>
          </cell>
        </row>
        <row r="2057">
          <cell r="A2057" t="str">
            <v>72-2</v>
          </cell>
          <cell r="B2057">
            <v>9</v>
          </cell>
          <cell r="D2057" t="str">
            <v>건전지</v>
          </cell>
          <cell r="E2057" t="str">
            <v>4DM</v>
          </cell>
          <cell r="F2057" t="str">
            <v>개</v>
          </cell>
          <cell r="I2057" t="str">
            <v>=</v>
          </cell>
          <cell r="J2057">
            <v>0.16</v>
          </cell>
          <cell r="O2057">
            <v>2900</v>
          </cell>
        </row>
        <row r="2058">
          <cell r="A2058" t="str">
            <v>72-3</v>
          </cell>
          <cell r="B2058">
            <v>602</v>
          </cell>
          <cell r="D2058" t="str">
            <v>나. 노무비</v>
          </cell>
          <cell r="E2058">
            <v>0</v>
          </cell>
          <cell r="F2058">
            <v>0</v>
          </cell>
          <cell r="O2058">
            <v>0</v>
          </cell>
        </row>
        <row r="2059">
          <cell r="D2059" t="str">
            <v>1) 직류시험</v>
          </cell>
          <cell r="O2059">
            <v>0</v>
          </cell>
        </row>
        <row r="2060">
          <cell r="B2060">
            <v>548</v>
          </cell>
          <cell r="D2060" t="str">
            <v>통신관련산업기사</v>
          </cell>
          <cell r="E2060">
            <v>0</v>
          </cell>
          <cell r="F2060" t="str">
            <v>인</v>
          </cell>
          <cell r="H2060" t="str">
            <v>0.08*25/100</v>
          </cell>
          <cell r="I2060" t="str">
            <v>=</v>
          </cell>
          <cell r="J2060">
            <v>0.02</v>
          </cell>
          <cell r="L2060" t="str">
            <v>기본 x 회선수 / 100회선</v>
          </cell>
          <cell r="N2060" t="str">
            <v>통3-1-13-나</v>
          </cell>
          <cell r="O2060">
            <v>101796</v>
          </cell>
        </row>
        <row r="2061">
          <cell r="B2061">
            <v>519</v>
          </cell>
          <cell r="D2061" t="str">
            <v>통신케이블공</v>
          </cell>
          <cell r="E2061">
            <v>0</v>
          </cell>
          <cell r="F2061" t="str">
            <v>인</v>
          </cell>
          <cell r="H2061" t="str">
            <v>0.16*25/100</v>
          </cell>
          <cell r="I2061" t="str">
            <v>=</v>
          </cell>
          <cell r="J2061">
            <v>0.04</v>
          </cell>
          <cell r="L2061" t="str">
            <v>기본 x 회선수 / 100회선</v>
          </cell>
          <cell r="O2061">
            <v>112799</v>
          </cell>
        </row>
        <row r="2062">
          <cell r="B2062">
            <v>523</v>
          </cell>
          <cell r="D2062" t="str">
            <v>보통인부</v>
          </cell>
          <cell r="E2062">
            <v>0</v>
          </cell>
          <cell r="F2062" t="str">
            <v>인</v>
          </cell>
          <cell r="H2062" t="str">
            <v>0.16*25/100</v>
          </cell>
          <cell r="I2062" t="str">
            <v>=</v>
          </cell>
          <cell r="J2062">
            <v>0.04</v>
          </cell>
          <cell r="L2062" t="str">
            <v>기본 x 회선수 / 100회선</v>
          </cell>
          <cell r="O2062">
            <v>52483</v>
          </cell>
        </row>
        <row r="2063">
          <cell r="D2063" t="str">
            <v>2) 근단누화</v>
          </cell>
          <cell r="O2063">
            <v>0</v>
          </cell>
        </row>
        <row r="2064">
          <cell r="B2064">
            <v>548</v>
          </cell>
          <cell r="D2064" t="str">
            <v>통신관련산업기사</v>
          </cell>
          <cell r="E2064">
            <v>0</v>
          </cell>
          <cell r="F2064" t="str">
            <v>인</v>
          </cell>
          <cell r="H2064" t="str">
            <v>0.05*1</v>
          </cell>
          <cell r="I2064" t="str">
            <v>=</v>
          </cell>
          <cell r="J2064">
            <v>0.05</v>
          </cell>
          <cell r="L2064" t="str">
            <v>기본 x 단위량</v>
          </cell>
          <cell r="O2064">
            <v>101796</v>
          </cell>
        </row>
        <row r="2065">
          <cell r="B2065">
            <v>519</v>
          </cell>
          <cell r="D2065" t="str">
            <v>통신케이블공</v>
          </cell>
          <cell r="E2065">
            <v>0</v>
          </cell>
          <cell r="F2065" t="str">
            <v>인</v>
          </cell>
          <cell r="H2065" t="str">
            <v>0.1*1</v>
          </cell>
          <cell r="I2065" t="str">
            <v>=</v>
          </cell>
          <cell r="J2065">
            <v>0.1</v>
          </cell>
          <cell r="L2065" t="str">
            <v>기본 x 단위량</v>
          </cell>
          <cell r="O2065">
            <v>112799</v>
          </cell>
        </row>
        <row r="2066">
          <cell r="B2066">
            <v>523</v>
          </cell>
          <cell r="D2066" t="str">
            <v>보통인부</v>
          </cell>
          <cell r="E2066">
            <v>0</v>
          </cell>
          <cell r="F2066" t="str">
            <v>인</v>
          </cell>
          <cell r="H2066" t="str">
            <v>0.1*1</v>
          </cell>
          <cell r="I2066" t="str">
            <v>=</v>
          </cell>
          <cell r="J2066">
            <v>0.1</v>
          </cell>
          <cell r="L2066" t="str">
            <v>기본 x 단위량</v>
          </cell>
          <cell r="O2066">
            <v>52483</v>
          </cell>
        </row>
        <row r="2067">
          <cell r="B2067">
            <v>603</v>
          </cell>
          <cell r="D2067" t="str">
            <v>소    계</v>
          </cell>
          <cell r="E2067">
            <v>0</v>
          </cell>
          <cell r="F2067">
            <v>0</v>
          </cell>
          <cell r="O2067">
            <v>0</v>
          </cell>
        </row>
        <row r="2068">
          <cell r="A2068" t="str">
            <v>72-4</v>
          </cell>
          <cell r="B2068">
            <v>548</v>
          </cell>
          <cell r="D2068" t="str">
            <v>통신관련산업기사</v>
          </cell>
          <cell r="E2068">
            <v>0</v>
          </cell>
          <cell r="F2068" t="str">
            <v>인</v>
          </cell>
          <cell r="I2068" t="str">
            <v>=</v>
          </cell>
          <cell r="J2068">
            <v>7.0000000000000007E-2</v>
          </cell>
          <cell r="O2068">
            <v>101796</v>
          </cell>
        </row>
        <row r="2069">
          <cell r="A2069" t="str">
            <v>72-5</v>
          </cell>
          <cell r="B2069">
            <v>519</v>
          </cell>
          <cell r="D2069" t="str">
            <v>통신케이블공</v>
          </cell>
          <cell r="E2069">
            <v>0</v>
          </cell>
          <cell r="F2069" t="str">
            <v>인</v>
          </cell>
          <cell r="I2069" t="str">
            <v>=</v>
          </cell>
          <cell r="J2069">
            <v>0.14000000000000001</v>
          </cell>
          <cell r="O2069">
            <v>112799</v>
          </cell>
        </row>
        <row r="2070">
          <cell r="A2070" t="str">
            <v>72-6</v>
          </cell>
          <cell r="B2070">
            <v>523</v>
          </cell>
          <cell r="D2070" t="str">
            <v>보통인부</v>
          </cell>
          <cell r="E2070">
            <v>0</v>
          </cell>
          <cell r="F2070" t="str">
            <v>인</v>
          </cell>
          <cell r="I2070" t="str">
            <v>=</v>
          </cell>
          <cell r="J2070">
            <v>0.14000000000000001</v>
          </cell>
          <cell r="O2070">
            <v>52483</v>
          </cell>
        </row>
        <row r="2071">
          <cell r="A2071" t="str">
            <v>72-7</v>
          </cell>
          <cell r="B2071">
            <v>604</v>
          </cell>
          <cell r="D2071" t="str">
            <v>다. 공구손료</v>
          </cell>
          <cell r="E2071" t="str">
            <v>노무비x3%</v>
          </cell>
          <cell r="F2071">
            <v>0</v>
          </cell>
          <cell r="O2071">
            <v>0</v>
          </cell>
        </row>
        <row r="2072">
          <cell r="A2072" t="str">
            <v>72-8</v>
          </cell>
          <cell r="B2072">
            <v>548</v>
          </cell>
          <cell r="D2072" t="str">
            <v>통신관련산업기사</v>
          </cell>
          <cell r="E2072">
            <v>0</v>
          </cell>
          <cell r="F2072" t="str">
            <v>인</v>
          </cell>
          <cell r="H2072" t="str">
            <v>0.07*0.03</v>
          </cell>
          <cell r="I2072" t="str">
            <v>=</v>
          </cell>
          <cell r="J2072">
            <v>0</v>
          </cell>
          <cell r="L2072" t="str">
            <v>기본 x 공구손료</v>
          </cell>
          <cell r="O2072">
            <v>101796</v>
          </cell>
        </row>
        <row r="2073">
          <cell r="A2073" t="str">
            <v>72-9</v>
          </cell>
          <cell r="B2073">
            <v>519</v>
          </cell>
          <cell r="D2073" t="str">
            <v>통신케이블공</v>
          </cell>
          <cell r="E2073">
            <v>0</v>
          </cell>
          <cell r="F2073" t="str">
            <v>인</v>
          </cell>
          <cell r="H2073" t="str">
            <v>0.14*0.03</v>
          </cell>
          <cell r="I2073" t="str">
            <v>=</v>
          </cell>
          <cell r="J2073">
            <v>0</v>
          </cell>
          <cell r="L2073" t="str">
            <v>기본 x 공구손료</v>
          </cell>
          <cell r="O2073">
            <v>112799</v>
          </cell>
        </row>
        <row r="2074">
          <cell r="A2074" t="str">
            <v>72-10</v>
          </cell>
          <cell r="B2074">
            <v>523</v>
          </cell>
          <cell r="D2074" t="str">
            <v>보통인부</v>
          </cell>
          <cell r="E2074">
            <v>0</v>
          </cell>
          <cell r="F2074" t="str">
            <v>인</v>
          </cell>
          <cell r="H2074" t="str">
            <v>0.14*0.03</v>
          </cell>
          <cell r="I2074" t="str">
            <v>=</v>
          </cell>
          <cell r="J2074">
            <v>0</v>
          </cell>
          <cell r="L2074" t="str">
            <v>기본 x 공구손료</v>
          </cell>
          <cell r="O2074">
            <v>52483</v>
          </cell>
        </row>
        <row r="2075">
          <cell r="O2075">
            <v>0</v>
          </cell>
        </row>
        <row r="2076">
          <cell r="O2076">
            <v>0</v>
          </cell>
        </row>
        <row r="2077">
          <cell r="O2077">
            <v>0</v>
          </cell>
        </row>
        <row r="2078">
          <cell r="O2078">
            <v>0</v>
          </cell>
        </row>
        <row r="2079">
          <cell r="O2079">
            <v>0</v>
          </cell>
        </row>
        <row r="2080">
          <cell r="O2080">
            <v>0</v>
          </cell>
        </row>
        <row r="2081">
          <cell r="O2081">
            <v>0</v>
          </cell>
        </row>
        <row r="2082">
          <cell r="A2082">
            <v>73</v>
          </cell>
          <cell r="C2082">
            <v>73</v>
          </cell>
          <cell r="D2082" t="str">
            <v>케이블성단</v>
          </cell>
          <cell r="E2082" t="str">
            <v>FS J/F 0.65x25P(15%차)</v>
          </cell>
          <cell r="F2082" t="str">
            <v>개소</v>
          </cell>
          <cell r="O2082">
            <v>0</v>
          </cell>
        </row>
        <row r="2083">
          <cell r="A2083" t="str">
            <v>73-1</v>
          </cell>
          <cell r="B2083">
            <v>601</v>
          </cell>
          <cell r="D2083" t="str">
            <v>가. 재료비</v>
          </cell>
          <cell r="E2083">
            <v>0</v>
          </cell>
          <cell r="F2083">
            <v>0</v>
          </cell>
          <cell r="O2083">
            <v>0</v>
          </cell>
        </row>
        <row r="2084">
          <cell r="A2084" t="str">
            <v>73-2</v>
          </cell>
          <cell r="B2084">
            <v>160</v>
          </cell>
          <cell r="D2084" t="str">
            <v>프라스틱 격벽제</v>
          </cell>
          <cell r="E2084" t="str">
            <v>50mm이하</v>
          </cell>
          <cell r="F2084" t="str">
            <v>KIT</v>
          </cell>
          <cell r="I2084" t="str">
            <v>=</v>
          </cell>
          <cell r="J2084">
            <v>1</v>
          </cell>
          <cell r="L2084" t="str">
            <v>기본</v>
          </cell>
          <cell r="N2084" t="str">
            <v>관 급</v>
          </cell>
          <cell r="O2084">
            <v>86300</v>
          </cell>
        </row>
        <row r="2085">
          <cell r="A2085" t="str">
            <v>73-3</v>
          </cell>
          <cell r="B2085">
            <v>602</v>
          </cell>
          <cell r="D2085" t="str">
            <v>나. 노무비</v>
          </cell>
          <cell r="E2085">
            <v>0</v>
          </cell>
          <cell r="F2085">
            <v>0</v>
          </cell>
          <cell r="O2085">
            <v>0</v>
          </cell>
        </row>
        <row r="2086">
          <cell r="D2086" t="str">
            <v>1) 케이블성단</v>
          </cell>
          <cell r="O2086">
            <v>0</v>
          </cell>
        </row>
        <row r="2087">
          <cell r="B2087">
            <v>519</v>
          </cell>
          <cell r="D2087" t="str">
            <v>통신케이블공</v>
          </cell>
          <cell r="E2087">
            <v>0</v>
          </cell>
          <cell r="F2087" t="str">
            <v>인</v>
          </cell>
          <cell r="H2087" t="str">
            <v>0.6*25/100*(1+0.5)</v>
          </cell>
          <cell r="I2087" t="str">
            <v>=</v>
          </cell>
          <cell r="J2087">
            <v>0.23</v>
          </cell>
          <cell r="L2087" t="str">
            <v xml:space="preserve">기본 x 회선 / 100회선 x (1 + 젤리충전) </v>
          </cell>
          <cell r="N2087" t="str">
            <v>통 3-1-9</v>
          </cell>
          <cell r="O2087">
            <v>112799</v>
          </cell>
        </row>
        <row r="2088">
          <cell r="B2088">
            <v>523</v>
          </cell>
          <cell r="D2088" t="str">
            <v>보통인부</v>
          </cell>
          <cell r="E2088">
            <v>0</v>
          </cell>
          <cell r="F2088" t="str">
            <v>인</v>
          </cell>
          <cell r="H2088" t="str">
            <v>0.3*25/100*(1+0.5)</v>
          </cell>
          <cell r="I2088" t="str">
            <v>=</v>
          </cell>
          <cell r="J2088">
            <v>0.11</v>
          </cell>
          <cell r="L2088" t="str">
            <v xml:space="preserve">기본 x 회선 / 100회선 x (1 + 젤리충전) </v>
          </cell>
          <cell r="O2088">
            <v>52483</v>
          </cell>
        </row>
        <row r="2089">
          <cell r="D2089" t="str">
            <v>2) 격벽 설치</v>
          </cell>
          <cell r="O2089">
            <v>0</v>
          </cell>
        </row>
        <row r="2090">
          <cell r="B2090">
            <v>519</v>
          </cell>
          <cell r="D2090" t="str">
            <v>통신케이블공</v>
          </cell>
          <cell r="E2090">
            <v>0</v>
          </cell>
          <cell r="F2090" t="str">
            <v>인</v>
          </cell>
          <cell r="H2090" t="str">
            <v>0.33*1*(1+0.5)</v>
          </cell>
          <cell r="I2090" t="str">
            <v>=</v>
          </cell>
          <cell r="J2090">
            <v>0.5</v>
          </cell>
          <cell r="L2090" t="str">
            <v>기본 x 단위량 x (1 + 차폐)</v>
          </cell>
          <cell r="N2090" t="str">
            <v>통 3-1-8-라</v>
          </cell>
          <cell r="O2090">
            <v>112799</v>
          </cell>
        </row>
        <row r="2091">
          <cell r="B2091">
            <v>523</v>
          </cell>
          <cell r="D2091" t="str">
            <v>보통인부</v>
          </cell>
          <cell r="E2091">
            <v>0</v>
          </cell>
          <cell r="F2091" t="str">
            <v>인</v>
          </cell>
          <cell r="H2091" t="str">
            <v>0.31*1*(1+0.5)</v>
          </cell>
          <cell r="I2091" t="str">
            <v>=</v>
          </cell>
          <cell r="J2091">
            <v>0.47</v>
          </cell>
          <cell r="L2091" t="str">
            <v>기본 x 단위량 x (1 + 차폐)</v>
          </cell>
          <cell r="O2091">
            <v>52483</v>
          </cell>
        </row>
        <row r="2092">
          <cell r="D2092" t="str">
            <v>3) 씨링콤파운드 주입</v>
          </cell>
          <cell r="O2092">
            <v>0</v>
          </cell>
        </row>
        <row r="2093">
          <cell r="B2093">
            <v>519</v>
          </cell>
          <cell r="D2093" t="str">
            <v>통신케이블공</v>
          </cell>
          <cell r="E2093">
            <v>0</v>
          </cell>
          <cell r="F2093" t="str">
            <v>인</v>
          </cell>
          <cell r="H2093" t="str">
            <v>0.04*0.5</v>
          </cell>
          <cell r="I2093" t="str">
            <v>=</v>
          </cell>
          <cell r="J2093">
            <v>0.02</v>
          </cell>
          <cell r="L2093" t="str">
            <v>기본 x 조립식접속관 씨링콤파운드 주입시</v>
          </cell>
          <cell r="N2093" t="str">
            <v>통 3-1-24</v>
          </cell>
          <cell r="O2093">
            <v>112799</v>
          </cell>
        </row>
        <row r="2094">
          <cell r="B2094">
            <v>523</v>
          </cell>
          <cell r="D2094" t="str">
            <v>보통인부</v>
          </cell>
          <cell r="E2094">
            <v>0</v>
          </cell>
          <cell r="F2094" t="str">
            <v>인</v>
          </cell>
          <cell r="H2094" t="str">
            <v>0.04*0.5</v>
          </cell>
          <cell r="I2094" t="str">
            <v>=</v>
          </cell>
          <cell r="J2094">
            <v>0.02</v>
          </cell>
          <cell r="L2094" t="str">
            <v>기본 x 조립식접속관 씨링콤파운드 주입시</v>
          </cell>
          <cell r="O2094">
            <v>52483</v>
          </cell>
        </row>
        <row r="2095">
          <cell r="B2095">
            <v>603</v>
          </cell>
          <cell r="D2095" t="str">
            <v>소    계</v>
          </cell>
          <cell r="E2095">
            <v>0</v>
          </cell>
          <cell r="F2095">
            <v>0</v>
          </cell>
          <cell r="O2095">
            <v>0</v>
          </cell>
        </row>
        <row r="2096">
          <cell r="A2096" t="str">
            <v>73-4</v>
          </cell>
          <cell r="B2096">
            <v>519</v>
          </cell>
          <cell r="D2096" t="str">
            <v>통신케이블공</v>
          </cell>
          <cell r="E2096">
            <v>0</v>
          </cell>
          <cell r="F2096" t="str">
            <v>인</v>
          </cell>
          <cell r="I2096" t="str">
            <v>=</v>
          </cell>
          <cell r="J2096">
            <v>0.75</v>
          </cell>
          <cell r="O2096">
            <v>112799</v>
          </cell>
        </row>
        <row r="2097">
          <cell r="A2097" t="str">
            <v>73-5</v>
          </cell>
          <cell r="B2097">
            <v>523</v>
          </cell>
          <cell r="D2097" t="str">
            <v>보통인부</v>
          </cell>
          <cell r="E2097">
            <v>0</v>
          </cell>
          <cell r="F2097" t="str">
            <v>인</v>
          </cell>
          <cell r="I2097" t="str">
            <v>=</v>
          </cell>
          <cell r="J2097">
            <v>0.6</v>
          </cell>
          <cell r="O2097">
            <v>52483</v>
          </cell>
        </row>
        <row r="2098">
          <cell r="A2098" t="str">
            <v>73-6</v>
          </cell>
          <cell r="B2098">
            <v>604</v>
          </cell>
          <cell r="D2098" t="str">
            <v>다. 공구손료</v>
          </cell>
          <cell r="E2098" t="str">
            <v>노무비x3%</v>
          </cell>
          <cell r="F2098">
            <v>0</v>
          </cell>
          <cell r="O2098">
            <v>0</v>
          </cell>
        </row>
        <row r="2099">
          <cell r="A2099" t="str">
            <v>73-7</v>
          </cell>
          <cell r="B2099">
            <v>519</v>
          </cell>
          <cell r="D2099" t="str">
            <v>통신케이블공</v>
          </cell>
          <cell r="E2099">
            <v>0</v>
          </cell>
          <cell r="F2099" t="str">
            <v>인</v>
          </cell>
          <cell r="H2099" t="str">
            <v>0.75*0.03</v>
          </cell>
          <cell r="I2099" t="str">
            <v>=</v>
          </cell>
          <cell r="J2099">
            <v>0.02</v>
          </cell>
          <cell r="L2099" t="str">
            <v>기본 x 공구손료</v>
          </cell>
          <cell r="O2099">
            <v>112799</v>
          </cell>
        </row>
        <row r="2100">
          <cell r="A2100" t="str">
            <v>73-8</v>
          </cell>
          <cell r="B2100">
            <v>523</v>
          </cell>
          <cell r="D2100" t="str">
            <v>보통인부</v>
          </cell>
          <cell r="E2100">
            <v>0</v>
          </cell>
          <cell r="F2100" t="str">
            <v>인</v>
          </cell>
          <cell r="H2100" t="str">
            <v>0.6*0.03</v>
          </cell>
          <cell r="I2100" t="str">
            <v>=</v>
          </cell>
          <cell r="J2100">
            <v>0.02</v>
          </cell>
          <cell r="L2100" t="str">
            <v>기본 x 공구손료</v>
          </cell>
          <cell r="O2100">
            <v>52483</v>
          </cell>
        </row>
        <row r="2101">
          <cell r="O2101">
            <v>0</v>
          </cell>
        </row>
        <row r="2102">
          <cell r="O2102">
            <v>0</v>
          </cell>
        </row>
        <row r="2103">
          <cell r="O2103">
            <v>0</v>
          </cell>
        </row>
        <row r="2104">
          <cell r="O2104">
            <v>0</v>
          </cell>
        </row>
        <row r="2105">
          <cell r="O2105">
            <v>0</v>
          </cell>
        </row>
        <row r="2106">
          <cell r="O2106">
            <v>0</v>
          </cell>
        </row>
        <row r="2107">
          <cell r="O2107">
            <v>0</v>
          </cell>
        </row>
        <row r="2108">
          <cell r="O2108">
            <v>0</v>
          </cell>
        </row>
        <row r="2109">
          <cell r="A2109">
            <v>74</v>
          </cell>
          <cell r="C2109">
            <v>74</v>
          </cell>
          <cell r="D2109" t="str">
            <v>케이블포설(직매)</v>
          </cell>
          <cell r="E2109" t="str">
            <v>FS J/F 0.65x15P(15%차)</v>
          </cell>
          <cell r="F2109" t="str">
            <v>1000m</v>
          </cell>
          <cell r="O2109">
            <v>0</v>
          </cell>
        </row>
        <row r="2110">
          <cell r="A2110" t="str">
            <v>74-1</v>
          </cell>
          <cell r="B2110">
            <v>601</v>
          </cell>
          <cell r="D2110" t="str">
            <v>가. 재료비</v>
          </cell>
          <cell r="E2110">
            <v>0</v>
          </cell>
          <cell r="F2110">
            <v>0</v>
          </cell>
          <cell r="O2110">
            <v>0</v>
          </cell>
        </row>
        <row r="2111">
          <cell r="A2111" t="str">
            <v>74-2</v>
          </cell>
          <cell r="B2111">
            <v>84</v>
          </cell>
          <cell r="D2111" t="str">
            <v>시외케이블</v>
          </cell>
          <cell r="E2111" t="str">
            <v>FS J/F 0.65x15P(15%차폐)</v>
          </cell>
          <cell r="F2111" t="str">
            <v>m</v>
          </cell>
          <cell r="H2111" t="str">
            <v>1*1*(1+0.03)*1000</v>
          </cell>
          <cell r="I2111" t="str">
            <v>=</v>
          </cell>
          <cell r="J2111">
            <v>1030</v>
          </cell>
          <cell r="L2111" t="str">
            <v>기본 x 단위량 x ( 1 + 할증 ) x 1000m당</v>
          </cell>
          <cell r="N2111" t="str">
            <v>관 급</v>
          </cell>
          <cell r="O2111">
            <v>0</v>
          </cell>
        </row>
        <row r="2112">
          <cell r="A2112" t="str">
            <v>74-3</v>
          </cell>
          <cell r="B2112">
            <v>241</v>
          </cell>
          <cell r="D2112" t="str">
            <v>철선</v>
          </cell>
          <cell r="E2112" t="str">
            <v>3.2mm</v>
          </cell>
          <cell r="F2112" t="str">
            <v>kg</v>
          </cell>
          <cell r="H2112" t="str">
            <v>0.2*10</v>
          </cell>
          <cell r="I2112" t="str">
            <v>=</v>
          </cell>
          <cell r="J2112">
            <v>2</v>
          </cell>
          <cell r="L2112" t="str">
            <v>기본 x 단위량</v>
          </cell>
          <cell r="O2112">
            <v>470</v>
          </cell>
        </row>
        <row r="2113">
          <cell r="A2113" t="str">
            <v>74-4</v>
          </cell>
          <cell r="B2113">
            <v>243</v>
          </cell>
          <cell r="D2113" t="str">
            <v>쇠톱날</v>
          </cell>
          <cell r="E2113" t="str">
            <v>L-300mm</v>
          </cell>
          <cell r="F2113" t="str">
            <v>개</v>
          </cell>
          <cell r="H2113" t="str">
            <v>0.2*10</v>
          </cell>
          <cell r="I2113" t="str">
            <v>=</v>
          </cell>
          <cell r="J2113">
            <v>2</v>
          </cell>
          <cell r="L2113" t="str">
            <v>기본 x 단위량</v>
          </cell>
          <cell r="O2113">
            <v>130</v>
          </cell>
        </row>
        <row r="2114">
          <cell r="A2114" t="str">
            <v>74-5</v>
          </cell>
          <cell r="B2114">
            <v>115</v>
          </cell>
          <cell r="D2114" t="str">
            <v>인망</v>
          </cell>
          <cell r="E2114" t="str">
            <v>400x1200</v>
          </cell>
          <cell r="F2114" t="str">
            <v>개</v>
          </cell>
          <cell r="H2114" t="str">
            <v>0.05*10</v>
          </cell>
          <cell r="I2114" t="str">
            <v>=</v>
          </cell>
          <cell r="J2114">
            <v>0.5</v>
          </cell>
          <cell r="L2114" t="str">
            <v>기본 x 단위량</v>
          </cell>
          <cell r="O2114">
            <v>4800</v>
          </cell>
        </row>
        <row r="2115">
          <cell r="A2115" t="str">
            <v>74-6</v>
          </cell>
          <cell r="B2115">
            <v>244</v>
          </cell>
          <cell r="D2115" t="str">
            <v>LPG</v>
          </cell>
          <cell r="E2115">
            <v>0</v>
          </cell>
          <cell r="F2115" t="str">
            <v>kg</v>
          </cell>
          <cell r="H2115" t="str">
            <v>0.05*10</v>
          </cell>
          <cell r="I2115" t="str">
            <v>=</v>
          </cell>
          <cell r="J2115">
            <v>0.5</v>
          </cell>
          <cell r="L2115" t="str">
            <v>기본 x 단위량</v>
          </cell>
          <cell r="O2115">
            <v>942</v>
          </cell>
        </row>
        <row r="2116">
          <cell r="A2116" t="str">
            <v>74-7</v>
          </cell>
          <cell r="B2116">
            <v>10</v>
          </cell>
          <cell r="D2116" t="str">
            <v>걸레</v>
          </cell>
          <cell r="E2116" t="str">
            <v>면포류</v>
          </cell>
          <cell r="F2116" t="str">
            <v>㎏</v>
          </cell>
          <cell r="H2116" t="str">
            <v>0.1*10</v>
          </cell>
          <cell r="I2116" t="str">
            <v>=</v>
          </cell>
          <cell r="J2116">
            <v>1</v>
          </cell>
          <cell r="L2116" t="str">
            <v>기본 x 단위량</v>
          </cell>
          <cell r="O2116">
            <v>1333</v>
          </cell>
        </row>
        <row r="2117">
          <cell r="A2117" t="str">
            <v>74-8</v>
          </cell>
          <cell r="B2117">
            <v>602</v>
          </cell>
          <cell r="D2117" t="str">
            <v>나. 노무비</v>
          </cell>
          <cell r="E2117">
            <v>0</v>
          </cell>
          <cell r="F2117">
            <v>0</v>
          </cell>
          <cell r="O2117">
            <v>0</v>
          </cell>
        </row>
        <row r="2118">
          <cell r="B2118">
            <v>519</v>
          </cell>
          <cell r="D2118" t="str">
            <v>통신케이블공</v>
          </cell>
          <cell r="E2118">
            <v>0</v>
          </cell>
          <cell r="F2118" t="str">
            <v>인</v>
          </cell>
          <cell r="H2118" t="str">
            <v>5.9*1*(1+0.5)</v>
          </cell>
          <cell r="I2118" t="str">
            <v>=</v>
          </cell>
          <cell r="J2118">
            <v>8.85</v>
          </cell>
          <cell r="L2118" t="str">
            <v>기본 x 단위량 x (1 + 차폐)</v>
          </cell>
          <cell r="N2118" t="str">
            <v>통 3-1-4</v>
          </cell>
          <cell r="O2118">
            <v>112799</v>
          </cell>
        </row>
        <row r="2119">
          <cell r="B2119">
            <v>523</v>
          </cell>
          <cell r="D2119" t="str">
            <v>보통인부</v>
          </cell>
          <cell r="E2119">
            <v>0</v>
          </cell>
          <cell r="F2119" t="str">
            <v>인</v>
          </cell>
          <cell r="H2119" t="str">
            <v>9.18*1*(1+0.5)</v>
          </cell>
          <cell r="I2119" t="str">
            <v>=</v>
          </cell>
          <cell r="J2119">
            <v>13.77</v>
          </cell>
          <cell r="L2119" t="str">
            <v>기본 x 단위량 x (1 + 차폐)</v>
          </cell>
          <cell r="O2119">
            <v>52483</v>
          </cell>
        </row>
        <row r="2120">
          <cell r="B2120">
            <v>603</v>
          </cell>
          <cell r="D2120" t="str">
            <v>소    계</v>
          </cell>
          <cell r="E2120">
            <v>0</v>
          </cell>
          <cell r="F2120">
            <v>0</v>
          </cell>
          <cell r="O2120">
            <v>0</v>
          </cell>
        </row>
        <row r="2121">
          <cell r="A2121" t="str">
            <v>74-9</v>
          </cell>
          <cell r="B2121">
            <v>519</v>
          </cell>
          <cell r="D2121" t="str">
            <v>통신케이블공</v>
          </cell>
          <cell r="E2121">
            <v>0</v>
          </cell>
          <cell r="F2121" t="str">
            <v>인</v>
          </cell>
          <cell r="I2121" t="str">
            <v>=</v>
          </cell>
          <cell r="J2121">
            <v>8.85</v>
          </cell>
          <cell r="O2121">
            <v>112799</v>
          </cell>
        </row>
        <row r="2122">
          <cell r="A2122" t="str">
            <v>74-10</v>
          </cell>
          <cell r="B2122">
            <v>523</v>
          </cell>
          <cell r="D2122" t="str">
            <v>보통인부</v>
          </cell>
          <cell r="E2122">
            <v>0</v>
          </cell>
          <cell r="F2122" t="str">
            <v>인</v>
          </cell>
          <cell r="I2122" t="str">
            <v>=</v>
          </cell>
          <cell r="J2122">
            <v>13.77</v>
          </cell>
          <cell r="O2122">
            <v>52483</v>
          </cell>
        </row>
        <row r="2123">
          <cell r="A2123" t="str">
            <v>74-11</v>
          </cell>
          <cell r="B2123">
            <v>604</v>
          </cell>
          <cell r="D2123" t="str">
            <v>다. 공구손료</v>
          </cell>
          <cell r="E2123" t="str">
            <v>노무비x3%</v>
          </cell>
          <cell r="F2123">
            <v>0</v>
          </cell>
          <cell r="O2123">
            <v>0</v>
          </cell>
        </row>
        <row r="2124">
          <cell r="A2124" t="str">
            <v>74-12</v>
          </cell>
          <cell r="B2124">
            <v>519</v>
          </cell>
          <cell r="D2124" t="str">
            <v>통신케이블공</v>
          </cell>
          <cell r="E2124">
            <v>0</v>
          </cell>
          <cell r="F2124" t="str">
            <v>인</v>
          </cell>
          <cell r="H2124" t="str">
            <v>8.85*0.03</v>
          </cell>
          <cell r="I2124" t="str">
            <v>=</v>
          </cell>
          <cell r="J2124">
            <v>0.27</v>
          </cell>
          <cell r="L2124" t="str">
            <v>기본 x 공구손료</v>
          </cell>
          <cell r="O2124">
            <v>112799</v>
          </cell>
        </row>
        <row r="2125">
          <cell r="A2125" t="str">
            <v>74-13</v>
          </cell>
          <cell r="B2125">
            <v>523</v>
          </cell>
          <cell r="D2125" t="str">
            <v>보통인부</v>
          </cell>
          <cell r="E2125">
            <v>0</v>
          </cell>
          <cell r="F2125" t="str">
            <v>인</v>
          </cell>
          <cell r="H2125" t="str">
            <v>13.77*0.03</v>
          </cell>
          <cell r="I2125" t="str">
            <v>=</v>
          </cell>
          <cell r="J2125">
            <v>0.41</v>
          </cell>
          <cell r="L2125" t="str">
            <v>기본 x 공구손료</v>
          </cell>
          <cell r="O2125">
            <v>52483</v>
          </cell>
        </row>
        <row r="2126">
          <cell r="O2126">
            <v>0</v>
          </cell>
        </row>
        <row r="2127">
          <cell r="O2127">
            <v>0</v>
          </cell>
        </row>
        <row r="2128">
          <cell r="O2128">
            <v>0</v>
          </cell>
        </row>
        <row r="2129">
          <cell r="O2129">
            <v>0</v>
          </cell>
        </row>
        <row r="2130">
          <cell r="O2130">
            <v>0</v>
          </cell>
        </row>
        <row r="2131">
          <cell r="O2131">
            <v>0</v>
          </cell>
        </row>
        <row r="2132">
          <cell r="O2132">
            <v>0</v>
          </cell>
        </row>
        <row r="2133">
          <cell r="O2133">
            <v>0</v>
          </cell>
        </row>
        <row r="2134">
          <cell r="O2134">
            <v>0</v>
          </cell>
        </row>
        <row r="2135">
          <cell r="O2135">
            <v>0</v>
          </cell>
        </row>
        <row r="2136">
          <cell r="A2136">
            <v>75</v>
          </cell>
          <cell r="C2136">
            <v>75</v>
          </cell>
          <cell r="D2136" t="str">
            <v>케이블포설(교량)</v>
          </cell>
          <cell r="E2136" t="str">
            <v>FS J/F 0.65x15P(15%차)</v>
          </cell>
          <cell r="F2136" t="str">
            <v>1000m</v>
          </cell>
          <cell r="O2136">
            <v>0</v>
          </cell>
        </row>
        <row r="2137">
          <cell r="A2137" t="str">
            <v>75-1</v>
          </cell>
          <cell r="B2137">
            <v>601</v>
          </cell>
          <cell r="D2137" t="str">
            <v>가. 재료비</v>
          </cell>
          <cell r="E2137">
            <v>0</v>
          </cell>
          <cell r="F2137">
            <v>0</v>
          </cell>
          <cell r="O2137">
            <v>0</v>
          </cell>
        </row>
        <row r="2138">
          <cell r="A2138" t="str">
            <v>75-2</v>
          </cell>
          <cell r="B2138">
            <v>84</v>
          </cell>
          <cell r="D2138" t="str">
            <v>시외케이블</v>
          </cell>
          <cell r="E2138" t="str">
            <v>FS J/F 0.65x15P(15%차폐)</v>
          </cell>
          <cell r="F2138" t="str">
            <v>m</v>
          </cell>
          <cell r="H2138" t="str">
            <v>1*1*(1+0.03)*1000</v>
          </cell>
          <cell r="I2138" t="str">
            <v>=</v>
          </cell>
          <cell r="J2138">
            <v>1030</v>
          </cell>
          <cell r="L2138" t="str">
            <v>기본 x 단위량 x ( 1 + 할증 ) x 1000m당</v>
          </cell>
          <cell r="N2138" t="str">
            <v>관 급</v>
          </cell>
          <cell r="O2138">
            <v>0</v>
          </cell>
        </row>
        <row r="2139">
          <cell r="A2139" t="str">
            <v>75-3</v>
          </cell>
          <cell r="B2139">
            <v>241</v>
          </cell>
          <cell r="D2139" t="str">
            <v>철선</v>
          </cell>
          <cell r="E2139" t="str">
            <v>3.2mm</v>
          </cell>
          <cell r="F2139" t="str">
            <v>kg</v>
          </cell>
          <cell r="H2139" t="str">
            <v>0.2*10</v>
          </cell>
          <cell r="I2139" t="str">
            <v>=</v>
          </cell>
          <cell r="J2139">
            <v>2</v>
          </cell>
          <cell r="L2139" t="str">
            <v>기본 x 단위량</v>
          </cell>
          <cell r="O2139">
            <v>470</v>
          </cell>
        </row>
        <row r="2140">
          <cell r="A2140" t="str">
            <v>75-4</v>
          </cell>
          <cell r="B2140">
            <v>243</v>
          </cell>
          <cell r="D2140" t="str">
            <v>쇠톱날</v>
          </cell>
          <cell r="E2140" t="str">
            <v>L-300mm</v>
          </cell>
          <cell r="F2140" t="str">
            <v>개</v>
          </cell>
          <cell r="H2140" t="str">
            <v>0.2*10</v>
          </cell>
          <cell r="I2140" t="str">
            <v>=</v>
          </cell>
          <cell r="J2140">
            <v>2</v>
          </cell>
          <cell r="L2140" t="str">
            <v>기본 x 단위량</v>
          </cell>
          <cell r="O2140">
            <v>130</v>
          </cell>
        </row>
        <row r="2141">
          <cell r="A2141" t="str">
            <v>75-5</v>
          </cell>
          <cell r="B2141">
            <v>115</v>
          </cell>
          <cell r="D2141" t="str">
            <v>인망</v>
          </cell>
          <cell r="E2141" t="str">
            <v>400x1200</v>
          </cell>
          <cell r="F2141" t="str">
            <v>개</v>
          </cell>
          <cell r="H2141" t="str">
            <v>0.05*10</v>
          </cell>
          <cell r="I2141" t="str">
            <v>=</v>
          </cell>
          <cell r="J2141">
            <v>0.5</v>
          </cell>
          <cell r="L2141" t="str">
            <v>기본 x 단위량</v>
          </cell>
          <cell r="O2141">
            <v>4800</v>
          </cell>
        </row>
        <row r="2142">
          <cell r="A2142" t="str">
            <v>75-6</v>
          </cell>
          <cell r="B2142">
            <v>244</v>
          </cell>
          <cell r="D2142" t="str">
            <v>LPG</v>
          </cell>
          <cell r="E2142">
            <v>0</v>
          </cell>
          <cell r="F2142" t="str">
            <v>kg</v>
          </cell>
          <cell r="H2142" t="str">
            <v>0.05*10</v>
          </cell>
          <cell r="I2142" t="str">
            <v>=</v>
          </cell>
          <cell r="J2142">
            <v>0.5</v>
          </cell>
          <cell r="L2142" t="str">
            <v>기본 x 단위량</v>
          </cell>
          <cell r="O2142">
            <v>942</v>
          </cell>
        </row>
        <row r="2143">
          <cell r="A2143" t="str">
            <v>75-7</v>
          </cell>
          <cell r="B2143">
            <v>10</v>
          </cell>
          <cell r="D2143" t="str">
            <v>걸레</v>
          </cell>
          <cell r="E2143" t="str">
            <v>면포류</v>
          </cell>
          <cell r="F2143" t="str">
            <v>㎏</v>
          </cell>
          <cell r="H2143" t="str">
            <v>0.1*10</v>
          </cell>
          <cell r="I2143" t="str">
            <v>=</v>
          </cell>
          <cell r="J2143">
            <v>1</v>
          </cell>
          <cell r="L2143" t="str">
            <v>기본 x 단위량</v>
          </cell>
          <cell r="O2143">
            <v>1333</v>
          </cell>
        </row>
        <row r="2144">
          <cell r="A2144" t="str">
            <v>75-8</v>
          </cell>
          <cell r="B2144">
            <v>602</v>
          </cell>
          <cell r="D2144" t="str">
            <v>나. 노무비</v>
          </cell>
          <cell r="E2144">
            <v>0</v>
          </cell>
          <cell r="F2144">
            <v>0</v>
          </cell>
          <cell r="O2144">
            <v>0</v>
          </cell>
        </row>
        <row r="2145">
          <cell r="B2145">
            <v>519</v>
          </cell>
          <cell r="D2145" t="str">
            <v>통신케이블공</v>
          </cell>
          <cell r="E2145">
            <v>0</v>
          </cell>
          <cell r="F2145" t="str">
            <v>인</v>
          </cell>
          <cell r="H2145" t="str">
            <v>5.9*1*(1+0.5+0.3)</v>
          </cell>
          <cell r="I2145" t="str">
            <v>=</v>
          </cell>
          <cell r="J2145">
            <v>10.62</v>
          </cell>
          <cell r="L2145" t="str">
            <v>기본 x 단위량 x (1 + 차폐 + 교량)</v>
          </cell>
          <cell r="N2145" t="str">
            <v>통 3-1-4(교량)</v>
          </cell>
          <cell r="O2145">
            <v>112799</v>
          </cell>
        </row>
        <row r="2146">
          <cell r="B2146">
            <v>523</v>
          </cell>
          <cell r="D2146" t="str">
            <v>보통인부</v>
          </cell>
          <cell r="E2146">
            <v>0</v>
          </cell>
          <cell r="F2146" t="str">
            <v>인</v>
          </cell>
          <cell r="H2146" t="str">
            <v>9.18*1*(1+0.5+0.3)</v>
          </cell>
          <cell r="I2146" t="str">
            <v>=</v>
          </cell>
          <cell r="J2146">
            <v>16.52</v>
          </cell>
          <cell r="L2146" t="str">
            <v>기본 x 단위량 x (1 + 차폐 + 교량)</v>
          </cell>
          <cell r="O2146">
            <v>52483</v>
          </cell>
        </row>
        <row r="2147">
          <cell r="B2147">
            <v>603</v>
          </cell>
          <cell r="D2147" t="str">
            <v>소    계</v>
          </cell>
          <cell r="E2147">
            <v>0</v>
          </cell>
          <cell r="F2147">
            <v>0</v>
          </cell>
          <cell r="O2147">
            <v>0</v>
          </cell>
        </row>
        <row r="2148">
          <cell r="A2148" t="str">
            <v>75-9</v>
          </cell>
          <cell r="B2148">
            <v>519</v>
          </cell>
          <cell r="D2148" t="str">
            <v>통신케이블공</v>
          </cell>
          <cell r="E2148">
            <v>0</v>
          </cell>
          <cell r="F2148" t="str">
            <v>인</v>
          </cell>
          <cell r="I2148" t="str">
            <v>=</v>
          </cell>
          <cell r="J2148">
            <v>10.62</v>
          </cell>
          <cell r="O2148">
            <v>112799</v>
          </cell>
        </row>
        <row r="2149">
          <cell r="A2149" t="str">
            <v>75-10</v>
          </cell>
          <cell r="B2149">
            <v>523</v>
          </cell>
          <cell r="D2149" t="str">
            <v>보통인부</v>
          </cell>
          <cell r="E2149">
            <v>0</v>
          </cell>
          <cell r="F2149" t="str">
            <v>인</v>
          </cell>
          <cell r="I2149" t="str">
            <v>=</v>
          </cell>
          <cell r="J2149">
            <v>16.52</v>
          </cell>
          <cell r="O2149">
            <v>52483</v>
          </cell>
        </row>
        <row r="2150">
          <cell r="A2150" t="str">
            <v>75-11</v>
          </cell>
          <cell r="B2150">
            <v>604</v>
          </cell>
          <cell r="D2150" t="str">
            <v>다. 공구손료</v>
          </cell>
          <cell r="E2150" t="str">
            <v>노무비x3%</v>
          </cell>
          <cell r="F2150">
            <v>0</v>
          </cell>
          <cell r="O2150">
            <v>0</v>
          </cell>
        </row>
        <row r="2151">
          <cell r="A2151" t="str">
            <v>75-12</v>
          </cell>
          <cell r="B2151">
            <v>519</v>
          </cell>
          <cell r="D2151" t="str">
            <v>통신케이블공</v>
          </cell>
          <cell r="E2151">
            <v>0</v>
          </cell>
          <cell r="F2151" t="str">
            <v>인</v>
          </cell>
          <cell r="H2151" t="str">
            <v>5.9*1.5*0.03</v>
          </cell>
          <cell r="I2151" t="str">
            <v>=</v>
          </cell>
          <cell r="J2151">
            <v>0.27</v>
          </cell>
          <cell r="L2151" t="str">
            <v>기본 x 공구손료</v>
          </cell>
          <cell r="O2151">
            <v>112799</v>
          </cell>
        </row>
        <row r="2152">
          <cell r="A2152" t="str">
            <v>75-13</v>
          </cell>
          <cell r="B2152">
            <v>523</v>
          </cell>
          <cell r="D2152" t="str">
            <v>보통인부</v>
          </cell>
          <cell r="E2152">
            <v>0</v>
          </cell>
          <cell r="F2152" t="str">
            <v>인</v>
          </cell>
          <cell r="H2152" t="str">
            <v>9.18*1.5*0.03</v>
          </cell>
          <cell r="I2152" t="str">
            <v>=</v>
          </cell>
          <cell r="J2152">
            <v>0.41</v>
          </cell>
          <cell r="L2152" t="str">
            <v>기본 x 공구손료</v>
          </cell>
          <cell r="O2152">
            <v>52483</v>
          </cell>
        </row>
        <row r="2153">
          <cell r="O2153">
            <v>0</v>
          </cell>
        </row>
        <row r="2154">
          <cell r="O2154">
            <v>0</v>
          </cell>
        </row>
        <row r="2155">
          <cell r="O2155">
            <v>0</v>
          </cell>
        </row>
        <row r="2156">
          <cell r="O2156">
            <v>0</v>
          </cell>
        </row>
        <row r="2157">
          <cell r="O2157">
            <v>0</v>
          </cell>
        </row>
        <row r="2158">
          <cell r="O2158">
            <v>0</v>
          </cell>
        </row>
        <row r="2159">
          <cell r="O2159">
            <v>0</v>
          </cell>
        </row>
        <row r="2160">
          <cell r="O2160">
            <v>0</v>
          </cell>
        </row>
        <row r="2161">
          <cell r="O2161">
            <v>0</v>
          </cell>
        </row>
        <row r="2162">
          <cell r="O2162">
            <v>0</v>
          </cell>
        </row>
        <row r="2163">
          <cell r="A2163">
            <v>76</v>
          </cell>
          <cell r="C2163">
            <v>76</v>
          </cell>
          <cell r="D2163" t="str">
            <v>케이블포설(터널)</v>
          </cell>
          <cell r="E2163" t="str">
            <v>FS J/F 0.65x15P(15%차)</v>
          </cell>
          <cell r="F2163" t="str">
            <v>1000m</v>
          </cell>
          <cell r="O2163">
            <v>0</v>
          </cell>
        </row>
        <row r="2164">
          <cell r="A2164" t="str">
            <v>76-1</v>
          </cell>
          <cell r="B2164">
            <v>601</v>
          </cell>
          <cell r="D2164" t="str">
            <v>가. 재료비</v>
          </cell>
          <cell r="E2164">
            <v>0</v>
          </cell>
          <cell r="F2164">
            <v>0</v>
          </cell>
          <cell r="O2164">
            <v>0</v>
          </cell>
        </row>
        <row r="2165">
          <cell r="A2165" t="str">
            <v>76-2</v>
          </cell>
          <cell r="B2165" t="str">
            <v>86-2</v>
          </cell>
          <cell r="D2165" t="str">
            <v>시외케이블(난연)</v>
          </cell>
          <cell r="E2165" t="str">
            <v>FS J/F 0.9x15P(15%차폐)</v>
          </cell>
          <cell r="F2165" t="str">
            <v>m</v>
          </cell>
          <cell r="H2165" t="str">
            <v>1*1*(1+0.03)*1000</v>
          </cell>
          <cell r="I2165" t="str">
            <v>=</v>
          </cell>
          <cell r="J2165">
            <v>1030</v>
          </cell>
          <cell r="L2165" t="str">
            <v>기본 x 단위량 x ( 1 + 할증 ) x 1000m당</v>
          </cell>
          <cell r="N2165" t="str">
            <v>관 급</v>
          </cell>
          <cell r="O2165">
            <v>0</v>
          </cell>
        </row>
        <row r="2166">
          <cell r="A2166" t="str">
            <v>76-3</v>
          </cell>
          <cell r="B2166">
            <v>241</v>
          </cell>
          <cell r="D2166" t="str">
            <v>철선</v>
          </cell>
          <cell r="E2166" t="str">
            <v>3.2mm</v>
          </cell>
          <cell r="F2166" t="str">
            <v>kg</v>
          </cell>
          <cell r="H2166" t="str">
            <v>0.2*10</v>
          </cell>
          <cell r="I2166" t="str">
            <v>=</v>
          </cell>
          <cell r="J2166">
            <v>2</v>
          </cell>
          <cell r="L2166" t="str">
            <v>기본 x 단위량</v>
          </cell>
          <cell r="O2166">
            <v>470</v>
          </cell>
        </row>
        <row r="2167">
          <cell r="A2167" t="str">
            <v>76-4</v>
          </cell>
          <cell r="B2167">
            <v>243</v>
          </cell>
          <cell r="D2167" t="str">
            <v>쇠톱날</v>
          </cell>
          <cell r="E2167" t="str">
            <v>L-300mm</v>
          </cell>
          <cell r="F2167" t="str">
            <v>개</v>
          </cell>
          <cell r="H2167" t="str">
            <v>0.2*10</v>
          </cell>
          <cell r="I2167" t="str">
            <v>=</v>
          </cell>
          <cell r="J2167">
            <v>2</v>
          </cell>
          <cell r="L2167" t="str">
            <v>기본 x 단위량</v>
          </cell>
          <cell r="O2167">
            <v>130</v>
          </cell>
        </row>
        <row r="2168">
          <cell r="A2168" t="str">
            <v>76-5</v>
          </cell>
          <cell r="B2168">
            <v>115</v>
          </cell>
          <cell r="D2168" t="str">
            <v>인망</v>
          </cell>
          <cell r="E2168" t="str">
            <v>400x1200</v>
          </cell>
          <cell r="F2168" t="str">
            <v>개</v>
          </cell>
          <cell r="H2168" t="str">
            <v>0.05*10</v>
          </cell>
          <cell r="I2168" t="str">
            <v>=</v>
          </cell>
          <cell r="J2168">
            <v>0.5</v>
          </cell>
          <cell r="L2168" t="str">
            <v>기본 x 단위량</v>
          </cell>
          <cell r="O2168">
            <v>4800</v>
          </cell>
        </row>
        <row r="2169">
          <cell r="A2169" t="str">
            <v>76-6</v>
          </cell>
          <cell r="B2169">
            <v>244</v>
          </cell>
          <cell r="D2169" t="str">
            <v>LPG</v>
          </cell>
          <cell r="E2169">
            <v>0</v>
          </cell>
          <cell r="F2169" t="str">
            <v>kg</v>
          </cell>
          <cell r="H2169" t="str">
            <v>0.05*10</v>
          </cell>
          <cell r="I2169" t="str">
            <v>=</v>
          </cell>
          <cell r="J2169">
            <v>0.5</v>
          </cell>
          <cell r="L2169" t="str">
            <v>기본 x 단위량</v>
          </cell>
          <cell r="O2169">
            <v>942</v>
          </cell>
        </row>
        <row r="2170">
          <cell r="A2170" t="str">
            <v>76-7</v>
          </cell>
          <cell r="B2170">
            <v>10</v>
          </cell>
          <cell r="D2170" t="str">
            <v>걸레</v>
          </cell>
          <cell r="E2170" t="str">
            <v>면포류</v>
          </cell>
          <cell r="F2170" t="str">
            <v>㎏</v>
          </cell>
          <cell r="H2170" t="str">
            <v>0.1*10</v>
          </cell>
          <cell r="I2170" t="str">
            <v>=</v>
          </cell>
          <cell r="J2170">
            <v>1</v>
          </cell>
          <cell r="L2170" t="str">
            <v>기본 x 단위량</v>
          </cell>
          <cell r="O2170">
            <v>1333</v>
          </cell>
        </row>
        <row r="2171">
          <cell r="A2171" t="str">
            <v>76-8</v>
          </cell>
          <cell r="B2171">
            <v>602</v>
          </cell>
          <cell r="D2171" t="str">
            <v>나. 노무비</v>
          </cell>
          <cell r="E2171">
            <v>0</v>
          </cell>
          <cell r="F2171">
            <v>0</v>
          </cell>
          <cell r="O2171">
            <v>0</v>
          </cell>
        </row>
        <row r="2172">
          <cell r="B2172">
            <v>519</v>
          </cell>
          <cell r="D2172" t="str">
            <v>통신케이블공</v>
          </cell>
          <cell r="E2172">
            <v>0</v>
          </cell>
          <cell r="F2172" t="str">
            <v>인</v>
          </cell>
          <cell r="H2172" t="str">
            <v>5.9*1*(1+0.5+0.3)</v>
          </cell>
          <cell r="I2172" t="str">
            <v>=</v>
          </cell>
          <cell r="J2172">
            <v>10.62</v>
          </cell>
          <cell r="L2172" t="str">
            <v>기본 x 단위량 x (1 + 차폐 + 터널)</v>
          </cell>
          <cell r="N2172" t="str">
            <v>통 3-1-4(터널)</v>
          </cell>
          <cell r="O2172">
            <v>112799</v>
          </cell>
        </row>
        <row r="2173">
          <cell r="B2173">
            <v>523</v>
          </cell>
          <cell r="D2173" t="str">
            <v>보통인부</v>
          </cell>
          <cell r="E2173">
            <v>0</v>
          </cell>
          <cell r="F2173" t="str">
            <v>인</v>
          </cell>
          <cell r="H2173" t="str">
            <v>9.18*1*(1+0.5+0.3)</v>
          </cell>
          <cell r="I2173" t="str">
            <v>=</v>
          </cell>
          <cell r="J2173">
            <v>16.52</v>
          </cell>
          <cell r="L2173" t="str">
            <v>기본 x 단위량 x (1 + 차폐 + 터널)</v>
          </cell>
          <cell r="O2173">
            <v>52483</v>
          </cell>
        </row>
        <row r="2174">
          <cell r="B2174">
            <v>603</v>
          </cell>
          <cell r="D2174" t="str">
            <v>소    계</v>
          </cell>
          <cell r="E2174">
            <v>0</v>
          </cell>
          <cell r="F2174">
            <v>0</v>
          </cell>
          <cell r="O2174">
            <v>0</v>
          </cell>
        </row>
        <row r="2175">
          <cell r="A2175" t="str">
            <v>76-9</v>
          </cell>
          <cell r="B2175">
            <v>519</v>
          </cell>
          <cell r="D2175" t="str">
            <v>통신케이블공</v>
          </cell>
          <cell r="E2175">
            <v>0</v>
          </cell>
          <cell r="F2175" t="str">
            <v>인</v>
          </cell>
          <cell r="I2175" t="str">
            <v>=</v>
          </cell>
          <cell r="J2175">
            <v>10.62</v>
          </cell>
          <cell r="O2175">
            <v>112799</v>
          </cell>
        </row>
        <row r="2176">
          <cell r="A2176" t="str">
            <v>76-10</v>
          </cell>
          <cell r="B2176">
            <v>523</v>
          </cell>
          <cell r="D2176" t="str">
            <v>보통인부</v>
          </cell>
          <cell r="E2176">
            <v>0</v>
          </cell>
          <cell r="F2176" t="str">
            <v>인</v>
          </cell>
          <cell r="I2176" t="str">
            <v>=</v>
          </cell>
          <cell r="J2176">
            <v>16.52</v>
          </cell>
          <cell r="O2176">
            <v>52483</v>
          </cell>
        </row>
        <row r="2177">
          <cell r="A2177" t="str">
            <v>76-11</v>
          </cell>
          <cell r="B2177">
            <v>604</v>
          </cell>
          <cell r="D2177" t="str">
            <v>다. 공구손료</v>
          </cell>
          <cell r="E2177" t="str">
            <v>노무비x3%</v>
          </cell>
          <cell r="F2177">
            <v>0</v>
          </cell>
          <cell r="O2177">
            <v>0</v>
          </cell>
        </row>
        <row r="2178">
          <cell r="A2178" t="str">
            <v>76-12</v>
          </cell>
          <cell r="B2178">
            <v>519</v>
          </cell>
          <cell r="D2178" t="str">
            <v>통신케이블공</v>
          </cell>
          <cell r="E2178">
            <v>0</v>
          </cell>
          <cell r="F2178" t="str">
            <v>인</v>
          </cell>
          <cell r="H2178" t="str">
            <v>5.9*1.5*0.03</v>
          </cell>
          <cell r="I2178" t="str">
            <v>=</v>
          </cell>
          <cell r="J2178">
            <v>0.27</v>
          </cell>
          <cell r="L2178" t="str">
            <v>기본 x 공구손료</v>
          </cell>
          <cell r="O2178">
            <v>112799</v>
          </cell>
        </row>
        <row r="2179">
          <cell r="A2179" t="str">
            <v>76-13</v>
          </cell>
          <cell r="B2179">
            <v>523</v>
          </cell>
          <cell r="D2179" t="str">
            <v>보통인부</v>
          </cell>
          <cell r="E2179">
            <v>0</v>
          </cell>
          <cell r="F2179" t="str">
            <v>인</v>
          </cell>
          <cell r="H2179" t="str">
            <v>9.18*1.5*0.03</v>
          </cell>
          <cell r="I2179" t="str">
            <v>=</v>
          </cell>
          <cell r="J2179">
            <v>0.41</v>
          </cell>
          <cell r="L2179" t="str">
            <v>기본 x 공구손료</v>
          </cell>
          <cell r="O2179">
            <v>52483</v>
          </cell>
        </row>
        <row r="2180">
          <cell r="O2180">
            <v>0</v>
          </cell>
        </row>
        <row r="2181">
          <cell r="O2181">
            <v>0</v>
          </cell>
        </row>
        <row r="2182">
          <cell r="O2182">
            <v>0</v>
          </cell>
        </row>
        <row r="2183">
          <cell r="O2183">
            <v>0</v>
          </cell>
        </row>
        <row r="2184">
          <cell r="O2184">
            <v>0</v>
          </cell>
        </row>
        <row r="2185">
          <cell r="O2185">
            <v>0</v>
          </cell>
        </row>
        <row r="2186">
          <cell r="O2186">
            <v>0</v>
          </cell>
        </row>
        <row r="2187">
          <cell r="O2187">
            <v>0</v>
          </cell>
        </row>
        <row r="2188">
          <cell r="O2188">
            <v>0</v>
          </cell>
        </row>
        <row r="2189">
          <cell r="O2189">
            <v>0</v>
          </cell>
        </row>
        <row r="2190">
          <cell r="A2190">
            <v>77</v>
          </cell>
          <cell r="C2190">
            <v>77</v>
          </cell>
          <cell r="D2190" t="str">
            <v>케이블성단</v>
          </cell>
          <cell r="E2190" t="str">
            <v>FS J/F 0.65x15P(15%차)</v>
          </cell>
          <cell r="F2190" t="str">
            <v>개소</v>
          </cell>
          <cell r="O2190">
            <v>0</v>
          </cell>
        </row>
        <row r="2191">
          <cell r="A2191" t="str">
            <v>77-1</v>
          </cell>
          <cell r="B2191">
            <v>601</v>
          </cell>
          <cell r="D2191" t="str">
            <v>가. 재료비</v>
          </cell>
          <cell r="E2191">
            <v>0</v>
          </cell>
          <cell r="F2191">
            <v>0</v>
          </cell>
          <cell r="O2191">
            <v>0</v>
          </cell>
        </row>
        <row r="2192">
          <cell r="A2192" t="str">
            <v>77-2</v>
          </cell>
          <cell r="B2192">
            <v>160</v>
          </cell>
          <cell r="D2192" t="str">
            <v>프라스틱 격벽제</v>
          </cell>
          <cell r="E2192" t="str">
            <v>50mm이하</v>
          </cell>
          <cell r="F2192" t="str">
            <v>KIT</v>
          </cell>
          <cell r="I2192" t="str">
            <v>=</v>
          </cell>
          <cell r="J2192">
            <v>1</v>
          </cell>
          <cell r="L2192" t="str">
            <v>기본</v>
          </cell>
          <cell r="O2192">
            <v>86300</v>
          </cell>
        </row>
        <row r="2193">
          <cell r="A2193" t="str">
            <v>77-3</v>
          </cell>
          <cell r="B2193">
            <v>602</v>
          </cell>
          <cell r="D2193" t="str">
            <v>나. 노무비</v>
          </cell>
          <cell r="E2193">
            <v>0</v>
          </cell>
          <cell r="F2193">
            <v>0</v>
          </cell>
          <cell r="O2193">
            <v>0</v>
          </cell>
        </row>
        <row r="2194">
          <cell r="D2194" t="str">
            <v>1) 케이블성단</v>
          </cell>
          <cell r="O2194">
            <v>0</v>
          </cell>
        </row>
        <row r="2195">
          <cell r="B2195">
            <v>519</v>
          </cell>
          <cell r="D2195" t="str">
            <v>통신케이블공</v>
          </cell>
          <cell r="E2195">
            <v>0</v>
          </cell>
          <cell r="F2195" t="str">
            <v>인</v>
          </cell>
          <cell r="H2195" t="str">
            <v>0.6*15/100*(1+0.5)</v>
          </cell>
          <cell r="I2195" t="str">
            <v>=</v>
          </cell>
          <cell r="J2195">
            <v>0.14000000000000001</v>
          </cell>
          <cell r="L2195" t="str">
            <v>기본 x 단위량 / 100회선 x (1 + 젤리충전)</v>
          </cell>
          <cell r="N2195" t="str">
            <v>통 3-1-9</v>
          </cell>
          <cell r="O2195">
            <v>112799</v>
          </cell>
        </row>
        <row r="2196">
          <cell r="B2196">
            <v>523</v>
          </cell>
          <cell r="D2196" t="str">
            <v>보통인부</v>
          </cell>
          <cell r="E2196">
            <v>0</v>
          </cell>
          <cell r="F2196" t="str">
            <v>인</v>
          </cell>
          <cell r="H2196" t="str">
            <v>0.3*15/100*(1+0.5)</v>
          </cell>
          <cell r="I2196" t="str">
            <v>=</v>
          </cell>
          <cell r="J2196">
            <v>7.0000000000000007E-2</v>
          </cell>
          <cell r="L2196" t="str">
            <v>기본 x 단위량 / 100회선 x (1 + 젤리충전)</v>
          </cell>
          <cell r="O2196">
            <v>52483</v>
          </cell>
        </row>
        <row r="2197">
          <cell r="D2197" t="str">
            <v>2) 격벽 설치</v>
          </cell>
          <cell r="O2197">
            <v>0</v>
          </cell>
        </row>
        <row r="2198">
          <cell r="B2198">
            <v>519</v>
          </cell>
          <cell r="D2198" t="str">
            <v>통신케이블공</v>
          </cell>
          <cell r="E2198">
            <v>0</v>
          </cell>
          <cell r="F2198" t="str">
            <v>인</v>
          </cell>
          <cell r="H2198" t="str">
            <v>0.33*1*(1+0.5)</v>
          </cell>
          <cell r="I2198" t="str">
            <v>=</v>
          </cell>
          <cell r="J2198">
            <v>0.5</v>
          </cell>
          <cell r="L2198" t="str">
            <v>기본 x 단위량 x (1 + 차폐)</v>
          </cell>
          <cell r="N2198" t="str">
            <v>통 3-1-8-라</v>
          </cell>
          <cell r="O2198">
            <v>112799</v>
          </cell>
        </row>
        <row r="2199">
          <cell r="B2199">
            <v>523</v>
          </cell>
          <cell r="D2199" t="str">
            <v>보통인부</v>
          </cell>
          <cell r="E2199">
            <v>0</v>
          </cell>
          <cell r="F2199" t="str">
            <v>인</v>
          </cell>
          <cell r="H2199" t="str">
            <v>0.31*1*(1+0.5)</v>
          </cell>
          <cell r="I2199" t="str">
            <v>=</v>
          </cell>
          <cell r="J2199">
            <v>0.47</v>
          </cell>
          <cell r="L2199" t="str">
            <v>기본 x 단위량 x (1 + 차폐)</v>
          </cell>
          <cell r="O2199">
            <v>52483</v>
          </cell>
        </row>
        <row r="2200">
          <cell r="D2200" t="str">
            <v>3) 씨링콤파운드 주입</v>
          </cell>
          <cell r="O2200">
            <v>0</v>
          </cell>
        </row>
        <row r="2201">
          <cell r="B2201">
            <v>519</v>
          </cell>
          <cell r="D2201" t="str">
            <v>통신케이블공</v>
          </cell>
          <cell r="E2201">
            <v>0</v>
          </cell>
          <cell r="F2201" t="str">
            <v>인</v>
          </cell>
          <cell r="H2201" t="str">
            <v>0.04*0.5</v>
          </cell>
          <cell r="I2201" t="str">
            <v>=</v>
          </cell>
          <cell r="J2201">
            <v>0.02</v>
          </cell>
          <cell r="L2201" t="str">
            <v>기본 x 조립식접속관 씨링콤파운드 주입시</v>
          </cell>
          <cell r="N2201" t="str">
            <v>통 3-1-24</v>
          </cell>
          <cell r="O2201">
            <v>112799</v>
          </cell>
        </row>
        <row r="2202">
          <cell r="B2202">
            <v>523</v>
          </cell>
          <cell r="D2202" t="str">
            <v>보통인부</v>
          </cell>
          <cell r="E2202">
            <v>0</v>
          </cell>
          <cell r="F2202" t="str">
            <v>인</v>
          </cell>
          <cell r="H2202" t="str">
            <v>0.04*0.5</v>
          </cell>
          <cell r="I2202" t="str">
            <v>=</v>
          </cell>
          <cell r="J2202">
            <v>0.02</v>
          </cell>
          <cell r="L2202" t="str">
            <v>기본 x 조립식접속관 씨링콤파운드 주입시</v>
          </cell>
          <cell r="O2202">
            <v>52483</v>
          </cell>
        </row>
        <row r="2203">
          <cell r="B2203">
            <v>603</v>
          </cell>
          <cell r="D2203" t="str">
            <v>소    계</v>
          </cell>
          <cell r="E2203">
            <v>0</v>
          </cell>
          <cell r="F2203">
            <v>0</v>
          </cell>
          <cell r="O2203">
            <v>0</v>
          </cell>
        </row>
        <row r="2204">
          <cell r="A2204" t="str">
            <v>77-4</v>
          </cell>
          <cell r="B2204">
            <v>519</v>
          </cell>
          <cell r="D2204" t="str">
            <v>통신케이블공</v>
          </cell>
          <cell r="E2204">
            <v>0</v>
          </cell>
          <cell r="F2204" t="str">
            <v>인</v>
          </cell>
          <cell r="I2204" t="str">
            <v>=</v>
          </cell>
          <cell r="J2204">
            <v>0.66</v>
          </cell>
          <cell r="O2204">
            <v>112799</v>
          </cell>
        </row>
        <row r="2205">
          <cell r="A2205" t="str">
            <v>77-5</v>
          </cell>
          <cell r="B2205">
            <v>523</v>
          </cell>
          <cell r="D2205" t="str">
            <v>보통인부</v>
          </cell>
          <cell r="E2205">
            <v>0</v>
          </cell>
          <cell r="F2205" t="str">
            <v>인</v>
          </cell>
          <cell r="I2205" t="str">
            <v>=</v>
          </cell>
          <cell r="J2205">
            <v>0.56000000000000005</v>
          </cell>
          <cell r="O2205">
            <v>52483</v>
          </cell>
        </row>
        <row r="2206">
          <cell r="A2206" t="str">
            <v>77-6</v>
          </cell>
          <cell r="B2206">
            <v>604</v>
          </cell>
          <cell r="D2206" t="str">
            <v>다. 공구손료</v>
          </cell>
          <cell r="E2206" t="str">
            <v>노무비x3%</v>
          </cell>
          <cell r="F2206">
            <v>0</v>
          </cell>
          <cell r="O2206">
            <v>0</v>
          </cell>
        </row>
        <row r="2207">
          <cell r="A2207" t="str">
            <v>77-7</v>
          </cell>
          <cell r="B2207">
            <v>519</v>
          </cell>
          <cell r="D2207" t="str">
            <v>통신케이블공</v>
          </cell>
          <cell r="E2207">
            <v>0</v>
          </cell>
          <cell r="F2207" t="str">
            <v>인</v>
          </cell>
          <cell r="H2207" t="str">
            <v>0.66*0.03</v>
          </cell>
          <cell r="I2207" t="str">
            <v>=</v>
          </cell>
          <cell r="J2207">
            <v>0.02</v>
          </cell>
          <cell r="L2207" t="str">
            <v>기본 x 공구손료</v>
          </cell>
          <cell r="O2207">
            <v>112799</v>
          </cell>
        </row>
        <row r="2208">
          <cell r="A2208" t="str">
            <v>77-8</v>
          </cell>
          <cell r="B2208">
            <v>523</v>
          </cell>
          <cell r="D2208" t="str">
            <v>보통인부</v>
          </cell>
          <cell r="E2208">
            <v>0</v>
          </cell>
          <cell r="F2208" t="str">
            <v>인</v>
          </cell>
          <cell r="H2208" t="str">
            <v>0.56*0.03</v>
          </cell>
          <cell r="I2208" t="str">
            <v>=</v>
          </cell>
          <cell r="J2208">
            <v>0.02</v>
          </cell>
          <cell r="L2208" t="str">
            <v>기본 x 공구손료</v>
          </cell>
          <cell r="O2208">
            <v>52483</v>
          </cell>
        </row>
        <row r="2209">
          <cell r="O2209">
            <v>0</v>
          </cell>
        </row>
        <row r="2210">
          <cell r="O2210">
            <v>0</v>
          </cell>
        </row>
        <row r="2211">
          <cell r="O2211">
            <v>0</v>
          </cell>
        </row>
        <row r="2212">
          <cell r="O2212">
            <v>0</v>
          </cell>
        </row>
        <row r="2213">
          <cell r="O2213">
            <v>0</v>
          </cell>
        </row>
        <row r="2214">
          <cell r="O2214">
            <v>0</v>
          </cell>
        </row>
        <row r="2215">
          <cell r="O2215">
            <v>0</v>
          </cell>
        </row>
        <row r="2216">
          <cell r="O2216">
            <v>0</v>
          </cell>
        </row>
        <row r="2217">
          <cell r="A2217">
            <v>78</v>
          </cell>
          <cell r="C2217">
            <v>78</v>
          </cell>
          <cell r="D2217" t="str">
            <v>광케이블포설</v>
          </cell>
          <cell r="E2217" t="str">
            <v>OF-SM-6Core</v>
          </cell>
          <cell r="F2217" t="str">
            <v>100m</v>
          </cell>
          <cell r="O2217">
            <v>0</v>
          </cell>
        </row>
        <row r="2218">
          <cell r="A2218" t="str">
            <v>78-1</v>
          </cell>
          <cell r="B2218">
            <v>601</v>
          </cell>
          <cell r="D2218" t="str">
            <v>가. 재료비</v>
          </cell>
          <cell r="E2218">
            <v>0</v>
          </cell>
          <cell r="F2218">
            <v>0</v>
          </cell>
          <cell r="O2218">
            <v>0</v>
          </cell>
        </row>
        <row r="2219">
          <cell r="A2219" t="str">
            <v>78-2</v>
          </cell>
          <cell r="B2219">
            <v>25</v>
          </cell>
          <cell r="D2219" t="str">
            <v>광케이블</v>
          </cell>
          <cell r="E2219" t="str">
            <v>OF-SM-6Core</v>
          </cell>
          <cell r="F2219" t="str">
            <v>m</v>
          </cell>
          <cell r="H2219" t="str">
            <v>1*1*100</v>
          </cell>
          <cell r="I2219" t="str">
            <v>=</v>
          </cell>
          <cell r="J2219">
            <v>100</v>
          </cell>
          <cell r="L2219" t="str">
            <v>기본 x 단위량 x 100m당</v>
          </cell>
          <cell r="N2219" t="str">
            <v>관 급</v>
          </cell>
          <cell r="O2219">
            <v>0</v>
          </cell>
        </row>
        <row r="2220">
          <cell r="A2220" t="str">
            <v>78-3</v>
          </cell>
          <cell r="B2220">
            <v>112</v>
          </cell>
          <cell r="D2220" t="str">
            <v>윤활제</v>
          </cell>
          <cell r="E2220" t="str">
            <v>수용성</v>
          </cell>
          <cell r="F2220" t="str">
            <v>ℓ</v>
          </cell>
          <cell r="H2220" t="str">
            <v>0.00074*1*25*100</v>
          </cell>
          <cell r="I2220" t="str">
            <v>=</v>
          </cell>
          <cell r="J2220">
            <v>1.85</v>
          </cell>
          <cell r="L2220" t="str">
            <v>0.00074 x 포설거리 x 관로내경 x 100m당</v>
          </cell>
          <cell r="O2220">
            <v>5800</v>
          </cell>
        </row>
        <row r="2221">
          <cell r="A2221" t="str">
            <v>78-4</v>
          </cell>
          <cell r="B2221">
            <v>10</v>
          </cell>
          <cell r="D2221" t="str">
            <v>걸레</v>
          </cell>
          <cell r="E2221" t="str">
            <v>면포류</v>
          </cell>
          <cell r="F2221" t="str">
            <v>㎏</v>
          </cell>
          <cell r="H2221" t="str">
            <v>0.1*1</v>
          </cell>
          <cell r="I2221" t="str">
            <v>=</v>
          </cell>
          <cell r="J2221">
            <v>0.1</v>
          </cell>
          <cell r="L2221" t="str">
            <v>기본 x 단위량</v>
          </cell>
          <cell r="O2221">
            <v>1333</v>
          </cell>
        </row>
        <row r="2222">
          <cell r="A2222" t="str">
            <v>78-5</v>
          </cell>
          <cell r="B2222">
            <v>602</v>
          </cell>
          <cell r="D2222" t="str">
            <v>나. 노무비</v>
          </cell>
          <cell r="E2222">
            <v>0</v>
          </cell>
          <cell r="F2222">
            <v>0</v>
          </cell>
          <cell r="O2222">
            <v>0</v>
          </cell>
        </row>
        <row r="2223">
          <cell r="B2223">
            <v>532</v>
          </cell>
          <cell r="D2223" t="str">
            <v>광케이블설치사</v>
          </cell>
          <cell r="E2223">
            <v>0</v>
          </cell>
          <cell r="F2223" t="str">
            <v>인</v>
          </cell>
          <cell r="H2223" t="str">
            <v>0.83*1</v>
          </cell>
          <cell r="I2223" t="str">
            <v>=</v>
          </cell>
          <cell r="J2223">
            <v>0.83</v>
          </cell>
          <cell r="L2223" t="str">
            <v>기본 x 단위량</v>
          </cell>
          <cell r="N2223" t="str">
            <v>통 3-1-1-가</v>
          </cell>
          <cell r="O2223">
            <v>121763</v>
          </cell>
        </row>
        <row r="2224">
          <cell r="B2224">
            <v>523</v>
          </cell>
          <cell r="D2224" t="str">
            <v>보통인부</v>
          </cell>
          <cell r="E2224">
            <v>0</v>
          </cell>
          <cell r="F2224" t="str">
            <v>인</v>
          </cell>
          <cell r="H2224" t="str">
            <v>2.1*1</v>
          </cell>
          <cell r="I2224" t="str">
            <v>=</v>
          </cell>
          <cell r="J2224">
            <v>2.1</v>
          </cell>
          <cell r="L2224" t="str">
            <v>기본 x 단위량</v>
          </cell>
          <cell r="O2224">
            <v>52483</v>
          </cell>
        </row>
        <row r="2225">
          <cell r="B2225">
            <v>603</v>
          </cell>
          <cell r="D2225" t="str">
            <v>소    계</v>
          </cell>
          <cell r="E2225">
            <v>0</v>
          </cell>
          <cell r="F2225">
            <v>0</v>
          </cell>
          <cell r="O2225">
            <v>0</v>
          </cell>
        </row>
        <row r="2226">
          <cell r="A2226" t="str">
            <v>78-6</v>
          </cell>
          <cell r="B2226">
            <v>532</v>
          </cell>
          <cell r="D2226" t="str">
            <v>광케이블설치사</v>
          </cell>
          <cell r="E2226">
            <v>0</v>
          </cell>
          <cell r="F2226" t="str">
            <v>인</v>
          </cell>
          <cell r="I2226" t="str">
            <v>=</v>
          </cell>
          <cell r="J2226">
            <v>0.83</v>
          </cell>
          <cell r="O2226">
            <v>121763</v>
          </cell>
        </row>
        <row r="2227">
          <cell r="A2227" t="str">
            <v>78-7</v>
          </cell>
          <cell r="B2227">
            <v>523</v>
          </cell>
          <cell r="D2227" t="str">
            <v>보통인부</v>
          </cell>
          <cell r="E2227">
            <v>0</v>
          </cell>
          <cell r="F2227" t="str">
            <v>인</v>
          </cell>
          <cell r="I2227" t="str">
            <v>=</v>
          </cell>
          <cell r="J2227">
            <v>2.1</v>
          </cell>
          <cell r="O2227">
            <v>52483</v>
          </cell>
        </row>
        <row r="2228">
          <cell r="A2228" t="str">
            <v>78-8</v>
          </cell>
          <cell r="B2228">
            <v>604</v>
          </cell>
          <cell r="D2228" t="str">
            <v>다. 공구손료</v>
          </cell>
          <cell r="E2228" t="str">
            <v>노무비x3%</v>
          </cell>
          <cell r="F2228">
            <v>0</v>
          </cell>
          <cell r="O2228">
            <v>0</v>
          </cell>
        </row>
        <row r="2229">
          <cell r="A2229" t="str">
            <v>78-9</v>
          </cell>
          <cell r="B2229">
            <v>532</v>
          </cell>
          <cell r="D2229" t="str">
            <v>광케이블설치사</v>
          </cell>
          <cell r="E2229">
            <v>0</v>
          </cell>
          <cell r="F2229" t="str">
            <v>인</v>
          </cell>
          <cell r="H2229" t="str">
            <v>0.83*0.03</v>
          </cell>
          <cell r="I2229" t="str">
            <v>=</v>
          </cell>
          <cell r="J2229">
            <v>0.02</v>
          </cell>
          <cell r="L2229" t="str">
            <v>기본 x 공구손료</v>
          </cell>
          <cell r="O2229">
            <v>121763</v>
          </cell>
        </row>
        <row r="2230">
          <cell r="A2230" t="str">
            <v>78-10</v>
          </cell>
          <cell r="B2230">
            <v>523</v>
          </cell>
          <cell r="D2230" t="str">
            <v>보통인부</v>
          </cell>
          <cell r="E2230">
            <v>0</v>
          </cell>
          <cell r="F2230" t="str">
            <v>인</v>
          </cell>
          <cell r="H2230" t="str">
            <v>2.1*0.03</v>
          </cell>
          <cell r="I2230" t="str">
            <v>=</v>
          </cell>
          <cell r="J2230">
            <v>0.06</v>
          </cell>
          <cell r="L2230" t="str">
            <v>기본 x 공구손료</v>
          </cell>
          <cell r="O2230">
            <v>52483</v>
          </cell>
        </row>
        <row r="2231">
          <cell r="O2231">
            <v>0</v>
          </cell>
        </row>
        <row r="2232">
          <cell r="O2232">
            <v>0</v>
          </cell>
        </row>
        <row r="2233">
          <cell r="O2233">
            <v>0</v>
          </cell>
        </row>
        <row r="2234">
          <cell r="O2234">
            <v>0</v>
          </cell>
        </row>
        <row r="2235">
          <cell r="O2235">
            <v>0</v>
          </cell>
        </row>
        <row r="2236">
          <cell r="O2236">
            <v>0</v>
          </cell>
        </row>
        <row r="2237">
          <cell r="O2237">
            <v>0</v>
          </cell>
        </row>
        <row r="2238">
          <cell r="O2238">
            <v>0</v>
          </cell>
        </row>
        <row r="2239">
          <cell r="O2239">
            <v>0</v>
          </cell>
        </row>
        <row r="2240">
          <cell r="O2240">
            <v>0</v>
          </cell>
        </row>
        <row r="2241">
          <cell r="O2241">
            <v>0</v>
          </cell>
        </row>
        <row r="2242">
          <cell r="O2242">
            <v>0</v>
          </cell>
        </row>
        <row r="2243">
          <cell r="O2243">
            <v>0</v>
          </cell>
        </row>
        <row r="2244">
          <cell r="A2244">
            <v>79</v>
          </cell>
          <cell r="C2244">
            <v>79</v>
          </cell>
          <cell r="D2244" t="str">
            <v>광케이블포설</v>
          </cell>
          <cell r="E2244" t="str">
            <v>OF-SM-6Core(난연)</v>
          </cell>
          <cell r="F2244" t="str">
            <v>100m</v>
          </cell>
          <cell r="O2244">
            <v>0</v>
          </cell>
        </row>
        <row r="2245">
          <cell r="A2245" t="str">
            <v>79-1</v>
          </cell>
          <cell r="B2245">
            <v>601</v>
          </cell>
          <cell r="D2245" t="str">
            <v>가. 재료비</v>
          </cell>
          <cell r="E2245">
            <v>0</v>
          </cell>
          <cell r="F2245">
            <v>0</v>
          </cell>
          <cell r="O2245">
            <v>0</v>
          </cell>
        </row>
        <row r="2246">
          <cell r="A2246" t="str">
            <v>79-2</v>
          </cell>
          <cell r="B2246" t="str">
            <v>25-1</v>
          </cell>
          <cell r="D2246" t="str">
            <v>광케이블</v>
          </cell>
          <cell r="E2246" t="str">
            <v>OF-SM-6Core(난연)</v>
          </cell>
          <cell r="F2246" t="str">
            <v>m</v>
          </cell>
          <cell r="H2246" t="str">
            <v>1*1*100</v>
          </cell>
          <cell r="I2246" t="str">
            <v>=</v>
          </cell>
          <cell r="J2246">
            <v>100</v>
          </cell>
          <cell r="L2246" t="str">
            <v>기본 x 단위량 x 100m당</v>
          </cell>
          <cell r="N2246" t="str">
            <v>관 급</v>
          </cell>
          <cell r="O2246">
            <v>0</v>
          </cell>
        </row>
        <row r="2247">
          <cell r="A2247" t="str">
            <v>79-3</v>
          </cell>
          <cell r="B2247">
            <v>112</v>
          </cell>
          <cell r="D2247" t="str">
            <v>윤활제</v>
          </cell>
          <cell r="E2247" t="str">
            <v>수용성</v>
          </cell>
          <cell r="F2247" t="str">
            <v>ℓ</v>
          </cell>
          <cell r="H2247" t="str">
            <v>0.00074*1*25*100</v>
          </cell>
          <cell r="I2247" t="str">
            <v>=</v>
          </cell>
          <cell r="J2247">
            <v>1.85</v>
          </cell>
          <cell r="L2247" t="str">
            <v>0.00074 x 포설거리 x 관로내경 x 100m당</v>
          </cell>
          <cell r="O2247">
            <v>5800</v>
          </cell>
        </row>
        <row r="2248">
          <cell r="A2248" t="str">
            <v>79-4</v>
          </cell>
          <cell r="B2248">
            <v>10</v>
          </cell>
          <cell r="D2248" t="str">
            <v>걸레</v>
          </cell>
          <cell r="E2248" t="str">
            <v>면포류</v>
          </cell>
          <cell r="F2248" t="str">
            <v>㎏</v>
          </cell>
          <cell r="H2248" t="str">
            <v>0.1*1</v>
          </cell>
          <cell r="I2248" t="str">
            <v>=</v>
          </cell>
          <cell r="J2248">
            <v>0.1</v>
          </cell>
          <cell r="L2248" t="str">
            <v>기본 x 단위량</v>
          </cell>
          <cell r="O2248">
            <v>1333</v>
          </cell>
        </row>
        <row r="2249">
          <cell r="A2249" t="str">
            <v>79-5</v>
          </cell>
          <cell r="B2249">
            <v>602</v>
          </cell>
          <cell r="D2249" t="str">
            <v>나. 노무비</v>
          </cell>
          <cell r="E2249">
            <v>0</v>
          </cell>
          <cell r="F2249">
            <v>0</v>
          </cell>
          <cell r="O2249">
            <v>0</v>
          </cell>
        </row>
        <row r="2250">
          <cell r="B2250">
            <v>532</v>
          </cell>
          <cell r="D2250" t="str">
            <v>광케이블설치사</v>
          </cell>
          <cell r="E2250">
            <v>0</v>
          </cell>
          <cell r="F2250" t="str">
            <v>인</v>
          </cell>
          <cell r="H2250" t="str">
            <v>0.83*1</v>
          </cell>
          <cell r="I2250" t="str">
            <v>=</v>
          </cell>
          <cell r="J2250">
            <v>0.83</v>
          </cell>
          <cell r="L2250" t="str">
            <v>기본 x 단위량</v>
          </cell>
          <cell r="N2250" t="str">
            <v>통 3-1-1-가</v>
          </cell>
          <cell r="O2250">
            <v>121763</v>
          </cell>
        </row>
        <row r="2251">
          <cell r="B2251">
            <v>523</v>
          </cell>
          <cell r="D2251" t="str">
            <v>보통인부</v>
          </cell>
          <cell r="E2251">
            <v>0</v>
          </cell>
          <cell r="F2251" t="str">
            <v>인</v>
          </cell>
          <cell r="H2251" t="str">
            <v>2.1*1</v>
          </cell>
          <cell r="I2251" t="str">
            <v>=</v>
          </cell>
          <cell r="J2251">
            <v>2.1</v>
          </cell>
          <cell r="L2251" t="str">
            <v>기본 x 단위량</v>
          </cell>
          <cell r="O2251">
            <v>52483</v>
          </cell>
        </row>
        <row r="2252">
          <cell r="B2252">
            <v>603</v>
          </cell>
          <cell r="D2252" t="str">
            <v>소    계</v>
          </cell>
          <cell r="E2252">
            <v>0</v>
          </cell>
          <cell r="F2252">
            <v>0</v>
          </cell>
          <cell r="O2252">
            <v>0</v>
          </cell>
        </row>
        <row r="2253">
          <cell r="A2253" t="str">
            <v>79-6</v>
          </cell>
          <cell r="B2253">
            <v>532</v>
          </cell>
          <cell r="D2253" t="str">
            <v>광케이블설치사</v>
          </cell>
          <cell r="E2253">
            <v>0</v>
          </cell>
          <cell r="F2253" t="str">
            <v>인</v>
          </cell>
          <cell r="I2253" t="str">
            <v>=</v>
          </cell>
          <cell r="J2253">
            <v>0.83</v>
          </cell>
          <cell r="O2253">
            <v>121763</v>
          </cell>
        </row>
        <row r="2254">
          <cell r="A2254" t="str">
            <v>79-7</v>
          </cell>
          <cell r="B2254">
            <v>523</v>
          </cell>
          <cell r="D2254" t="str">
            <v>보통인부</v>
          </cell>
          <cell r="E2254">
            <v>0</v>
          </cell>
          <cell r="F2254" t="str">
            <v>인</v>
          </cell>
          <cell r="I2254" t="str">
            <v>=</v>
          </cell>
          <cell r="J2254">
            <v>2.1</v>
          </cell>
          <cell r="O2254">
            <v>52483</v>
          </cell>
        </row>
        <row r="2255">
          <cell r="A2255" t="str">
            <v>79-8</v>
          </cell>
          <cell r="B2255">
            <v>604</v>
          </cell>
          <cell r="D2255" t="str">
            <v>다. 공구손료</v>
          </cell>
          <cell r="E2255" t="str">
            <v>노무비x3%</v>
          </cell>
          <cell r="F2255">
            <v>0</v>
          </cell>
          <cell r="O2255">
            <v>0</v>
          </cell>
        </row>
        <row r="2256">
          <cell r="A2256" t="str">
            <v>79-9</v>
          </cell>
          <cell r="B2256">
            <v>532</v>
          </cell>
          <cell r="D2256" t="str">
            <v>광케이블설치사</v>
          </cell>
          <cell r="E2256">
            <v>0</v>
          </cell>
          <cell r="F2256" t="str">
            <v>인</v>
          </cell>
          <cell r="H2256" t="str">
            <v>0.83*0.03</v>
          </cell>
          <cell r="I2256" t="str">
            <v>=</v>
          </cell>
          <cell r="J2256">
            <v>0.02</v>
          </cell>
          <cell r="L2256" t="str">
            <v>기본 x 공구손료</v>
          </cell>
          <cell r="O2256">
            <v>121763</v>
          </cell>
        </row>
        <row r="2257">
          <cell r="A2257" t="str">
            <v>79-10</v>
          </cell>
          <cell r="B2257">
            <v>523</v>
          </cell>
          <cell r="D2257" t="str">
            <v>보통인부</v>
          </cell>
          <cell r="E2257">
            <v>0</v>
          </cell>
          <cell r="F2257" t="str">
            <v>인</v>
          </cell>
          <cell r="H2257" t="str">
            <v>2.1*0.03</v>
          </cell>
          <cell r="I2257" t="str">
            <v>=</v>
          </cell>
          <cell r="J2257">
            <v>0.06</v>
          </cell>
          <cell r="L2257" t="str">
            <v>기본 x 공구손료</v>
          </cell>
          <cell r="O2257">
            <v>52483</v>
          </cell>
        </row>
        <row r="2258">
          <cell r="O2258">
            <v>0</v>
          </cell>
        </row>
        <row r="2259">
          <cell r="O2259">
            <v>0</v>
          </cell>
        </row>
        <row r="2260">
          <cell r="O2260">
            <v>0</v>
          </cell>
        </row>
        <row r="2261">
          <cell r="O2261">
            <v>0</v>
          </cell>
        </row>
        <row r="2262">
          <cell r="O2262">
            <v>0</v>
          </cell>
        </row>
        <row r="2263">
          <cell r="O2263">
            <v>0</v>
          </cell>
        </row>
        <row r="2264">
          <cell r="O2264">
            <v>0</v>
          </cell>
        </row>
        <row r="2265">
          <cell r="O2265">
            <v>0</v>
          </cell>
        </row>
        <row r="2266">
          <cell r="O2266">
            <v>0</v>
          </cell>
        </row>
        <row r="2267">
          <cell r="O2267">
            <v>0</v>
          </cell>
        </row>
        <row r="2268">
          <cell r="O2268">
            <v>0</v>
          </cell>
        </row>
        <row r="2269">
          <cell r="O2269">
            <v>0</v>
          </cell>
        </row>
        <row r="2270">
          <cell r="O2270">
            <v>0</v>
          </cell>
        </row>
        <row r="2271">
          <cell r="A2271">
            <v>80</v>
          </cell>
          <cell r="C2271">
            <v>80</v>
          </cell>
          <cell r="D2271" t="str">
            <v>광케이블심선접속</v>
          </cell>
          <cell r="E2271" t="str">
            <v>OF-SM-6Core</v>
          </cell>
          <cell r="F2271" t="str">
            <v>Core</v>
          </cell>
          <cell r="O2271">
            <v>0</v>
          </cell>
        </row>
        <row r="2272">
          <cell r="A2272" t="str">
            <v>80-1</v>
          </cell>
          <cell r="B2272">
            <v>601</v>
          </cell>
          <cell r="D2272" t="str">
            <v>가. 재료비</v>
          </cell>
          <cell r="E2272">
            <v>0</v>
          </cell>
          <cell r="F2272">
            <v>0</v>
          </cell>
          <cell r="O2272">
            <v>0</v>
          </cell>
        </row>
        <row r="2273">
          <cell r="A2273" t="str">
            <v>80-2</v>
          </cell>
          <cell r="B2273">
            <v>2</v>
          </cell>
          <cell r="D2273" t="str">
            <v>가재</v>
          </cell>
          <cell r="E2273" t="str">
            <v>10㎝x10㎝</v>
          </cell>
          <cell r="F2273" t="str">
            <v>매</v>
          </cell>
          <cell r="I2273" t="str">
            <v>=</v>
          </cell>
          <cell r="J2273">
            <v>1</v>
          </cell>
          <cell r="L2273" t="str">
            <v>기본</v>
          </cell>
          <cell r="O2273">
            <v>43</v>
          </cell>
        </row>
        <row r="2274">
          <cell r="A2274" t="str">
            <v>80-3</v>
          </cell>
          <cell r="B2274">
            <v>150</v>
          </cell>
          <cell r="D2274" t="str">
            <v>티슈</v>
          </cell>
          <cell r="E2274" t="str">
            <v>심선수/4</v>
          </cell>
          <cell r="F2274" t="str">
            <v>매</v>
          </cell>
          <cell r="H2274" t="str">
            <v>1/4</v>
          </cell>
          <cell r="I2274" t="str">
            <v>=</v>
          </cell>
          <cell r="J2274">
            <v>0.25</v>
          </cell>
          <cell r="L2274" t="str">
            <v>기본</v>
          </cell>
          <cell r="O2274">
            <v>7</v>
          </cell>
        </row>
        <row r="2275">
          <cell r="A2275" t="str">
            <v>80-4</v>
          </cell>
          <cell r="B2275">
            <v>91</v>
          </cell>
          <cell r="D2275" t="str">
            <v>이소프로필알코올</v>
          </cell>
          <cell r="E2275" t="str">
            <v>순도99%(360g)</v>
          </cell>
          <cell r="F2275" t="str">
            <v>병</v>
          </cell>
          <cell r="H2275" t="str">
            <v>0.5/6</v>
          </cell>
          <cell r="I2275" t="str">
            <v>=</v>
          </cell>
          <cell r="J2275">
            <v>0.08</v>
          </cell>
          <cell r="L2275" t="str">
            <v>개소 / 심선수 (24core기준)</v>
          </cell>
          <cell r="O2275">
            <v>245</v>
          </cell>
        </row>
        <row r="2276">
          <cell r="A2276" t="str">
            <v>80-5</v>
          </cell>
          <cell r="B2276">
            <v>100</v>
          </cell>
          <cell r="D2276" t="str">
            <v>열수축 슬리브</v>
          </cell>
          <cell r="E2276">
            <v>0</v>
          </cell>
          <cell r="F2276" t="str">
            <v>개</v>
          </cell>
          <cell r="I2276" t="str">
            <v>=</v>
          </cell>
          <cell r="J2276">
            <v>1</v>
          </cell>
          <cell r="L2276" t="str">
            <v>기본</v>
          </cell>
          <cell r="O2276">
            <v>400</v>
          </cell>
        </row>
        <row r="2277">
          <cell r="A2277" t="str">
            <v>80-6</v>
          </cell>
          <cell r="B2277">
            <v>602</v>
          </cell>
          <cell r="D2277" t="str">
            <v>나. 노무비</v>
          </cell>
          <cell r="E2277">
            <v>0</v>
          </cell>
          <cell r="F2277">
            <v>0</v>
          </cell>
          <cell r="O2277">
            <v>0</v>
          </cell>
        </row>
        <row r="2278">
          <cell r="B2278">
            <v>532</v>
          </cell>
          <cell r="D2278" t="str">
            <v>광케이블설치사</v>
          </cell>
          <cell r="E2278">
            <v>0</v>
          </cell>
          <cell r="F2278" t="str">
            <v>인</v>
          </cell>
          <cell r="H2278" t="str">
            <v>0.16*1</v>
          </cell>
          <cell r="I2278" t="str">
            <v>=</v>
          </cell>
          <cell r="J2278">
            <v>0.16</v>
          </cell>
          <cell r="L2278" t="str">
            <v>기본 x 단위량</v>
          </cell>
          <cell r="N2278" t="str">
            <v>통 3-1-1-나</v>
          </cell>
          <cell r="O2278">
            <v>121763</v>
          </cell>
        </row>
        <row r="2279">
          <cell r="B2279">
            <v>522</v>
          </cell>
          <cell r="D2279" t="str">
            <v>특별인부</v>
          </cell>
          <cell r="E2279">
            <v>0</v>
          </cell>
          <cell r="F2279" t="str">
            <v>인</v>
          </cell>
          <cell r="H2279" t="str">
            <v>0.16*1</v>
          </cell>
          <cell r="I2279" t="str">
            <v>=</v>
          </cell>
          <cell r="J2279">
            <v>0.16</v>
          </cell>
          <cell r="L2279" t="str">
            <v>기본 x 단위량</v>
          </cell>
          <cell r="O2279">
            <v>67141</v>
          </cell>
        </row>
        <row r="2280">
          <cell r="B2280">
            <v>603</v>
          </cell>
          <cell r="D2280" t="str">
            <v>소    계</v>
          </cell>
          <cell r="E2280">
            <v>0</v>
          </cell>
          <cell r="F2280">
            <v>0</v>
          </cell>
          <cell r="O2280">
            <v>0</v>
          </cell>
        </row>
        <row r="2281">
          <cell r="A2281" t="str">
            <v>80-7</v>
          </cell>
          <cell r="B2281">
            <v>532</v>
          </cell>
          <cell r="D2281" t="str">
            <v>광케이블설치사</v>
          </cell>
          <cell r="E2281">
            <v>0</v>
          </cell>
          <cell r="F2281" t="str">
            <v>인</v>
          </cell>
          <cell r="I2281" t="str">
            <v>=</v>
          </cell>
          <cell r="J2281">
            <v>0.16</v>
          </cell>
          <cell r="O2281">
            <v>121763</v>
          </cell>
        </row>
        <row r="2282">
          <cell r="A2282" t="str">
            <v>80-8</v>
          </cell>
          <cell r="B2282">
            <v>522</v>
          </cell>
          <cell r="D2282" t="str">
            <v>특별인부</v>
          </cell>
          <cell r="E2282">
            <v>0</v>
          </cell>
          <cell r="F2282" t="str">
            <v>인</v>
          </cell>
          <cell r="I2282" t="str">
            <v>=</v>
          </cell>
          <cell r="J2282">
            <v>0.16</v>
          </cell>
          <cell r="O2282">
            <v>67141</v>
          </cell>
        </row>
        <row r="2283">
          <cell r="A2283" t="str">
            <v>80-9</v>
          </cell>
          <cell r="B2283">
            <v>604</v>
          </cell>
          <cell r="D2283" t="str">
            <v>다. 공구손료</v>
          </cell>
          <cell r="E2283" t="str">
            <v>노무비x3%</v>
          </cell>
          <cell r="F2283">
            <v>0</v>
          </cell>
          <cell r="O2283">
            <v>0</v>
          </cell>
        </row>
        <row r="2284">
          <cell r="A2284" t="str">
            <v>80-10</v>
          </cell>
          <cell r="B2284">
            <v>532</v>
          </cell>
          <cell r="D2284" t="str">
            <v>광케이블설치사</v>
          </cell>
          <cell r="E2284">
            <v>0</v>
          </cell>
          <cell r="F2284" t="str">
            <v>인</v>
          </cell>
          <cell r="H2284" t="str">
            <v>0.16*0.03</v>
          </cell>
          <cell r="I2284" t="str">
            <v>=</v>
          </cell>
          <cell r="J2284">
            <v>0</v>
          </cell>
          <cell r="L2284" t="str">
            <v>기본 x 공구손료</v>
          </cell>
          <cell r="O2284">
            <v>121763</v>
          </cell>
        </row>
        <row r="2285">
          <cell r="A2285" t="str">
            <v>80-11</v>
          </cell>
          <cell r="B2285">
            <v>522</v>
          </cell>
          <cell r="D2285" t="str">
            <v>특별인부</v>
          </cell>
          <cell r="E2285">
            <v>0</v>
          </cell>
          <cell r="F2285" t="str">
            <v>인</v>
          </cell>
          <cell r="H2285" t="str">
            <v>0.16*0.03</v>
          </cell>
          <cell r="I2285" t="str">
            <v>=</v>
          </cell>
          <cell r="J2285">
            <v>0</v>
          </cell>
          <cell r="L2285" t="str">
            <v>기본 x 공구손료</v>
          </cell>
          <cell r="O2285">
            <v>67141</v>
          </cell>
        </row>
        <row r="2286">
          <cell r="O2286">
            <v>0</v>
          </cell>
        </row>
        <row r="2287">
          <cell r="O2287">
            <v>0</v>
          </cell>
        </row>
        <row r="2288">
          <cell r="O2288">
            <v>0</v>
          </cell>
        </row>
        <row r="2289">
          <cell r="O2289">
            <v>0</v>
          </cell>
        </row>
        <row r="2290">
          <cell r="O2290">
            <v>0</v>
          </cell>
        </row>
        <row r="2291">
          <cell r="O2291">
            <v>0</v>
          </cell>
        </row>
        <row r="2292">
          <cell r="O2292">
            <v>0</v>
          </cell>
        </row>
        <row r="2293">
          <cell r="O2293">
            <v>0</v>
          </cell>
        </row>
        <row r="2294">
          <cell r="O2294">
            <v>0</v>
          </cell>
        </row>
        <row r="2295">
          <cell r="O2295">
            <v>0</v>
          </cell>
        </row>
        <row r="2296">
          <cell r="O2296">
            <v>0</v>
          </cell>
        </row>
        <row r="2297">
          <cell r="O2297">
            <v>0</v>
          </cell>
        </row>
        <row r="2298">
          <cell r="A2298">
            <v>81</v>
          </cell>
          <cell r="C2298">
            <v>81</v>
          </cell>
          <cell r="D2298" t="str">
            <v>광케이블외피접속</v>
          </cell>
          <cell r="E2298" t="str">
            <v>OF-SM-6Core</v>
          </cell>
          <cell r="F2298" t="str">
            <v>개소</v>
          </cell>
          <cell r="O2298">
            <v>0</v>
          </cell>
        </row>
        <row r="2299">
          <cell r="A2299" t="str">
            <v>81-1</v>
          </cell>
          <cell r="B2299">
            <v>601</v>
          </cell>
          <cell r="D2299" t="str">
            <v>가. 재료비</v>
          </cell>
          <cell r="E2299">
            <v>0</v>
          </cell>
          <cell r="F2299">
            <v>0</v>
          </cell>
          <cell r="O2299">
            <v>0</v>
          </cell>
        </row>
        <row r="2300">
          <cell r="A2300" t="str">
            <v>81-2</v>
          </cell>
          <cell r="B2300" t="str">
            <v>19-1</v>
          </cell>
          <cell r="D2300" t="str">
            <v>광접속함체</v>
          </cell>
          <cell r="E2300" t="str">
            <v>12Core</v>
          </cell>
          <cell r="F2300" t="str">
            <v>KIT</v>
          </cell>
          <cell r="I2300" t="str">
            <v>=</v>
          </cell>
          <cell r="J2300">
            <v>1</v>
          </cell>
          <cell r="L2300" t="str">
            <v>기본</v>
          </cell>
          <cell r="N2300" t="str">
            <v>관급</v>
          </cell>
          <cell r="O2300">
            <v>370000</v>
          </cell>
        </row>
        <row r="2301">
          <cell r="A2301" t="str">
            <v>81-3</v>
          </cell>
          <cell r="B2301">
            <v>10</v>
          </cell>
          <cell r="D2301" t="str">
            <v>걸레</v>
          </cell>
          <cell r="E2301" t="str">
            <v>면포류</v>
          </cell>
          <cell r="F2301" t="str">
            <v>㎏</v>
          </cell>
          <cell r="I2301" t="str">
            <v>=</v>
          </cell>
          <cell r="J2301">
            <v>0.25</v>
          </cell>
          <cell r="L2301" t="str">
            <v>기본</v>
          </cell>
          <cell r="O2301">
            <v>1333</v>
          </cell>
        </row>
        <row r="2302">
          <cell r="A2302" t="str">
            <v>81-4</v>
          </cell>
          <cell r="B2302">
            <v>47</v>
          </cell>
          <cell r="D2302" t="str">
            <v>면테이프</v>
          </cell>
          <cell r="E2302" t="str">
            <v>12㎝x30㎝</v>
          </cell>
          <cell r="F2302" t="str">
            <v>개</v>
          </cell>
          <cell r="I2302" t="str">
            <v>=</v>
          </cell>
          <cell r="J2302">
            <v>0.25</v>
          </cell>
          <cell r="L2302" t="str">
            <v>기본</v>
          </cell>
          <cell r="O2302">
            <v>850</v>
          </cell>
        </row>
        <row r="2303">
          <cell r="A2303" t="str">
            <v>81-5</v>
          </cell>
          <cell r="B2303">
            <v>211</v>
          </cell>
          <cell r="D2303" t="str">
            <v>PVC테이프</v>
          </cell>
          <cell r="E2303">
            <v>0</v>
          </cell>
          <cell r="F2303" t="str">
            <v>권</v>
          </cell>
          <cell r="I2303" t="str">
            <v>=</v>
          </cell>
          <cell r="J2303">
            <v>0.5</v>
          </cell>
          <cell r="L2303" t="str">
            <v>기본</v>
          </cell>
          <cell r="O2303">
            <v>800</v>
          </cell>
        </row>
        <row r="2304">
          <cell r="A2304" t="str">
            <v>81-6</v>
          </cell>
          <cell r="B2304">
            <v>134</v>
          </cell>
          <cell r="D2304" t="str">
            <v>젤리세척제</v>
          </cell>
          <cell r="E2304">
            <v>0</v>
          </cell>
          <cell r="F2304" t="str">
            <v>ℓ</v>
          </cell>
          <cell r="H2304" t="str">
            <v>0.002*1*0.125*(6*2)</v>
          </cell>
          <cell r="I2304" t="str">
            <v>=</v>
          </cell>
          <cell r="J2304">
            <v>3.0000000000000001E-3</v>
          </cell>
          <cell r="L2304" t="str">
            <v>0.002 x 길이 x 외경 x (심선수 x 2)</v>
          </cell>
          <cell r="O2304">
            <v>8000</v>
          </cell>
        </row>
        <row r="2305">
          <cell r="A2305" t="str">
            <v>81-7</v>
          </cell>
          <cell r="B2305">
            <v>602</v>
          </cell>
          <cell r="D2305" t="str">
            <v>나. 노무비</v>
          </cell>
          <cell r="E2305">
            <v>0</v>
          </cell>
          <cell r="F2305">
            <v>0</v>
          </cell>
          <cell r="O2305">
            <v>0</v>
          </cell>
        </row>
        <row r="2306">
          <cell r="B2306">
            <v>532</v>
          </cell>
          <cell r="D2306" t="str">
            <v>광케이블설치사</v>
          </cell>
          <cell r="E2306">
            <v>0</v>
          </cell>
          <cell r="F2306" t="str">
            <v>인</v>
          </cell>
          <cell r="H2306" t="str">
            <v>0.67*1</v>
          </cell>
          <cell r="I2306" t="str">
            <v>=</v>
          </cell>
          <cell r="J2306">
            <v>0.67</v>
          </cell>
          <cell r="L2306" t="str">
            <v>기본 x 단위량</v>
          </cell>
          <cell r="N2306" t="str">
            <v>통 3-1-1-나</v>
          </cell>
          <cell r="O2306">
            <v>121763</v>
          </cell>
        </row>
        <row r="2307">
          <cell r="B2307">
            <v>522</v>
          </cell>
          <cell r="D2307" t="str">
            <v>특별인부</v>
          </cell>
          <cell r="E2307">
            <v>0</v>
          </cell>
          <cell r="F2307" t="str">
            <v>인</v>
          </cell>
          <cell r="H2307" t="str">
            <v>0.31*1</v>
          </cell>
          <cell r="I2307" t="str">
            <v>=</v>
          </cell>
          <cell r="J2307">
            <v>0.31</v>
          </cell>
          <cell r="L2307" t="str">
            <v>기본 x 단위량</v>
          </cell>
          <cell r="O2307">
            <v>67141</v>
          </cell>
        </row>
        <row r="2308">
          <cell r="B2308">
            <v>603</v>
          </cell>
          <cell r="D2308" t="str">
            <v>소    계</v>
          </cell>
          <cell r="E2308">
            <v>0</v>
          </cell>
          <cell r="F2308">
            <v>0</v>
          </cell>
          <cell r="O2308">
            <v>0</v>
          </cell>
        </row>
        <row r="2309">
          <cell r="A2309" t="str">
            <v>81-8</v>
          </cell>
          <cell r="B2309">
            <v>532</v>
          </cell>
          <cell r="D2309" t="str">
            <v>광케이블설치사</v>
          </cell>
          <cell r="E2309">
            <v>0</v>
          </cell>
          <cell r="F2309" t="str">
            <v>인</v>
          </cell>
          <cell r="I2309" t="str">
            <v>=</v>
          </cell>
          <cell r="J2309">
            <v>0.67</v>
          </cell>
          <cell r="O2309">
            <v>121763</v>
          </cell>
        </row>
        <row r="2310">
          <cell r="A2310" t="str">
            <v>81-9</v>
          </cell>
          <cell r="B2310">
            <v>522</v>
          </cell>
          <cell r="D2310" t="str">
            <v>특별인부</v>
          </cell>
          <cell r="E2310">
            <v>0</v>
          </cell>
          <cell r="F2310" t="str">
            <v>인</v>
          </cell>
          <cell r="I2310" t="str">
            <v>=</v>
          </cell>
          <cell r="J2310">
            <v>0.31</v>
          </cell>
          <cell r="O2310">
            <v>67141</v>
          </cell>
        </row>
        <row r="2311">
          <cell r="A2311" t="str">
            <v>81-10</v>
          </cell>
          <cell r="B2311">
            <v>604</v>
          </cell>
          <cell r="D2311" t="str">
            <v>다. 공구손료</v>
          </cell>
          <cell r="E2311" t="str">
            <v>노무비x3%</v>
          </cell>
          <cell r="F2311">
            <v>0</v>
          </cell>
          <cell r="O2311">
            <v>0</v>
          </cell>
        </row>
        <row r="2312">
          <cell r="A2312" t="str">
            <v>81-11</v>
          </cell>
          <cell r="B2312">
            <v>532</v>
          </cell>
          <cell r="D2312" t="str">
            <v>광케이블설치사</v>
          </cell>
          <cell r="E2312">
            <v>0</v>
          </cell>
          <cell r="F2312" t="str">
            <v>인</v>
          </cell>
          <cell r="H2312" t="str">
            <v>0.67*0.03</v>
          </cell>
          <cell r="I2312" t="str">
            <v>=</v>
          </cell>
          <cell r="J2312">
            <v>0.02</v>
          </cell>
          <cell r="L2312" t="str">
            <v>기본 x 공구손료</v>
          </cell>
          <cell r="O2312">
            <v>121763</v>
          </cell>
        </row>
        <row r="2313">
          <cell r="A2313" t="str">
            <v>81-12</v>
          </cell>
          <cell r="B2313">
            <v>522</v>
          </cell>
          <cell r="D2313" t="str">
            <v>특별인부</v>
          </cell>
          <cell r="E2313">
            <v>0</v>
          </cell>
          <cell r="F2313" t="str">
            <v>인</v>
          </cell>
          <cell r="H2313" t="str">
            <v>0.31*0.03</v>
          </cell>
          <cell r="I2313" t="str">
            <v>=</v>
          </cell>
          <cell r="J2313">
            <v>0.01</v>
          </cell>
          <cell r="L2313" t="str">
            <v>기본 x 공구손료</v>
          </cell>
          <cell r="O2313">
            <v>67141</v>
          </cell>
        </row>
        <row r="2314">
          <cell r="O2314">
            <v>0</v>
          </cell>
        </row>
        <row r="2315">
          <cell r="O2315">
            <v>0</v>
          </cell>
        </row>
        <row r="2316">
          <cell r="O2316">
            <v>0</v>
          </cell>
        </row>
        <row r="2317">
          <cell r="O2317">
            <v>0</v>
          </cell>
        </row>
        <row r="2318">
          <cell r="O2318">
            <v>0</v>
          </cell>
        </row>
        <row r="2319">
          <cell r="O2319">
            <v>0</v>
          </cell>
        </row>
        <row r="2320">
          <cell r="O2320">
            <v>0</v>
          </cell>
        </row>
        <row r="2321">
          <cell r="O2321">
            <v>0</v>
          </cell>
        </row>
        <row r="2322">
          <cell r="O2322">
            <v>0</v>
          </cell>
        </row>
        <row r="2323">
          <cell r="O2323">
            <v>0</v>
          </cell>
        </row>
        <row r="2324">
          <cell r="O2324">
            <v>0</v>
          </cell>
        </row>
        <row r="2325">
          <cell r="A2325">
            <v>82</v>
          </cell>
          <cell r="C2325">
            <v>82</v>
          </cell>
          <cell r="D2325" t="str">
            <v>광케이블접속후시험</v>
          </cell>
          <cell r="E2325" t="str">
            <v>OF-SM-6Core</v>
          </cell>
          <cell r="F2325" t="str">
            <v>Core</v>
          </cell>
          <cell r="O2325">
            <v>0</v>
          </cell>
        </row>
        <row r="2326">
          <cell r="A2326" t="str">
            <v>82-1</v>
          </cell>
          <cell r="B2326">
            <v>601</v>
          </cell>
          <cell r="D2326" t="str">
            <v>가. 재료비</v>
          </cell>
          <cell r="E2326">
            <v>0</v>
          </cell>
          <cell r="F2326">
            <v>0</v>
          </cell>
          <cell r="O2326">
            <v>0</v>
          </cell>
        </row>
        <row r="2327">
          <cell r="A2327" t="str">
            <v>82-2</v>
          </cell>
          <cell r="B2327">
            <v>150</v>
          </cell>
          <cell r="D2327" t="str">
            <v>티슈</v>
          </cell>
          <cell r="E2327" t="str">
            <v>심선수/4</v>
          </cell>
          <cell r="F2327" t="str">
            <v>매</v>
          </cell>
          <cell r="H2327" t="str">
            <v>1/4</v>
          </cell>
          <cell r="I2327" t="str">
            <v>=</v>
          </cell>
          <cell r="J2327">
            <v>0.25</v>
          </cell>
          <cell r="L2327" t="str">
            <v>심선수 / 4</v>
          </cell>
          <cell r="O2327">
            <v>7</v>
          </cell>
        </row>
        <row r="2328">
          <cell r="A2328" t="str">
            <v>82-3</v>
          </cell>
          <cell r="B2328">
            <v>46</v>
          </cell>
          <cell r="D2328" t="str">
            <v>면봉</v>
          </cell>
          <cell r="E2328" t="str">
            <v>심선수/2</v>
          </cell>
          <cell r="F2328" t="str">
            <v>개</v>
          </cell>
          <cell r="H2328" t="str">
            <v>1/2</v>
          </cell>
          <cell r="I2328" t="str">
            <v>=</v>
          </cell>
          <cell r="J2328">
            <v>0.5</v>
          </cell>
          <cell r="L2328" t="str">
            <v>심선수 / 2</v>
          </cell>
          <cell r="O2328">
            <v>19</v>
          </cell>
        </row>
        <row r="2329">
          <cell r="A2329" t="str">
            <v>82-4</v>
          </cell>
          <cell r="B2329">
            <v>91</v>
          </cell>
          <cell r="D2329" t="str">
            <v>이소프로필알코올</v>
          </cell>
          <cell r="E2329" t="str">
            <v>순도99%(360g)</v>
          </cell>
          <cell r="F2329" t="str">
            <v>병</v>
          </cell>
          <cell r="H2329" t="str">
            <v>0.25/6</v>
          </cell>
          <cell r="I2329" t="str">
            <v>=</v>
          </cell>
          <cell r="J2329">
            <v>0.04</v>
          </cell>
          <cell r="L2329" t="str">
            <v>개소 / 심선수 (24core기준)</v>
          </cell>
          <cell r="O2329">
            <v>245</v>
          </cell>
        </row>
        <row r="2330">
          <cell r="A2330" t="str">
            <v>82-5</v>
          </cell>
          <cell r="B2330">
            <v>204</v>
          </cell>
          <cell r="D2330" t="str">
            <v>OTDR용지</v>
          </cell>
          <cell r="E2330" t="str">
            <v>심선수x2</v>
          </cell>
          <cell r="F2330" t="str">
            <v>매</v>
          </cell>
          <cell r="H2330" t="str">
            <v>1*2</v>
          </cell>
          <cell r="I2330" t="str">
            <v>=</v>
          </cell>
          <cell r="J2330">
            <v>2</v>
          </cell>
          <cell r="L2330" t="str">
            <v>심선수 x 2</v>
          </cell>
          <cell r="O2330">
            <v>13</v>
          </cell>
        </row>
        <row r="2331">
          <cell r="A2331" t="str">
            <v>82-6</v>
          </cell>
          <cell r="B2331">
            <v>602</v>
          </cell>
          <cell r="D2331" t="str">
            <v>나. 노무비</v>
          </cell>
          <cell r="E2331">
            <v>0</v>
          </cell>
          <cell r="F2331">
            <v>0</v>
          </cell>
          <cell r="O2331">
            <v>0</v>
          </cell>
        </row>
        <row r="2332">
          <cell r="B2332">
            <v>532</v>
          </cell>
          <cell r="D2332" t="str">
            <v>광케이블설치사</v>
          </cell>
          <cell r="E2332">
            <v>0</v>
          </cell>
          <cell r="F2332" t="str">
            <v>인</v>
          </cell>
          <cell r="H2332" t="str">
            <v>0.15*1</v>
          </cell>
          <cell r="I2332" t="str">
            <v>=</v>
          </cell>
          <cell r="J2332">
            <v>0.15</v>
          </cell>
          <cell r="L2332" t="str">
            <v>기본 x 단위량</v>
          </cell>
          <cell r="N2332" t="str">
            <v>통 3-1-1-나</v>
          </cell>
          <cell r="O2332">
            <v>121763</v>
          </cell>
        </row>
        <row r="2333">
          <cell r="B2333">
            <v>522</v>
          </cell>
          <cell r="D2333" t="str">
            <v>특별인부</v>
          </cell>
          <cell r="E2333">
            <v>0</v>
          </cell>
          <cell r="F2333" t="str">
            <v>인</v>
          </cell>
          <cell r="H2333" t="str">
            <v>0.13*1</v>
          </cell>
          <cell r="I2333" t="str">
            <v>=</v>
          </cell>
          <cell r="J2333">
            <v>0.13</v>
          </cell>
          <cell r="L2333" t="str">
            <v>기본 x 단위량</v>
          </cell>
          <cell r="O2333">
            <v>67141</v>
          </cell>
        </row>
        <row r="2334">
          <cell r="B2334">
            <v>603</v>
          </cell>
          <cell r="D2334" t="str">
            <v>소    계</v>
          </cell>
          <cell r="E2334">
            <v>0</v>
          </cell>
          <cell r="F2334">
            <v>0</v>
          </cell>
          <cell r="O2334">
            <v>0</v>
          </cell>
        </row>
        <row r="2335">
          <cell r="A2335" t="str">
            <v>82-7</v>
          </cell>
          <cell r="B2335">
            <v>532</v>
          </cell>
          <cell r="D2335" t="str">
            <v>광케이블설치사</v>
          </cell>
          <cell r="E2335">
            <v>0</v>
          </cell>
          <cell r="F2335" t="str">
            <v>인</v>
          </cell>
          <cell r="I2335" t="str">
            <v>=</v>
          </cell>
          <cell r="J2335">
            <v>0.15</v>
          </cell>
          <cell r="O2335">
            <v>121763</v>
          </cell>
        </row>
        <row r="2336">
          <cell r="A2336" t="str">
            <v>82-8</v>
          </cell>
          <cell r="B2336">
            <v>522</v>
          </cell>
          <cell r="D2336" t="str">
            <v>특별인부</v>
          </cell>
          <cell r="E2336">
            <v>0</v>
          </cell>
          <cell r="F2336" t="str">
            <v>인</v>
          </cell>
          <cell r="I2336" t="str">
            <v>=</v>
          </cell>
          <cell r="J2336">
            <v>0.13</v>
          </cell>
          <cell r="O2336">
            <v>67141</v>
          </cell>
        </row>
        <row r="2337">
          <cell r="A2337" t="str">
            <v>82-9</v>
          </cell>
          <cell r="B2337">
            <v>604</v>
          </cell>
          <cell r="D2337" t="str">
            <v>다. 공구손료</v>
          </cell>
          <cell r="E2337" t="str">
            <v>노무비x3%</v>
          </cell>
          <cell r="F2337">
            <v>0</v>
          </cell>
          <cell r="O2337">
            <v>0</v>
          </cell>
        </row>
        <row r="2338">
          <cell r="A2338" t="str">
            <v>82-10</v>
          </cell>
          <cell r="B2338">
            <v>532</v>
          </cell>
          <cell r="D2338" t="str">
            <v>광케이블설치사</v>
          </cell>
          <cell r="E2338">
            <v>0</v>
          </cell>
          <cell r="F2338" t="str">
            <v>인</v>
          </cell>
          <cell r="H2338" t="str">
            <v>0.15*0.03</v>
          </cell>
          <cell r="I2338" t="str">
            <v>=</v>
          </cell>
          <cell r="J2338">
            <v>0</v>
          </cell>
          <cell r="L2338" t="str">
            <v>기본 x 공구손료</v>
          </cell>
          <cell r="O2338">
            <v>121763</v>
          </cell>
        </row>
        <row r="2339">
          <cell r="A2339" t="str">
            <v>82-11</v>
          </cell>
          <cell r="B2339">
            <v>522</v>
          </cell>
          <cell r="D2339" t="str">
            <v>특별인부</v>
          </cell>
          <cell r="E2339">
            <v>0</v>
          </cell>
          <cell r="F2339" t="str">
            <v>인</v>
          </cell>
          <cell r="H2339" t="str">
            <v>0.13*0.03</v>
          </cell>
          <cell r="I2339" t="str">
            <v>=</v>
          </cell>
          <cell r="J2339">
            <v>0</v>
          </cell>
          <cell r="L2339" t="str">
            <v>기본 x 공구손료</v>
          </cell>
          <cell r="O2339">
            <v>67141</v>
          </cell>
        </row>
        <row r="2340">
          <cell r="O2340">
            <v>0</v>
          </cell>
        </row>
        <row r="2341">
          <cell r="O2341">
            <v>0</v>
          </cell>
        </row>
        <row r="2342">
          <cell r="O2342">
            <v>0</v>
          </cell>
        </row>
        <row r="2343">
          <cell r="O2343">
            <v>0</v>
          </cell>
        </row>
        <row r="2344">
          <cell r="O2344">
            <v>0</v>
          </cell>
        </row>
        <row r="2345">
          <cell r="O2345">
            <v>0</v>
          </cell>
        </row>
        <row r="2346">
          <cell r="O2346">
            <v>0</v>
          </cell>
        </row>
        <row r="2347">
          <cell r="O2347">
            <v>0</v>
          </cell>
        </row>
        <row r="2348">
          <cell r="O2348">
            <v>0</v>
          </cell>
        </row>
        <row r="2349">
          <cell r="O2349">
            <v>0</v>
          </cell>
        </row>
        <row r="2350">
          <cell r="O2350">
            <v>0</v>
          </cell>
        </row>
        <row r="2351">
          <cell r="O2351">
            <v>0</v>
          </cell>
        </row>
        <row r="2352">
          <cell r="A2352">
            <v>83</v>
          </cell>
          <cell r="C2352">
            <v>83</v>
          </cell>
          <cell r="D2352" t="str">
            <v>광케이블최종시험</v>
          </cell>
          <cell r="E2352" t="str">
            <v>OF-SM-6Core</v>
          </cell>
          <cell r="F2352" t="str">
            <v>Core</v>
          </cell>
          <cell r="O2352">
            <v>0</v>
          </cell>
        </row>
        <row r="2353">
          <cell r="A2353" t="str">
            <v>83-1</v>
          </cell>
          <cell r="B2353">
            <v>601</v>
          </cell>
          <cell r="D2353" t="str">
            <v>가. 재료비</v>
          </cell>
          <cell r="E2353">
            <v>0</v>
          </cell>
          <cell r="F2353">
            <v>0</v>
          </cell>
          <cell r="O2353">
            <v>0</v>
          </cell>
        </row>
        <row r="2354">
          <cell r="A2354" t="str">
            <v>83-2</v>
          </cell>
          <cell r="B2354">
            <v>150</v>
          </cell>
          <cell r="D2354" t="str">
            <v>티슈</v>
          </cell>
          <cell r="E2354" t="str">
            <v>심선수/4</v>
          </cell>
          <cell r="F2354" t="str">
            <v>매</v>
          </cell>
          <cell r="H2354" t="str">
            <v>1/4</v>
          </cell>
          <cell r="I2354" t="str">
            <v>=</v>
          </cell>
          <cell r="J2354">
            <v>0.25</v>
          </cell>
          <cell r="L2354" t="str">
            <v>심선수 / 4</v>
          </cell>
          <cell r="O2354">
            <v>7</v>
          </cell>
        </row>
        <row r="2355">
          <cell r="A2355" t="str">
            <v>83-3</v>
          </cell>
          <cell r="B2355">
            <v>46</v>
          </cell>
          <cell r="D2355" t="str">
            <v>면봉</v>
          </cell>
          <cell r="E2355" t="str">
            <v>심선수/2</v>
          </cell>
          <cell r="F2355" t="str">
            <v>개</v>
          </cell>
          <cell r="H2355" t="str">
            <v>1/2</v>
          </cell>
          <cell r="I2355" t="str">
            <v>=</v>
          </cell>
          <cell r="J2355">
            <v>0.5</v>
          </cell>
          <cell r="L2355" t="str">
            <v>심선수 / 2</v>
          </cell>
          <cell r="O2355">
            <v>19</v>
          </cell>
        </row>
        <row r="2356">
          <cell r="A2356" t="str">
            <v>83-4</v>
          </cell>
          <cell r="B2356">
            <v>91</v>
          </cell>
          <cell r="D2356" t="str">
            <v>이소프로필알코올</v>
          </cell>
          <cell r="E2356" t="str">
            <v>순도99%(360g)</v>
          </cell>
          <cell r="F2356" t="str">
            <v>병</v>
          </cell>
          <cell r="H2356" t="str">
            <v>0.25/6</v>
          </cell>
          <cell r="I2356" t="str">
            <v>=</v>
          </cell>
          <cell r="J2356">
            <v>0.04</v>
          </cell>
          <cell r="L2356" t="str">
            <v>개소 / 심선수 (24core기준)</v>
          </cell>
          <cell r="O2356">
            <v>245</v>
          </cell>
        </row>
        <row r="2357">
          <cell r="A2357" t="str">
            <v>83-5</v>
          </cell>
          <cell r="B2357">
            <v>204</v>
          </cell>
          <cell r="D2357" t="str">
            <v>OTDR용지</v>
          </cell>
          <cell r="E2357" t="str">
            <v>심선수x2</v>
          </cell>
          <cell r="F2357" t="str">
            <v>매</v>
          </cell>
          <cell r="H2357" t="str">
            <v>1*2</v>
          </cell>
          <cell r="I2357" t="str">
            <v>=</v>
          </cell>
          <cell r="J2357">
            <v>2</v>
          </cell>
          <cell r="L2357" t="str">
            <v>심선수 x 2</v>
          </cell>
          <cell r="O2357">
            <v>13</v>
          </cell>
        </row>
        <row r="2358">
          <cell r="A2358" t="str">
            <v>83-6</v>
          </cell>
          <cell r="B2358">
            <v>602</v>
          </cell>
          <cell r="D2358" t="str">
            <v>나. 노무비</v>
          </cell>
          <cell r="E2358">
            <v>0</v>
          </cell>
          <cell r="F2358">
            <v>0</v>
          </cell>
          <cell r="O2358">
            <v>0</v>
          </cell>
        </row>
        <row r="2359">
          <cell r="B2359">
            <v>532</v>
          </cell>
          <cell r="D2359" t="str">
            <v>광케이블설치사</v>
          </cell>
          <cell r="E2359">
            <v>0</v>
          </cell>
          <cell r="F2359" t="str">
            <v>인</v>
          </cell>
          <cell r="H2359" t="str">
            <v>0.25*1</v>
          </cell>
          <cell r="I2359" t="str">
            <v>=</v>
          </cell>
          <cell r="J2359">
            <v>0.25</v>
          </cell>
          <cell r="L2359" t="str">
            <v>기본 x 단위량</v>
          </cell>
          <cell r="N2359" t="str">
            <v>통 3-1-1-나</v>
          </cell>
          <cell r="O2359">
            <v>121763</v>
          </cell>
        </row>
        <row r="2360">
          <cell r="B2360">
            <v>522</v>
          </cell>
          <cell r="D2360" t="str">
            <v>특별인부</v>
          </cell>
          <cell r="E2360">
            <v>0</v>
          </cell>
          <cell r="F2360" t="str">
            <v>인</v>
          </cell>
          <cell r="H2360" t="str">
            <v>0.2*1</v>
          </cell>
          <cell r="I2360" t="str">
            <v>=</v>
          </cell>
          <cell r="J2360">
            <v>0.2</v>
          </cell>
          <cell r="L2360" t="str">
            <v>기본 x 단위량</v>
          </cell>
          <cell r="O2360">
            <v>67141</v>
          </cell>
        </row>
        <row r="2361">
          <cell r="B2361">
            <v>603</v>
          </cell>
          <cell r="D2361" t="str">
            <v>소    계</v>
          </cell>
          <cell r="E2361">
            <v>0</v>
          </cell>
          <cell r="F2361">
            <v>0</v>
          </cell>
          <cell r="O2361">
            <v>0</v>
          </cell>
        </row>
        <row r="2362">
          <cell r="A2362" t="str">
            <v>83-7</v>
          </cell>
          <cell r="B2362">
            <v>532</v>
          </cell>
          <cell r="D2362" t="str">
            <v>광케이블설치사</v>
          </cell>
          <cell r="E2362">
            <v>0</v>
          </cell>
          <cell r="F2362" t="str">
            <v>인</v>
          </cell>
          <cell r="I2362" t="str">
            <v>=</v>
          </cell>
          <cell r="J2362">
            <v>0.25</v>
          </cell>
          <cell r="O2362">
            <v>121763</v>
          </cell>
        </row>
        <row r="2363">
          <cell r="A2363" t="str">
            <v>83-8</v>
          </cell>
          <cell r="B2363">
            <v>522</v>
          </cell>
          <cell r="D2363" t="str">
            <v>특별인부</v>
          </cell>
          <cell r="E2363">
            <v>0</v>
          </cell>
          <cell r="F2363" t="str">
            <v>인</v>
          </cell>
          <cell r="I2363" t="str">
            <v>=</v>
          </cell>
          <cell r="J2363">
            <v>0.2</v>
          </cell>
          <cell r="O2363">
            <v>67141</v>
          </cell>
        </row>
        <row r="2364">
          <cell r="A2364" t="str">
            <v>83-9</v>
          </cell>
          <cell r="B2364">
            <v>604</v>
          </cell>
          <cell r="D2364" t="str">
            <v>다. 공구손료</v>
          </cell>
          <cell r="E2364" t="str">
            <v>노무비x3%</v>
          </cell>
          <cell r="F2364">
            <v>0</v>
          </cell>
          <cell r="O2364">
            <v>0</v>
          </cell>
        </row>
        <row r="2365">
          <cell r="A2365" t="str">
            <v>83-10</v>
          </cell>
          <cell r="B2365">
            <v>532</v>
          </cell>
          <cell r="D2365" t="str">
            <v>광케이블설치사</v>
          </cell>
          <cell r="E2365">
            <v>0</v>
          </cell>
          <cell r="F2365" t="str">
            <v>인</v>
          </cell>
          <cell r="H2365" t="str">
            <v>0.25*0.03</v>
          </cell>
          <cell r="I2365" t="str">
            <v>=</v>
          </cell>
          <cell r="J2365">
            <v>0.01</v>
          </cell>
          <cell r="L2365" t="str">
            <v>기본 x 공구손료</v>
          </cell>
          <cell r="O2365">
            <v>121763</v>
          </cell>
        </row>
        <row r="2366">
          <cell r="A2366" t="str">
            <v>83-11</v>
          </cell>
          <cell r="B2366">
            <v>522</v>
          </cell>
          <cell r="D2366" t="str">
            <v>특별인부</v>
          </cell>
          <cell r="E2366">
            <v>0</v>
          </cell>
          <cell r="F2366" t="str">
            <v>인</v>
          </cell>
          <cell r="H2366" t="str">
            <v>0.2*0.03</v>
          </cell>
          <cell r="I2366" t="str">
            <v>=</v>
          </cell>
          <cell r="J2366">
            <v>0.01</v>
          </cell>
          <cell r="L2366" t="str">
            <v>기본 x 공구손료</v>
          </cell>
          <cell r="O2366">
            <v>67141</v>
          </cell>
        </row>
        <row r="2367">
          <cell r="O2367">
            <v>0</v>
          </cell>
        </row>
        <row r="2368">
          <cell r="O2368">
            <v>0</v>
          </cell>
        </row>
        <row r="2369">
          <cell r="O2369">
            <v>0</v>
          </cell>
        </row>
        <row r="2370">
          <cell r="O2370">
            <v>0</v>
          </cell>
        </row>
        <row r="2371">
          <cell r="O2371">
            <v>0</v>
          </cell>
        </row>
        <row r="2372">
          <cell r="O2372">
            <v>0</v>
          </cell>
        </row>
        <row r="2373">
          <cell r="O2373">
            <v>0</v>
          </cell>
        </row>
        <row r="2374">
          <cell r="O2374">
            <v>0</v>
          </cell>
        </row>
        <row r="2375">
          <cell r="O2375">
            <v>0</v>
          </cell>
        </row>
        <row r="2376">
          <cell r="O2376">
            <v>0</v>
          </cell>
        </row>
        <row r="2377">
          <cell r="O2377">
            <v>0</v>
          </cell>
        </row>
        <row r="2378">
          <cell r="O2378">
            <v>0</v>
          </cell>
        </row>
        <row r="2379">
          <cell r="A2379">
            <v>84</v>
          </cell>
          <cell r="C2379">
            <v>84</v>
          </cell>
          <cell r="D2379" t="str">
            <v>광케이블성단</v>
          </cell>
          <cell r="E2379" t="str">
            <v>OF-SM-6Core</v>
          </cell>
          <cell r="F2379" t="str">
            <v>Core</v>
          </cell>
          <cell r="O2379">
            <v>0</v>
          </cell>
        </row>
        <row r="2380">
          <cell r="A2380" t="str">
            <v>84-1</v>
          </cell>
          <cell r="B2380">
            <v>601</v>
          </cell>
          <cell r="D2380" t="str">
            <v>가. 재료비</v>
          </cell>
          <cell r="E2380">
            <v>0</v>
          </cell>
          <cell r="F2380">
            <v>0</v>
          </cell>
          <cell r="O2380">
            <v>0</v>
          </cell>
        </row>
        <row r="2381">
          <cell r="A2381" t="str">
            <v>84-2</v>
          </cell>
          <cell r="B2381">
            <v>134</v>
          </cell>
          <cell r="D2381" t="str">
            <v>젤리세척제</v>
          </cell>
          <cell r="E2381">
            <v>0</v>
          </cell>
          <cell r="F2381" t="str">
            <v>ℓ</v>
          </cell>
          <cell r="H2381" t="str">
            <v>0.002*1*0.125</v>
          </cell>
          <cell r="I2381" t="str">
            <v>=</v>
          </cell>
          <cell r="J2381">
            <v>2.9999999999999997E-4</v>
          </cell>
          <cell r="L2381" t="str">
            <v>0.002 x 케이블길이 x 케이블심 외경</v>
          </cell>
          <cell r="O2381">
            <v>8000</v>
          </cell>
        </row>
        <row r="2382">
          <cell r="A2382" t="str">
            <v>84-3</v>
          </cell>
          <cell r="B2382">
            <v>2</v>
          </cell>
          <cell r="D2382" t="str">
            <v>가재</v>
          </cell>
          <cell r="E2382" t="str">
            <v>10㎝x10㎝</v>
          </cell>
          <cell r="F2382" t="str">
            <v>매</v>
          </cell>
          <cell r="H2382" t="str">
            <v>1*1</v>
          </cell>
          <cell r="I2382" t="str">
            <v>=</v>
          </cell>
          <cell r="J2382">
            <v>1</v>
          </cell>
          <cell r="L2382" t="str">
            <v>기본 x 단위량</v>
          </cell>
          <cell r="O2382">
            <v>43</v>
          </cell>
        </row>
        <row r="2383">
          <cell r="A2383" t="str">
            <v>84-4</v>
          </cell>
          <cell r="B2383">
            <v>150</v>
          </cell>
          <cell r="D2383" t="str">
            <v>티슈</v>
          </cell>
          <cell r="E2383" t="str">
            <v>심선수/4</v>
          </cell>
          <cell r="F2383" t="str">
            <v>매</v>
          </cell>
          <cell r="H2383" t="str">
            <v>0.5*1</v>
          </cell>
          <cell r="I2383" t="str">
            <v>=</v>
          </cell>
          <cell r="J2383">
            <v>0.5</v>
          </cell>
          <cell r="L2383" t="str">
            <v>기본 x 단위량</v>
          </cell>
          <cell r="O2383">
            <v>7</v>
          </cell>
        </row>
        <row r="2384">
          <cell r="A2384" t="str">
            <v>84-5</v>
          </cell>
          <cell r="B2384">
            <v>46</v>
          </cell>
          <cell r="D2384" t="str">
            <v>면봉</v>
          </cell>
          <cell r="E2384" t="str">
            <v>심선수/2</v>
          </cell>
          <cell r="F2384" t="str">
            <v>개</v>
          </cell>
          <cell r="H2384" t="str">
            <v>1/2</v>
          </cell>
          <cell r="I2384" t="str">
            <v>=</v>
          </cell>
          <cell r="J2384">
            <v>0.5</v>
          </cell>
          <cell r="L2384" t="str">
            <v>기본 / 2</v>
          </cell>
          <cell r="O2384">
            <v>19</v>
          </cell>
        </row>
        <row r="2385">
          <cell r="A2385" t="str">
            <v>84-6</v>
          </cell>
          <cell r="B2385">
            <v>91</v>
          </cell>
          <cell r="D2385" t="str">
            <v>이소프로필알코올</v>
          </cell>
          <cell r="E2385" t="str">
            <v>순도99%(360g)</v>
          </cell>
          <cell r="F2385" t="str">
            <v>병</v>
          </cell>
          <cell r="H2385" t="str">
            <v>0.5*1</v>
          </cell>
          <cell r="I2385" t="str">
            <v>=</v>
          </cell>
          <cell r="J2385">
            <v>0.5</v>
          </cell>
          <cell r="L2385" t="str">
            <v>기본 x 단위량</v>
          </cell>
          <cell r="O2385">
            <v>245</v>
          </cell>
        </row>
        <row r="2386">
          <cell r="A2386" t="str">
            <v>84-7</v>
          </cell>
          <cell r="B2386">
            <v>47</v>
          </cell>
          <cell r="D2386" t="str">
            <v>면테이프</v>
          </cell>
          <cell r="E2386" t="str">
            <v>12㎝x30㎝</v>
          </cell>
          <cell r="F2386" t="str">
            <v>개</v>
          </cell>
          <cell r="H2386" t="str">
            <v>0.05*1</v>
          </cell>
          <cell r="I2386" t="str">
            <v>=</v>
          </cell>
          <cell r="J2386">
            <v>0.05</v>
          </cell>
          <cell r="L2386" t="str">
            <v>기본 x 단위량</v>
          </cell>
          <cell r="O2386">
            <v>850</v>
          </cell>
        </row>
        <row r="2387">
          <cell r="A2387" t="str">
            <v>84-8</v>
          </cell>
          <cell r="B2387">
            <v>211</v>
          </cell>
          <cell r="D2387" t="str">
            <v>PVC테이프</v>
          </cell>
          <cell r="E2387">
            <v>0</v>
          </cell>
          <cell r="F2387" t="str">
            <v>권</v>
          </cell>
          <cell r="H2387" t="str">
            <v>0.5*1</v>
          </cell>
          <cell r="I2387" t="str">
            <v>=</v>
          </cell>
          <cell r="J2387">
            <v>0.5</v>
          </cell>
          <cell r="L2387" t="str">
            <v>기본 x 단위량</v>
          </cell>
          <cell r="O2387">
            <v>800</v>
          </cell>
        </row>
        <row r="2388">
          <cell r="A2388" t="str">
            <v>84-9</v>
          </cell>
          <cell r="B2388">
            <v>10</v>
          </cell>
          <cell r="D2388" t="str">
            <v>걸레</v>
          </cell>
          <cell r="E2388" t="str">
            <v>면포류</v>
          </cell>
          <cell r="F2388" t="str">
            <v>㎏</v>
          </cell>
          <cell r="H2388" t="str">
            <v>0.025*1</v>
          </cell>
          <cell r="I2388" t="str">
            <v>=</v>
          </cell>
          <cell r="J2388">
            <v>0.03</v>
          </cell>
          <cell r="L2388" t="str">
            <v>기본 x 단위량</v>
          </cell>
          <cell r="O2388">
            <v>1333</v>
          </cell>
        </row>
        <row r="2389">
          <cell r="A2389" t="str">
            <v>84-10</v>
          </cell>
          <cell r="B2389">
            <v>100</v>
          </cell>
          <cell r="D2389" t="str">
            <v>열수축 슬리브</v>
          </cell>
          <cell r="E2389">
            <v>0</v>
          </cell>
          <cell r="F2389" t="str">
            <v>개</v>
          </cell>
          <cell r="H2389" t="str">
            <v>1*1</v>
          </cell>
          <cell r="I2389" t="str">
            <v>=</v>
          </cell>
          <cell r="J2389">
            <v>1</v>
          </cell>
          <cell r="L2389" t="str">
            <v>기본 x 단위량</v>
          </cell>
          <cell r="O2389">
            <v>400</v>
          </cell>
        </row>
        <row r="2390">
          <cell r="A2390" t="str">
            <v>84-11</v>
          </cell>
          <cell r="B2390">
            <v>97</v>
          </cell>
          <cell r="D2390" t="str">
            <v>어댑터</v>
          </cell>
          <cell r="E2390">
            <v>0</v>
          </cell>
          <cell r="F2390" t="str">
            <v>개</v>
          </cell>
          <cell r="H2390" t="str">
            <v>1*1</v>
          </cell>
          <cell r="I2390" t="str">
            <v>=</v>
          </cell>
          <cell r="J2390">
            <v>1</v>
          </cell>
          <cell r="L2390" t="str">
            <v>기본 x 단위량</v>
          </cell>
          <cell r="O2390">
            <v>1800</v>
          </cell>
        </row>
        <row r="2391">
          <cell r="A2391" t="str">
            <v>84-12</v>
          </cell>
          <cell r="B2391">
            <v>602</v>
          </cell>
          <cell r="D2391" t="str">
            <v>나. 노무비</v>
          </cell>
          <cell r="E2391">
            <v>0</v>
          </cell>
          <cell r="F2391">
            <v>0</v>
          </cell>
          <cell r="O2391">
            <v>0</v>
          </cell>
        </row>
        <row r="2392">
          <cell r="B2392">
            <v>532</v>
          </cell>
          <cell r="D2392" t="str">
            <v>광케이블설치사</v>
          </cell>
          <cell r="E2392">
            <v>0</v>
          </cell>
          <cell r="F2392" t="str">
            <v>인</v>
          </cell>
          <cell r="H2392" t="str">
            <v>0.22*1</v>
          </cell>
          <cell r="I2392" t="str">
            <v>=</v>
          </cell>
          <cell r="J2392">
            <v>0.22</v>
          </cell>
          <cell r="L2392" t="str">
            <v>기본 x 단위량</v>
          </cell>
          <cell r="N2392" t="str">
            <v>통 3-1-1-다</v>
          </cell>
          <cell r="O2392">
            <v>121763</v>
          </cell>
        </row>
        <row r="2393">
          <cell r="B2393">
            <v>522</v>
          </cell>
          <cell r="D2393" t="str">
            <v>특별인부</v>
          </cell>
          <cell r="E2393">
            <v>0</v>
          </cell>
          <cell r="F2393" t="str">
            <v>인</v>
          </cell>
          <cell r="H2393" t="str">
            <v>0.22*1</v>
          </cell>
          <cell r="I2393" t="str">
            <v>=</v>
          </cell>
          <cell r="J2393">
            <v>0.22</v>
          </cell>
          <cell r="L2393" t="str">
            <v>기본 x 단위량</v>
          </cell>
          <cell r="O2393">
            <v>67141</v>
          </cell>
        </row>
        <row r="2394">
          <cell r="B2394">
            <v>603</v>
          </cell>
          <cell r="D2394" t="str">
            <v>소    계</v>
          </cell>
          <cell r="E2394">
            <v>0</v>
          </cell>
          <cell r="F2394">
            <v>0</v>
          </cell>
          <cell r="O2394">
            <v>0</v>
          </cell>
        </row>
        <row r="2395">
          <cell r="A2395" t="str">
            <v>84-13</v>
          </cell>
          <cell r="B2395">
            <v>532</v>
          </cell>
          <cell r="D2395" t="str">
            <v>광케이블설치사</v>
          </cell>
          <cell r="E2395">
            <v>0</v>
          </cell>
          <cell r="F2395" t="str">
            <v>인</v>
          </cell>
          <cell r="I2395" t="str">
            <v>=</v>
          </cell>
          <cell r="J2395">
            <v>0.22</v>
          </cell>
          <cell r="O2395">
            <v>121763</v>
          </cell>
        </row>
        <row r="2396">
          <cell r="A2396" t="str">
            <v>84-14</v>
          </cell>
          <cell r="B2396">
            <v>522</v>
          </cell>
          <cell r="D2396" t="str">
            <v>특별인부</v>
          </cell>
          <cell r="E2396">
            <v>0</v>
          </cell>
          <cell r="F2396" t="str">
            <v>인</v>
          </cell>
          <cell r="I2396" t="str">
            <v>=</v>
          </cell>
          <cell r="J2396">
            <v>0.22</v>
          </cell>
          <cell r="O2396">
            <v>67141</v>
          </cell>
        </row>
        <row r="2397">
          <cell r="A2397" t="str">
            <v>84-15</v>
          </cell>
          <cell r="B2397">
            <v>604</v>
          </cell>
          <cell r="D2397" t="str">
            <v>다. 공구손료</v>
          </cell>
          <cell r="E2397" t="str">
            <v>노무비x3%</v>
          </cell>
          <cell r="F2397">
            <v>0</v>
          </cell>
          <cell r="O2397">
            <v>0</v>
          </cell>
        </row>
        <row r="2398">
          <cell r="A2398" t="str">
            <v>84-16</v>
          </cell>
          <cell r="B2398">
            <v>532</v>
          </cell>
          <cell r="D2398" t="str">
            <v>광케이블설치사</v>
          </cell>
          <cell r="E2398">
            <v>0</v>
          </cell>
          <cell r="F2398" t="str">
            <v>인</v>
          </cell>
          <cell r="H2398" t="str">
            <v>0.22*0.03</v>
          </cell>
          <cell r="I2398" t="str">
            <v>=</v>
          </cell>
          <cell r="J2398">
            <v>0.01</v>
          </cell>
          <cell r="L2398" t="str">
            <v>기본 x 공구손료</v>
          </cell>
          <cell r="O2398">
            <v>121763</v>
          </cell>
        </row>
        <row r="2399">
          <cell r="A2399" t="str">
            <v>84-17</v>
          </cell>
          <cell r="B2399">
            <v>522</v>
          </cell>
          <cell r="D2399" t="str">
            <v>특별인부</v>
          </cell>
          <cell r="E2399">
            <v>0</v>
          </cell>
          <cell r="F2399" t="str">
            <v>인</v>
          </cell>
          <cell r="H2399" t="str">
            <v>0.22*0.03</v>
          </cell>
          <cell r="I2399" t="str">
            <v>=</v>
          </cell>
          <cell r="J2399">
            <v>0.01</v>
          </cell>
          <cell r="L2399" t="str">
            <v>기본 x 공구손료</v>
          </cell>
          <cell r="O2399">
            <v>67141</v>
          </cell>
        </row>
        <row r="2400">
          <cell r="O2400">
            <v>0</v>
          </cell>
        </row>
        <row r="2401">
          <cell r="O2401">
            <v>0</v>
          </cell>
        </row>
        <row r="2402">
          <cell r="O2402">
            <v>0</v>
          </cell>
        </row>
        <row r="2403">
          <cell r="O2403">
            <v>0</v>
          </cell>
        </row>
        <row r="2404">
          <cell r="O2404">
            <v>0</v>
          </cell>
        </row>
        <row r="2405">
          <cell r="O2405">
            <v>0</v>
          </cell>
        </row>
        <row r="2406">
          <cell r="A2406">
            <v>85</v>
          </cell>
          <cell r="C2406">
            <v>85</v>
          </cell>
          <cell r="D2406" t="str">
            <v>이동화상용 기초대 신설</v>
          </cell>
          <cell r="E2406" t="str">
            <v>안테나 거치 및 방수단자함 포함</v>
          </cell>
          <cell r="F2406" t="str">
            <v>개소</v>
          </cell>
          <cell r="O2406">
            <v>0</v>
          </cell>
        </row>
        <row r="2407">
          <cell r="A2407" t="str">
            <v>85-1</v>
          </cell>
          <cell r="B2407">
            <v>601</v>
          </cell>
          <cell r="D2407" t="str">
            <v>가. 재료비</v>
          </cell>
          <cell r="E2407">
            <v>0</v>
          </cell>
          <cell r="F2407">
            <v>0</v>
          </cell>
          <cell r="O2407">
            <v>0</v>
          </cell>
        </row>
        <row r="2408">
          <cell r="A2408" t="str">
            <v>85-2</v>
          </cell>
          <cell r="B2408">
            <v>107</v>
          </cell>
          <cell r="D2408" t="str">
            <v>안테나거치대(고정형)</v>
          </cell>
          <cell r="E2408" t="str">
            <v>방수단자함 포함</v>
          </cell>
          <cell r="F2408" t="str">
            <v>대</v>
          </cell>
          <cell r="H2408">
            <v>1</v>
          </cell>
          <cell r="I2408" t="str">
            <v>=</v>
          </cell>
          <cell r="J2408">
            <v>1</v>
          </cell>
          <cell r="L2408" t="str">
            <v>기본</v>
          </cell>
          <cell r="O2408">
            <v>1800000</v>
          </cell>
        </row>
        <row r="2409">
          <cell r="A2409" t="str">
            <v>85-3</v>
          </cell>
          <cell r="B2409">
            <v>602</v>
          </cell>
          <cell r="D2409" t="str">
            <v>나. 노무비</v>
          </cell>
          <cell r="E2409">
            <v>0</v>
          </cell>
          <cell r="F2409">
            <v>0</v>
          </cell>
          <cell r="O2409">
            <v>0</v>
          </cell>
        </row>
        <row r="2410">
          <cell r="D2410" t="str">
            <v>1) 광분배함 설치</v>
          </cell>
          <cell r="N2410" t="str">
            <v>통 3-1-1-다</v>
          </cell>
          <cell r="O2410">
            <v>0</v>
          </cell>
        </row>
        <row r="2411">
          <cell r="B2411">
            <v>517</v>
          </cell>
          <cell r="D2411" t="str">
            <v>통신설비공</v>
          </cell>
          <cell r="E2411">
            <v>0</v>
          </cell>
          <cell r="F2411" t="str">
            <v>인</v>
          </cell>
          <cell r="H2411" t="str">
            <v>0.09*1</v>
          </cell>
          <cell r="I2411" t="str">
            <v>=</v>
          </cell>
          <cell r="J2411">
            <v>0.09</v>
          </cell>
          <cell r="L2411" t="str">
            <v>기본 ×단위량</v>
          </cell>
          <cell r="O2411">
            <v>90296</v>
          </cell>
        </row>
        <row r="2412">
          <cell r="B2412">
            <v>523</v>
          </cell>
          <cell r="D2412" t="str">
            <v>보통인부</v>
          </cell>
          <cell r="E2412">
            <v>0</v>
          </cell>
          <cell r="F2412" t="str">
            <v>인</v>
          </cell>
          <cell r="H2412" t="str">
            <v>0.09*1</v>
          </cell>
          <cell r="I2412" t="str">
            <v>=</v>
          </cell>
          <cell r="J2412">
            <v>0.09</v>
          </cell>
          <cell r="L2412" t="str">
            <v>기본 ×단위량</v>
          </cell>
          <cell r="O2412">
            <v>52483</v>
          </cell>
        </row>
        <row r="2413">
          <cell r="B2413">
            <v>603</v>
          </cell>
          <cell r="D2413" t="str">
            <v>소    계</v>
          </cell>
          <cell r="E2413">
            <v>0</v>
          </cell>
          <cell r="F2413">
            <v>0</v>
          </cell>
          <cell r="O2413">
            <v>0</v>
          </cell>
        </row>
        <row r="2414">
          <cell r="A2414" t="str">
            <v>85-4</v>
          </cell>
          <cell r="B2414">
            <v>517</v>
          </cell>
          <cell r="D2414" t="str">
            <v>통신설비공</v>
          </cell>
          <cell r="E2414">
            <v>0</v>
          </cell>
          <cell r="F2414" t="str">
            <v>인</v>
          </cell>
          <cell r="I2414" t="str">
            <v>=</v>
          </cell>
          <cell r="J2414">
            <v>0.09</v>
          </cell>
          <cell r="O2414">
            <v>90296</v>
          </cell>
        </row>
        <row r="2415">
          <cell r="A2415" t="str">
            <v>85-5</v>
          </cell>
          <cell r="B2415">
            <v>523</v>
          </cell>
          <cell r="D2415" t="str">
            <v>보통인부</v>
          </cell>
          <cell r="E2415">
            <v>0</v>
          </cell>
          <cell r="F2415" t="str">
            <v>인</v>
          </cell>
          <cell r="I2415" t="str">
            <v>=</v>
          </cell>
          <cell r="J2415">
            <v>0.09</v>
          </cell>
          <cell r="O2415">
            <v>52483</v>
          </cell>
        </row>
        <row r="2416">
          <cell r="A2416" t="str">
            <v>85-6</v>
          </cell>
          <cell r="B2416">
            <v>604</v>
          </cell>
          <cell r="D2416" t="str">
            <v>다. 공구손료</v>
          </cell>
          <cell r="E2416" t="str">
            <v>노무비x3%</v>
          </cell>
          <cell r="F2416">
            <v>0</v>
          </cell>
          <cell r="O2416">
            <v>0</v>
          </cell>
        </row>
        <row r="2417">
          <cell r="A2417" t="str">
            <v>85-7</v>
          </cell>
          <cell r="B2417">
            <v>517</v>
          </cell>
          <cell r="D2417" t="str">
            <v>통신설비공</v>
          </cell>
          <cell r="E2417">
            <v>0</v>
          </cell>
          <cell r="F2417" t="str">
            <v>인</v>
          </cell>
          <cell r="H2417" t="str">
            <v>0.09*0.03</v>
          </cell>
          <cell r="I2417" t="str">
            <v>=</v>
          </cell>
          <cell r="J2417">
            <v>0</v>
          </cell>
          <cell r="L2417" t="str">
            <v>기본 x 공구손료</v>
          </cell>
          <cell r="O2417">
            <v>90296</v>
          </cell>
        </row>
        <row r="2418">
          <cell r="A2418" t="str">
            <v>85-8</v>
          </cell>
          <cell r="B2418">
            <v>523</v>
          </cell>
          <cell r="D2418" t="str">
            <v>보통인부</v>
          </cell>
          <cell r="E2418">
            <v>0</v>
          </cell>
          <cell r="F2418" t="str">
            <v>인</v>
          </cell>
          <cell r="H2418" t="str">
            <v>0.09*0.03</v>
          </cell>
          <cell r="I2418" t="str">
            <v>=</v>
          </cell>
          <cell r="J2418">
            <v>0</v>
          </cell>
          <cell r="L2418" t="str">
            <v>기본 x 공구손료</v>
          </cell>
          <cell r="O2418">
            <v>52483</v>
          </cell>
        </row>
        <row r="2419">
          <cell r="O2419">
            <v>0</v>
          </cell>
        </row>
        <row r="2420">
          <cell r="O2420">
            <v>0</v>
          </cell>
        </row>
        <row r="2421">
          <cell r="O2421">
            <v>0</v>
          </cell>
        </row>
        <row r="2422">
          <cell r="O2422">
            <v>0</v>
          </cell>
        </row>
        <row r="2423">
          <cell r="O2423">
            <v>0</v>
          </cell>
        </row>
        <row r="2424">
          <cell r="O2424">
            <v>0</v>
          </cell>
        </row>
        <row r="2425">
          <cell r="O2425">
            <v>0</v>
          </cell>
        </row>
        <row r="2426">
          <cell r="O2426">
            <v>0</v>
          </cell>
        </row>
        <row r="2427">
          <cell r="O2427">
            <v>0</v>
          </cell>
        </row>
        <row r="2428">
          <cell r="O2428">
            <v>0</v>
          </cell>
        </row>
        <row r="2429">
          <cell r="O2429">
            <v>0</v>
          </cell>
        </row>
        <row r="2430">
          <cell r="O2430">
            <v>0</v>
          </cell>
        </row>
        <row r="2431">
          <cell r="O2431">
            <v>0</v>
          </cell>
        </row>
        <row r="2432">
          <cell r="O2432">
            <v>0</v>
          </cell>
        </row>
        <row r="2433">
          <cell r="A2433">
            <v>86</v>
          </cell>
          <cell r="C2433">
            <v>86</v>
          </cell>
          <cell r="D2433" t="str">
            <v>터파기,되메우기,다지기,잔토처리</v>
          </cell>
          <cell r="E2433" t="str">
            <v>견질,0.75m</v>
          </cell>
          <cell r="F2433" t="str">
            <v>㎥</v>
          </cell>
          <cell r="O2433">
            <v>0</v>
          </cell>
        </row>
        <row r="2434">
          <cell r="A2434" t="str">
            <v>86-1</v>
          </cell>
          <cell r="B2434">
            <v>601</v>
          </cell>
          <cell r="D2434" t="str">
            <v>가. 재료비</v>
          </cell>
          <cell r="E2434">
            <v>0</v>
          </cell>
          <cell r="F2434">
            <v>0</v>
          </cell>
          <cell r="O2434">
            <v>0</v>
          </cell>
        </row>
        <row r="2435">
          <cell r="A2435" t="str">
            <v>86-2</v>
          </cell>
          <cell r="B2435">
            <v>210</v>
          </cell>
          <cell r="D2435" t="str">
            <v>PP헌마대</v>
          </cell>
          <cell r="E2435" t="str">
            <v>60x100</v>
          </cell>
          <cell r="F2435" t="str">
            <v>개</v>
          </cell>
          <cell r="I2435" t="str">
            <v>=</v>
          </cell>
          <cell r="J2435">
            <v>3</v>
          </cell>
          <cell r="L2435" t="str">
            <v>기본</v>
          </cell>
          <cell r="O2435">
            <v>170</v>
          </cell>
        </row>
        <row r="2436">
          <cell r="A2436" t="str">
            <v>86-3</v>
          </cell>
          <cell r="B2436">
            <v>48</v>
          </cell>
          <cell r="D2436" t="str">
            <v>모래</v>
          </cell>
          <cell r="E2436" t="str">
            <v>세사(친모래)</v>
          </cell>
          <cell r="F2436" t="str">
            <v>㎥</v>
          </cell>
          <cell r="I2436" t="str">
            <v>=</v>
          </cell>
          <cell r="J2436">
            <v>0.13</v>
          </cell>
          <cell r="L2436" t="str">
            <v>기본</v>
          </cell>
          <cell r="O2436">
            <v>18000</v>
          </cell>
        </row>
        <row r="2437">
          <cell r="A2437" t="str">
            <v>86-4</v>
          </cell>
          <cell r="B2437">
            <v>602</v>
          </cell>
          <cell r="D2437" t="str">
            <v>나. 노무비</v>
          </cell>
          <cell r="E2437">
            <v>0</v>
          </cell>
          <cell r="F2437">
            <v>0</v>
          </cell>
          <cell r="O2437">
            <v>0</v>
          </cell>
        </row>
        <row r="2438">
          <cell r="B2438">
            <v>523</v>
          </cell>
          <cell r="D2438" t="str">
            <v>보통인부</v>
          </cell>
          <cell r="E2438" t="str">
            <v>터파기</v>
          </cell>
          <cell r="F2438" t="str">
            <v>인</v>
          </cell>
          <cell r="H2438" t="str">
            <v>0.26*1</v>
          </cell>
          <cell r="I2438" t="str">
            <v>=</v>
          </cell>
          <cell r="J2438">
            <v>0.26</v>
          </cell>
          <cell r="L2438" t="str">
            <v>기본 x 토사량</v>
          </cell>
          <cell r="N2438" t="str">
            <v>건 3-1-2</v>
          </cell>
          <cell r="O2438">
            <v>52483</v>
          </cell>
        </row>
        <row r="2439">
          <cell r="B2439">
            <v>523</v>
          </cell>
          <cell r="D2439" t="str">
            <v>보통인부</v>
          </cell>
          <cell r="E2439" t="str">
            <v>되메우기</v>
          </cell>
          <cell r="F2439" t="str">
            <v>인</v>
          </cell>
          <cell r="H2439" t="str">
            <v>0.1*1</v>
          </cell>
          <cell r="I2439" t="str">
            <v>=</v>
          </cell>
          <cell r="J2439">
            <v>0.1</v>
          </cell>
          <cell r="L2439" t="str">
            <v>기본 x 토사량</v>
          </cell>
          <cell r="O2439">
            <v>52483</v>
          </cell>
        </row>
        <row r="2440">
          <cell r="B2440">
            <v>523</v>
          </cell>
          <cell r="D2440" t="str">
            <v>보통인부</v>
          </cell>
          <cell r="E2440" t="str">
            <v>잔토처리</v>
          </cell>
          <cell r="F2440" t="str">
            <v>인</v>
          </cell>
          <cell r="H2440" t="str">
            <v>0.2*0.13</v>
          </cell>
          <cell r="I2440" t="str">
            <v>=</v>
          </cell>
          <cell r="J2440">
            <v>0.03</v>
          </cell>
          <cell r="L2440" t="str">
            <v>기본 x 토사량</v>
          </cell>
          <cell r="O2440">
            <v>52483</v>
          </cell>
        </row>
        <row r="2441">
          <cell r="B2441">
            <v>523</v>
          </cell>
          <cell r="D2441" t="str">
            <v>보통인부</v>
          </cell>
          <cell r="E2441" t="str">
            <v>다지기</v>
          </cell>
          <cell r="F2441" t="str">
            <v>인</v>
          </cell>
          <cell r="H2441" t="str">
            <v>0.11*1</v>
          </cell>
          <cell r="I2441" t="str">
            <v>=</v>
          </cell>
          <cell r="J2441">
            <v>0.11</v>
          </cell>
          <cell r="L2441" t="str">
            <v>기본 x 토사량</v>
          </cell>
          <cell r="N2441" t="str">
            <v>건 3-2</v>
          </cell>
          <cell r="O2441">
            <v>52483</v>
          </cell>
        </row>
        <row r="2442">
          <cell r="B2442">
            <v>603</v>
          </cell>
          <cell r="D2442" t="str">
            <v>소    계</v>
          </cell>
          <cell r="E2442">
            <v>0</v>
          </cell>
          <cell r="F2442">
            <v>0</v>
          </cell>
          <cell r="O2442">
            <v>0</v>
          </cell>
        </row>
        <row r="2443">
          <cell r="A2443" t="str">
            <v>86-5</v>
          </cell>
          <cell r="B2443">
            <v>523</v>
          </cell>
          <cell r="D2443" t="str">
            <v>보통인부</v>
          </cell>
          <cell r="E2443">
            <v>0</v>
          </cell>
          <cell r="F2443" t="str">
            <v>인</v>
          </cell>
          <cell r="I2443" t="str">
            <v>=</v>
          </cell>
          <cell r="J2443">
            <v>0.5</v>
          </cell>
          <cell r="O2443">
            <v>52483</v>
          </cell>
        </row>
        <row r="2444">
          <cell r="O2444">
            <v>0</v>
          </cell>
        </row>
        <row r="2445">
          <cell r="O2445">
            <v>0</v>
          </cell>
        </row>
        <row r="2446">
          <cell r="O2446">
            <v>0</v>
          </cell>
        </row>
        <row r="2447">
          <cell r="O2447">
            <v>0</v>
          </cell>
        </row>
        <row r="2448">
          <cell r="O2448">
            <v>0</v>
          </cell>
        </row>
        <row r="2449">
          <cell r="O2449">
            <v>0</v>
          </cell>
        </row>
        <row r="2450">
          <cell r="O2450">
            <v>0</v>
          </cell>
        </row>
        <row r="2451">
          <cell r="O2451">
            <v>0</v>
          </cell>
        </row>
        <row r="2452">
          <cell r="O2452">
            <v>0</v>
          </cell>
        </row>
        <row r="2453">
          <cell r="O2453">
            <v>0</v>
          </cell>
        </row>
        <row r="2454">
          <cell r="O2454">
            <v>0</v>
          </cell>
        </row>
        <row r="2455">
          <cell r="O2455">
            <v>0</v>
          </cell>
        </row>
        <row r="2456">
          <cell r="O2456">
            <v>0</v>
          </cell>
        </row>
        <row r="2457">
          <cell r="O2457">
            <v>0</v>
          </cell>
        </row>
        <row r="2458">
          <cell r="O2458">
            <v>0</v>
          </cell>
        </row>
        <row r="2459">
          <cell r="O2459">
            <v>0</v>
          </cell>
        </row>
        <row r="2460">
          <cell r="A2460">
            <v>87</v>
          </cell>
          <cell r="C2460">
            <v>87</v>
          </cell>
          <cell r="D2460" t="str">
            <v>접지선신설</v>
          </cell>
          <cell r="E2460" t="str">
            <v>GV 38㎟</v>
          </cell>
          <cell r="F2460" t="str">
            <v>10m</v>
          </cell>
          <cell r="O2460">
            <v>0</v>
          </cell>
        </row>
        <row r="2461">
          <cell r="A2461" t="str">
            <v>87-1</v>
          </cell>
          <cell r="B2461">
            <v>601</v>
          </cell>
          <cell r="D2461" t="str">
            <v>가. 재료비</v>
          </cell>
          <cell r="E2461">
            <v>0</v>
          </cell>
          <cell r="F2461">
            <v>0</v>
          </cell>
          <cell r="O2461">
            <v>0</v>
          </cell>
        </row>
        <row r="2462">
          <cell r="A2462" t="str">
            <v>87-2</v>
          </cell>
          <cell r="B2462" t="str">
            <v>236-1</v>
          </cell>
          <cell r="D2462" t="str">
            <v>접지용전선</v>
          </cell>
          <cell r="E2462" t="str">
            <v>GV 38㎟</v>
          </cell>
          <cell r="F2462" t="str">
            <v>m</v>
          </cell>
          <cell r="H2462" t="str">
            <v>1*1*(1+0.05)*10</v>
          </cell>
          <cell r="I2462" t="str">
            <v>=</v>
          </cell>
          <cell r="J2462">
            <v>10.5</v>
          </cell>
          <cell r="L2462" t="str">
            <v>기본 x 단위량 x (1 + 할증) x 10m당</v>
          </cell>
          <cell r="O2462">
            <v>1548</v>
          </cell>
        </row>
        <row r="2463">
          <cell r="A2463" t="str">
            <v>87-3</v>
          </cell>
          <cell r="B2463">
            <v>602</v>
          </cell>
          <cell r="D2463" t="str">
            <v>나. 노무비</v>
          </cell>
          <cell r="E2463">
            <v>0</v>
          </cell>
          <cell r="F2463">
            <v>0</v>
          </cell>
          <cell r="O2463">
            <v>0</v>
          </cell>
        </row>
        <row r="2464">
          <cell r="B2464">
            <v>512</v>
          </cell>
          <cell r="D2464" t="str">
            <v>내선전공</v>
          </cell>
          <cell r="E2464">
            <v>0</v>
          </cell>
          <cell r="F2464" t="str">
            <v>인</v>
          </cell>
          <cell r="H2464">
            <v>0.12</v>
          </cell>
          <cell r="I2464" t="str">
            <v>=</v>
          </cell>
          <cell r="J2464">
            <v>0.12</v>
          </cell>
          <cell r="L2464" t="str">
            <v>기본</v>
          </cell>
          <cell r="N2464" t="str">
            <v>통3-4-2</v>
          </cell>
          <cell r="O2464">
            <v>74199</v>
          </cell>
        </row>
        <row r="2465">
          <cell r="B2465">
            <v>603</v>
          </cell>
          <cell r="D2465" t="str">
            <v>소    계</v>
          </cell>
          <cell r="E2465">
            <v>0</v>
          </cell>
          <cell r="F2465">
            <v>0</v>
          </cell>
          <cell r="O2465">
            <v>0</v>
          </cell>
        </row>
        <row r="2466">
          <cell r="A2466" t="str">
            <v>87-4</v>
          </cell>
          <cell r="B2466">
            <v>512</v>
          </cell>
          <cell r="D2466" t="str">
            <v>내선전공</v>
          </cell>
          <cell r="E2466">
            <v>0</v>
          </cell>
          <cell r="F2466" t="str">
            <v>인</v>
          </cell>
          <cell r="I2466" t="str">
            <v>=</v>
          </cell>
          <cell r="J2466">
            <v>0.12</v>
          </cell>
          <cell r="O2466">
            <v>74199</v>
          </cell>
        </row>
        <row r="2467">
          <cell r="A2467" t="str">
            <v>87-5</v>
          </cell>
          <cell r="B2467">
            <v>604</v>
          </cell>
          <cell r="D2467" t="str">
            <v>다. 공구손료</v>
          </cell>
          <cell r="E2467" t="str">
            <v>노무비x3%</v>
          </cell>
          <cell r="F2467">
            <v>0</v>
          </cell>
          <cell r="O2467">
            <v>0</v>
          </cell>
        </row>
        <row r="2468">
          <cell r="A2468" t="str">
            <v>87-6</v>
          </cell>
          <cell r="B2468">
            <v>512</v>
          </cell>
          <cell r="D2468" t="str">
            <v>내선전공</v>
          </cell>
          <cell r="E2468">
            <v>0</v>
          </cell>
          <cell r="F2468" t="str">
            <v>인</v>
          </cell>
          <cell r="H2468" t="str">
            <v>0.12*0.03</v>
          </cell>
          <cell r="I2468" t="str">
            <v>=</v>
          </cell>
          <cell r="J2468">
            <v>0</v>
          </cell>
          <cell r="L2468" t="str">
            <v>기본 x 공구손료</v>
          </cell>
          <cell r="O2468">
            <v>74199</v>
          </cell>
        </row>
        <row r="2469">
          <cell r="O2469">
            <v>0</v>
          </cell>
        </row>
        <row r="2470">
          <cell r="O2470">
            <v>0</v>
          </cell>
        </row>
        <row r="2471">
          <cell r="O2471">
            <v>0</v>
          </cell>
        </row>
        <row r="2472">
          <cell r="O2472">
            <v>0</v>
          </cell>
        </row>
        <row r="2473">
          <cell r="O2473">
            <v>0</v>
          </cell>
        </row>
        <row r="2474">
          <cell r="O2474">
            <v>0</v>
          </cell>
        </row>
        <row r="2475">
          <cell r="O2475">
            <v>0</v>
          </cell>
        </row>
        <row r="2476">
          <cell r="O2476">
            <v>0</v>
          </cell>
        </row>
        <row r="2477">
          <cell r="O2477">
            <v>0</v>
          </cell>
        </row>
        <row r="2478">
          <cell r="O2478">
            <v>0</v>
          </cell>
        </row>
        <row r="2479">
          <cell r="O2479">
            <v>0</v>
          </cell>
        </row>
        <row r="2480">
          <cell r="O2480">
            <v>0</v>
          </cell>
        </row>
        <row r="2481">
          <cell r="O2481">
            <v>0</v>
          </cell>
        </row>
        <row r="2482">
          <cell r="O2482">
            <v>0</v>
          </cell>
        </row>
        <row r="2483">
          <cell r="O2483">
            <v>0</v>
          </cell>
        </row>
        <row r="2484">
          <cell r="O2484">
            <v>0</v>
          </cell>
        </row>
        <row r="2485">
          <cell r="O2485">
            <v>0</v>
          </cell>
        </row>
        <row r="2486">
          <cell r="O2486">
            <v>0</v>
          </cell>
        </row>
        <row r="2487">
          <cell r="A2487">
            <v>88</v>
          </cell>
          <cell r="C2487">
            <v>88</v>
          </cell>
          <cell r="D2487" t="str">
            <v>접지선신설(교량)</v>
          </cell>
          <cell r="E2487" t="str">
            <v>GV 38㎟</v>
          </cell>
          <cell r="F2487" t="str">
            <v>10m</v>
          </cell>
          <cell r="O2487">
            <v>0</v>
          </cell>
        </row>
        <row r="2488">
          <cell r="A2488" t="str">
            <v>88-1</v>
          </cell>
          <cell r="B2488">
            <v>601</v>
          </cell>
          <cell r="D2488" t="str">
            <v>가. 재료비</v>
          </cell>
          <cell r="E2488">
            <v>0</v>
          </cell>
          <cell r="F2488">
            <v>0</v>
          </cell>
          <cell r="O2488">
            <v>0</v>
          </cell>
        </row>
        <row r="2489">
          <cell r="A2489" t="str">
            <v>88-2</v>
          </cell>
          <cell r="B2489" t="str">
            <v>236-1</v>
          </cell>
          <cell r="D2489" t="str">
            <v>접지용전선</v>
          </cell>
          <cell r="E2489" t="str">
            <v>GV 38㎟</v>
          </cell>
          <cell r="F2489" t="str">
            <v>m</v>
          </cell>
          <cell r="H2489" t="str">
            <v>1*1*(1+0.05)*10</v>
          </cell>
          <cell r="I2489" t="str">
            <v>=</v>
          </cell>
          <cell r="J2489">
            <v>10.5</v>
          </cell>
          <cell r="L2489" t="str">
            <v>기본 x 단위량 x (1 + 할증) x 10m당</v>
          </cell>
          <cell r="O2489">
            <v>1548</v>
          </cell>
        </row>
        <row r="2490">
          <cell r="A2490" t="str">
            <v>88-3</v>
          </cell>
          <cell r="B2490">
            <v>602</v>
          </cell>
          <cell r="D2490" t="str">
            <v>나. 노무비</v>
          </cell>
          <cell r="E2490">
            <v>0</v>
          </cell>
          <cell r="F2490">
            <v>0</v>
          </cell>
          <cell r="O2490">
            <v>0</v>
          </cell>
        </row>
        <row r="2491">
          <cell r="B2491">
            <v>512</v>
          </cell>
          <cell r="D2491" t="str">
            <v>내선전공</v>
          </cell>
          <cell r="E2491">
            <v>0</v>
          </cell>
          <cell r="F2491" t="str">
            <v>인</v>
          </cell>
          <cell r="H2491" t="str">
            <v>0.12*1*(1+0.3)</v>
          </cell>
          <cell r="I2491" t="str">
            <v>=</v>
          </cell>
          <cell r="J2491">
            <v>0.16</v>
          </cell>
          <cell r="L2491" t="str">
            <v>기본 x 단위량 x (1 + 교량)</v>
          </cell>
          <cell r="N2491" t="str">
            <v>통3-4-2(교량)</v>
          </cell>
          <cell r="O2491">
            <v>74199</v>
          </cell>
        </row>
        <row r="2492">
          <cell r="B2492">
            <v>603</v>
          </cell>
          <cell r="D2492" t="str">
            <v>소    계</v>
          </cell>
          <cell r="E2492">
            <v>0</v>
          </cell>
          <cell r="F2492">
            <v>0</v>
          </cell>
          <cell r="O2492">
            <v>0</v>
          </cell>
        </row>
        <row r="2493">
          <cell r="A2493" t="str">
            <v>88-4</v>
          </cell>
          <cell r="B2493">
            <v>512</v>
          </cell>
          <cell r="D2493" t="str">
            <v>내선전공</v>
          </cell>
          <cell r="E2493">
            <v>0</v>
          </cell>
          <cell r="F2493" t="str">
            <v>인</v>
          </cell>
          <cell r="I2493" t="str">
            <v>=</v>
          </cell>
          <cell r="J2493">
            <v>0.16</v>
          </cell>
          <cell r="O2493">
            <v>74199</v>
          </cell>
        </row>
        <row r="2494">
          <cell r="A2494" t="str">
            <v>88-5</v>
          </cell>
          <cell r="B2494">
            <v>604</v>
          </cell>
          <cell r="D2494" t="str">
            <v>다. 공구손료</v>
          </cell>
          <cell r="E2494" t="str">
            <v>노무비x3%</v>
          </cell>
          <cell r="F2494">
            <v>0</v>
          </cell>
          <cell r="O2494">
            <v>0</v>
          </cell>
        </row>
        <row r="2495">
          <cell r="A2495" t="str">
            <v>88-6</v>
          </cell>
          <cell r="B2495">
            <v>512</v>
          </cell>
          <cell r="D2495" t="str">
            <v>내선전공</v>
          </cell>
          <cell r="E2495">
            <v>0</v>
          </cell>
          <cell r="F2495" t="str">
            <v>인</v>
          </cell>
          <cell r="H2495" t="str">
            <v>0.12*0.03</v>
          </cell>
          <cell r="I2495" t="str">
            <v>=</v>
          </cell>
          <cell r="J2495">
            <v>0</v>
          </cell>
          <cell r="L2495" t="str">
            <v>기본 x 공구손료</v>
          </cell>
          <cell r="O2495">
            <v>74199</v>
          </cell>
        </row>
        <row r="2496">
          <cell r="O2496">
            <v>0</v>
          </cell>
        </row>
        <row r="2497">
          <cell r="O2497">
            <v>0</v>
          </cell>
        </row>
        <row r="2498">
          <cell r="O2498">
            <v>0</v>
          </cell>
        </row>
        <row r="2499">
          <cell r="O2499">
            <v>0</v>
          </cell>
        </row>
        <row r="2500">
          <cell r="O2500">
            <v>0</v>
          </cell>
        </row>
        <row r="2501">
          <cell r="O2501">
            <v>0</v>
          </cell>
        </row>
        <row r="2502">
          <cell r="O2502">
            <v>0</v>
          </cell>
        </row>
        <row r="2503">
          <cell r="O2503">
            <v>0</v>
          </cell>
        </row>
        <row r="2504">
          <cell r="O2504">
            <v>0</v>
          </cell>
        </row>
        <row r="2505">
          <cell r="O2505">
            <v>0</v>
          </cell>
        </row>
        <row r="2506">
          <cell r="O2506">
            <v>0</v>
          </cell>
        </row>
        <row r="2507">
          <cell r="O2507">
            <v>0</v>
          </cell>
        </row>
        <row r="2508">
          <cell r="O2508">
            <v>0</v>
          </cell>
        </row>
        <row r="2509">
          <cell r="O2509">
            <v>0</v>
          </cell>
        </row>
        <row r="2510">
          <cell r="O2510">
            <v>0</v>
          </cell>
        </row>
        <row r="2511">
          <cell r="O2511">
            <v>0</v>
          </cell>
        </row>
        <row r="2512">
          <cell r="O2512">
            <v>0</v>
          </cell>
        </row>
        <row r="2513">
          <cell r="O2513">
            <v>0</v>
          </cell>
        </row>
        <row r="2514">
          <cell r="A2514">
            <v>89</v>
          </cell>
          <cell r="C2514">
            <v>89</v>
          </cell>
          <cell r="D2514" t="str">
            <v>접지선신설(터널)</v>
          </cell>
          <cell r="E2514" t="str">
            <v>GV 38㎟</v>
          </cell>
          <cell r="F2514" t="str">
            <v>10m</v>
          </cell>
          <cell r="O2514">
            <v>0</v>
          </cell>
        </row>
        <row r="2515">
          <cell r="A2515" t="str">
            <v>89-1</v>
          </cell>
          <cell r="B2515">
            <v>601</v>
          </cell>
          <cell r="D2515" t="str">
            <v>가. 재료비</v>
          </cell>
          <cell r="E2515">
            <v>0</v>
          </cell>
          <cell r="F2515">
            <v>0</v>
          </cell>
          <cell r="O2515">
            <v>0</v>
          </cell>
        </row>
        <row r="2516">
          <cell r="A2516" t="str">
            <v>89-2</v>
          </cell>
          <cell r="B2516" t="str">
            <v>236-1</v>
          </cell>
          <cell r="D2516" t="str">
            <v>접지용전선</v>
          </cell>
          <cell r="E2516" t="str">
            <v>GV 38㎟</v>
          </cell>
          <cell r="F2516" t="str">
            <v>m</v>
          </cell>
          <cell r="H2516" t="str">
            <v>1*1*(1+0.05)*10</v>
          </cell>
          <cell r="I2516" t="str">
            <v>=</v>
          </cell>
          <cell r="J2516">
            <v>10.5</v>
          </cell>
          <cell r="L2516" t="str">
            <v>기본 x 단위량 x (1 + 할증) x 10m당</v>
          </cell>
          <cell r="O2516">
            <v>1548</v>
          </cell>
        </row>
        <row r="2517">
          <cell r="A2517" t="str">
            <v>89-3</v>
          </cell>
          <cell r="B2517">
            <v>602</v>
          </cell>
          <cell r="D2517" t="str">
            <v>나. 노무비</v>
          </cell>
          <cell r="E2517">
            <v>0</v>
          </cell>
          <cell r="F2517">
            <v>0</v>
          </cell>
          <cell r="O2517">
            <v>0</v>
          </cell>
        </row>
        <row r="2518">
          <cell r="B2518">
            <v>512</v>
          </cell>
          <cell r="D2518" t="str">
            <v>내선전공</v>
          </cell>
          <cell r="E2518">
            <v>0</v>
          </cell>
          <cell r="F2518" t="str">
            <v>인</v>
          </cell>
          <cell r="H2518" t="str">
            <v>0.12*1*(1+0.3)</v>
          </cell>
          <cell r="I2518" t="str">
            <v>=</v>
          </cell>
          <cell r="J2518">
            <v>0.16</v>
          </cell>
          <cell r="L2518" t="str">
            <v>기본 x 단위량 x (1 + 터널)</v>
          </cell>
          <cell r="N2518" t="str">
            <v>통3-4-2(터널)</v>
          </cell>
          <cell r="O2518">
            <v>74199</v>
          </cell>
        </row>
        <row r="2519">
          <cell r="B2519">
            <v>603</v>
          </cell>
          <cell r="D2519" t="str">
            <v>소    계</v>
          </cell>
          <cell r="E2519">
            <v>0</v>
          </cell>
          <cell r="F2519">
            <v>0</v>
          </cell>
          <cell r="O2519">
            <v>0</v>
          </cell>
        </row>
        <row r="2520">
          <cell r="A2520" t="str">
            <v>89-4</v>
          </cell>
          <cell r="B2520">
            <v>512</v>
          </cell>
          <cell r="D2520" t="str">
            <v>내선전공</v>
          </cell>
          <cell r="E2520">
            <v>0</v>
          </cell>
          <cell r="F2520" t="str">
            <v>인</v>
          </cell>
          <cell r="I2520" t="str">
            <v>=</v>
          </cell>
          <cell r="J2520">
            <v>0.16</v>
          </cell>
          <cell r="O2520">
            <v>74199</v>
          </cell>
        </row>
        <row r="2521">
          <cell r="A2521" t="str">
            <v>89-5</v>
          </cell>
          <cell r="B2521">
            <v>604</v>
          </cell>
          <cell r="D2521" t="str">
            <v>다. 공구손료</v>
          </cell>
          <cell r="E2521" t="str">
            <v>노무비x3%</v>
          </cell>
          <cell r="F2521">
            <v>0</v>
          </cell>
          <cell r="O2521">
            <v>0</v>
          </cell>
        </row>
        <row r="2522">
          <cell r="A2522" t="str">
            <v>89-6</v>
          </cell>
          <cell r="B2522">
            <v>512</v>
          </cell>
          <cell r="D2522" t="str">
            <v>내선전공</v>
          </cell>
          <cell r="E2522">
            <v>0</v>
          </cell>
          <cell r="F2522" t="str">
            <v>인</v>
          </cell>
          <cell r="H2522" t="str">
            <v>0.12*0.03</v>
          </cell>
          <cell r="I2522" t="str">
            <v>=</v>
          </cell>
          <cell r="J2522">
            <v>0</v>
          </cell>
          <cell r="L2522" t="str">
            <v>기본 x 공구손료</v>
          </cell>
          <cell r="O2522">
            <v>74199</v>
          </cell>
        </row>
        <row r="2523">
          <cell r="O2523">
            <v>0</v>
          </cell>
        </row>
        <row r="2524">
          <cell r="O2524">
            <v>0</v>
          </cell>
        </row>
        <row r="2525">
          <cell r="O2525">
            <v>0</v>
          </cell>
        </row>
        <row r="2526">
          <cell r="O2526">
            <v>0</v>
          </cell>
        </row>
        <row r="2527">
          <cell r="O2527">
            <v>0</v>
          </cell>
        </row>
        <row r="2528">
          <cell r="O2528">
            <v>0</v>
          </cell>
        </row>
        <row r="2529">
          <cell r="O2529">
            <v>0</v>
          </cell>
        </row>
        <row r="2530">
          <cell r="O2530">
            <v>0</v>
          </cell>
        </row>
        <row r="2531">
          <cell r="O2531">
            <v>0</v>
          </cell>
        </row>
        <row r="2532">
          <cell r="O2532">
            <v>0</v>
          </cell>
        </row>
        <row r="2533">
          <cell r="O2533">
            <v>0</v>
          </cell>
        </row>
        <row r="2534">
          <cell r="O2534">
            <v>0</v>
          </cell>
        </row>
        <row r="2535">
          <cell r="O2535">
            <v>0</v>
          </cell>
        </row>
        <row r="2536">
          <cell r="O2536">
            <v>0</v>
          </cell>
        </row>
        <row r="2537">
          <cell r="O2537">
            <v>0</v>
          </cell>
        </row>
        <row r="2538">
          <cell r="O2538">
            <v>0</v>
          </cell>
        </row>
        <row r="2539">
          <cell r="O2539">
            <v>0</v>
          </cell>
        </row>
        <row r="2540">
          <cell r="O2540">
            <v>0</v>
          </cell>
        </row>
        <row r="2541">
          <cell r="A2541">
            <v>90</v>
          </cell>
          <cell r="C2541">
            <v>90</v>
          </cell>
          <cell r="D2541" t="str">
            <v>접지선신설</v>
          </cell>
          <cell r="E2541" t="str">
            <v>GV 80㎟</v>
          </cell>
          <cell r="F2541" t="str">
            <v>10m</v>
          </cell>
          <cell r="O2541">
            <v>0</v>
          </cell>
        </row>
        <row r="2542">
          <cell r="A2542" t="str">
            <v>90-1</v>
          </cell>
          <cell r="B2542">
            <v>601</v>
          </cell>
          <cell r="D2542" t="str">
            <v>가. 재료비</v>
          </cell>
          <cell r="E2542">
            <v>0</v>
          </cell>
          <cell r="F2542">
            <v>0</v>
          </cell>
          <cell r="O2542">
            <v>0</v>
          </cell>
        </row>
        <row r="2543">
          <cell r="A2543" t="str">
            <v>90-2</v>
          </cell>
          <cell r="B2543">
            <v>237</v>
          </cell>
          <cell r="D2543" t="str">
            <v>접지용전선</v>
          </cell>
          <cell r="E2543" t="str">
            <v>GV 80㎟</v>
          </cell>
          <cell r="F2543" t="str">
            <v>m</v>
          </cell>
          <cell r="H2543" t="str">
            <v>1*1*(1+0.05)*10</v>
          </cell>
          <cell r="I2543" t="str">
            <v>=</v>
          </cell>
          <cell r="J2543">
            <v>10.5</v>
          </cell>
          <cell r="L2543" t="str">
            <v>기본 x 단위량 x (1 + 할증) x 10m당</v>
          </cell>
          <cell r="O2543">
            <v>3822</v>
          </cell>
        </row>
        <row r="2544">
          <cell r="A2544" t="str">
            <v>90-3</v>
          </cell>
          <cell r="B2544">
            <v>602</v>
          </cell>
          <cell r="D2544" t="str">
            <v>나. 노무비</v>
          </cell>
          <cell r="E2544">
            <v>0</v>
          </cell>
          <cell r="F2544">
            <v>0</v>
          </cell>
          <cell r="O2544">
            <v>0</v>
          </cell>
        </row>
        <row r="2545">
          <cell r="B2545">
            <v>512</v>
          </cell>
          <cell r="D2545" t="str">
            <v>내선전공</v>
          </cell>
          <cell r="E2545">
            <v>0</v>
          </cell>
          <cell r="F2545" t="str">
            <v>인</v>
          </cell>
          <cell r="H2545">
            <v>0.15</v>
          </cell>
          <cell r="I2545" t="str">
            <v>=</v>
          </cell>
          <cell r="J2545">
            <v>0.15</v>
          </cell>
          <cell r="L2545" t="str">
            <v>기본</v>
          </cell>
          <cell r="N2545" t="str">
            <v>통3-4-2</v>
          </cell>
          <cell r="O2545">
            <v>74199</v>
          </cell>
        </row>
        <row r="2546">
          <cell r="B2546">
            <v>603</v>
          </cell>
          <cell r="D2546" t="str">
            <v>소    계</v>
          </cell>
          <cell r="E2546">
            <v>0</v>
          </cell>
          <cell r="F2546">
            <v>0</v>
          </cell>
          <cell r="O2546">
            <v>0</v>
          </cell>
        </row>
        <row r="2547">
          <cell r="A2547" t="str">
            <v>90-4</v>
          </cell>
          <cell r="B2547">
            <v>512</v>
          </cell>
          <cell r="D2547" t="str">
            <v>내선전공</v>
          </cell>
          <cell r="E2547">
            <v>0</v>
          </cell>
          <cell r="F2547" t="str">
            <v>인</v>
          </cell>
          <cell r="I2547" t="str">
            <v>=</v>
          </cell>
          <cell r="J2547">
            <v>0.15</v>
          </cell>
          <cell r="O2547">
            <v>74199</v>
          </cell>
        </row>
        <row r="2548">
          <cell r="A2548" t="str">
            <v>90-5</v>
          </cell>
          <cell r="B2548">
            <v>604</v>
          </cell>
          <cell r="D2548" t="str">
            <v>다. 공구손료</v>
          </cell>
          <cell r="E2548" t="str">
            <v>노무비x3%</v>
          </cell>
          <cell r="F2548">
            <v>0</v>
          </cell>
          <cell r="O2548">
            <v>0</v>
          </cell>
        </row>
        <row r="2549">
          <cell r="A2549" t="str">
            <v>90-6</v>
          </cell>
          <cell r="B2549">
            <v>512</v>
          </cell>
          <cell r="D2549" t="str">
            <v>내선전공</v>
          </cell>
          <cell r="E2549">
            <v>0</v>
          </cell>
          <cell r="F2549" t="str">
            <v>인</v>
          </cell>
          <cell r="H2549" t="str">
            <v>0.15*0.03</v>
          </cell>
          <cell r="I2549" t="str">
            <v>=</v>
          </cell>
          <cell r="J2549">
            <v>0</v>
          </cell>
          <cell r="L2549" t="str">
            <v>기본 x 공구손료</v>
          </cell>
          <cell r="O2549">
            <v>74199</v>
          </cell>
        </row>
        <row r="2550">
          <cell r="O2550">
            <v>0</v>
          </cell>
        </row>
        <row r="2551">
          <cell r="O2551">
            <v>0</v>
          </cell>
        </row>
        <row r="2552">
          <cell r="O2552">
            <v>0</v>
          </cell>
        </row>
        <row r="2553">
          <cell r="O2553">
            <v>0</v>
          </cell>
        </row>
        <row r="2554">
          <cell r="O2554">
            <v>0</v>
          </cell>
        </row>
        <row r="2555">
          <cell r="O2555">
            <v>0</v>
          </cell>
        </row>
        <row r="2556">
          <cell r="O2556">
            <v>0</v>
          </cell>
        </row>
        <row r="2557">
          <cell r="O2557">
            <v>0</v>
          </cell>
        </row>
        <row r="2558">
          <cell r="O2558">
            <v>0</v>
          </cell>
        </row>
        <row r="2559">
          <cell r="O2559">
            <v>0</v>
          </cell>
        </row>
        <row r="2560">
          <cell r="O2560">
            <v>0</v>
          </cell>
        </row>
        <row r="2561">
          <cell r="O2561">
            <v>0</v>
          </cell>
        </row>
        <row r="2562">
          <cell r="O2562">
            <v>0</v>
          </cell>
        </row>
        <row r="2563">
          <cell r="O2563">
            <v>0</v>
          </cell>
        </row>
        <row r="2564">
          <cell r="O2564">
            <v>0</v>
          </cell>
        </row>
        <row r="2565">
          <cell r="O2565">
            <v>0</v>
          </cell>
        </row>
        <row r="2566">
          <cell r="O2566">
            <v>0</v>
          </cell>
        </row>
        <row r="2567">
          <cell r="O2567">
            <v>0</v>
          </cell>
        </row>
        <row r="2568">
          <cell r="A2568">
            <v>91</v>
          </cell>
          <cell r="C2568">
            <v>91</v>
          </cell>
          <cell r="D2568" t="str">
            <v>HI-PVC관부설</v>
          </cell>
          <cell r="E2568" t="str">
            <v>36mm</v>
          </cell>
          <cell r="F2568" t="str">
            <v>본(6m)</v>
          </cell>
          <cell r="O2568">
            <v>0</v>
          </cell>
        </row>
        <row r="2569">
          <cell r="A2569" t="str">
            <v>91-1</v>
          </cell>
          <cell r="B2569">
            <v>601</v>
          </cell>
          <cell r="D2569" t="str">
            <v>가. 재료비</v>
          </cell>
          <cell r="E2569">
            <v>0</v>
          </cell>
          <cell r="F2569">
            <v>0</v>
          </cell>
          <cell r="O2569">
            <v>0</v>
          </cell>
        </row>
        <row r="2570">
          <cell r="A2570" t="str">
            <v>91-2</v>
          </cell>
          <cell r="B2570">
            <v>187</v>
          </cell>
          <cell r="D2570" t="str">
            <v>HI-PVC</v>
          </cell>
          <cell r="E2570" t="str">
            <v>36mm</v>
          </cell>
          <cell r="F2570" t="str">
            <v>m</v>
          </cell>
          <cell r="H2570" t="str">
            <v>1*1*(1+0.03)*6</v>
          </cell>
          <cell r="I2570" t="str">
            <v>=</v>
          </cell>
          <cell r="J2570">
            <v>6.18</v>
          </cell>
          <cell r="L2570" t="str">
            <v>기본 x 단위량 x (1 + 할증) x 본(6m)당</v>
          </cell>
          <cell r="O2570">
            <v>835</v>
          </cell>
        </row>
        <row r="2571">
          <cell r="A2571" t="str">
            <v>91-3</v>
          </cell>
          <cell r="B2571">
            <v>602</v>
          </cell>
          <cell r="D2571" t="str">
            <v>나. 노무비</v>
          </cell>
          <cell r="E2571">
            <v>0</v>
          </cell>
          <cell r="F2571">
            <v>0</v>
          </cell>
          <cell r="N2571" t="str">
            <v>통 3-2-1</v>
          </cell>
          <cell r="O2571">
            <v>0</v>
          </cell>
        </row>
        <row r="2572">
          <cell r="B2572">
            <v>507</v>
          </cell>
          <cell r="D2572" t="str">
            <v>배관공</v>
          </cell>
          <cell r="E2572">
            <v>0</v>
          </cell>
          <cell r="F2572" t="str">
            <v>인</v>
          </cell>
          <cell r="H2572" t="str">
            <v>0.07*1</v>
          </cell>
          <cell r="I2572" t="str">
            <v>=</v>
          </cell>
          <cell r="J2572">
            <v>7.0000000000000007E-2</v>
          </cell>
          <cell r="L2572" t="str">
            <v>기본 x 단위량</v>
          </cell>
          <cell r="O2572">
            <v>73514</v>
          </cell>
        </row>
        <row r="2573">
          <cell r="B2573">
            <v>523</v>
          </cell>
          <cell r="D2573" t="str">
            <v>보통인부</v>
          </cell>
          <cell r="E2573">
            <v>0</v>
          </cell>
          <cell r="F2573" t="str">
            <v>인</v>
          </cell>
          <cell r="H2573" t="str">
            <v>0.18*1</v>
          </cell>
          <cell r="I2573" t="str">
            <v>=</v>
          </cell>
          <cell r="J2573">
            <v>0.18</v>
          </cell>
          <cell r="L2573" t="str">
            <v>기본 x 단위량</v>
          </cell>
          <cell r="O2573">
            <v>52483</v>
          </cell>
        </row>
        <row r="2574">
          <cell r="B2574">
            <v>603</v>
          </cell>
          <cell r="D2574" t="str">
            <v>소    계</v>
          </cell>
          <cell r="E2574">
            <v>0</v>
          </cell>
          <cell r="F2574">
            <v>0</v>
          </cell>
          <cell r="O2574">
            <v>0</v>
          </cell>
        </row>
        <row r="2575">
          <cell r="A2575" t="str">
            <v>91-4</v>
          </cell>
          <cell r="B2575">
            <v>507</v>
          </cell>
          <cell r="D2575" t="str">
            <v>배관공</v>
          </cell>
          <cell r="E2575">
            <v>0</v>
          </cell>
          <cell r="F2575" t="str">
            <v>인</v>
          </cell>
          <cell r="I2575" t="str">
            <v>=</v>
          </cell>
          <cell r="J2575">
            <v>7.0000000000000007E-2</v>
          </cell>
          <cell r="O2575">
            <v>73514</v>
          </cell>
        </row>
        <row r="2576">
          <cell r="A2576" t="str">
            <v>91-5</v>
          </cell>
          <cell r="B2576">
            <v>523</v>
          </cell>
          <cell r="D2576" t="str">
            <v>보통인부</v>
          </cell>
          <cell r="E2576">
            <v>0</v>
          </cell>
          <cell r="F2576" t="str">
            <v>인</v>
          </cell>
          <cell r="I2576" t="str">
            <v>=</v>
          </cell>
          <cell r="J2576">
            <v>0.18</v>
          </cell>
          <cell r="O2576">
            <v>52483</v>
          </cell>
        </row>
        <row r="2577">
          <cell r="A2577" t="str">
            <v>91-6</v>
          </cell>
          <cell r="B2577">
            <v>604</v>
          </cell>
          <cell r="D2577" t="str">
            <v>다. 공구손료</v>
          </cell>
          <cell r="E2577" t="str">
            <v>노무비x3%</v>
          </cell>
          <cell r="F2577">
            <v>0</v>
          </cell>
          <cell r="O2577">
            <v>0</v>
          </cell>
        </row>
        <row r="2578">
          <cell r="A2578" t="str">
            <v>91-7</v>
          </cell>
          <cell r="B2578">
            <v>507</v>
          </cell>
          <cell r="D2578" t="str">
            <v>배관공</v>
          </cell>
          <cell r="E2578">
            <v>0</v>
          </cell>
          <cell r="F2578" t="str">
            <v>인</v>
          </cell>
          <cell r="H2578" t="str">
            <v>0.07*0.03</v>
          </cell>
          <cell r="I2578" t="str">
            <v>=</v>
          </cell>
          <cell r="J2578">
            <v>0</v>
          </cell>
          <cell r="L2578" t="str">
            <v>기본 x 공구손료</v>
          </cell>
          <cell r="O2578">
            <v>73514</v>
          </cell>
        </row>
        <row r="2579">
          <cell r="A2579" t="str">
            <v>91-8</v>
          </cell>
          <cell r="B2579">
            <v>523</v>
          </cell>
          <cell r="D2579" t="str">
            <v>보통인부</v>
          </cell>
          <cell r="E2579">
            <v>0</v>
          </cell>
          <cell r="F2579" t="str">
            <v>인</v>
          </cell>
          <cell r="H2579" t="str">
            <v>0.18*0.03</v>
          </cell>
          <cell r="I2579" t="str">
            <v>=</v>
          </cell>
          <cell r="J2579">
            <v>0.01</v>
          </cell>
          <cell r="L2579" t="str">
            <v>기본 x 공구손료</v>
          </cell>
          <cell r="O2579">
            <v>52483</v>
          </cell>
        </row>
        <row r="2580">
          <cell r="O2580">
            <v>0</v>
          </cell>
        </row>
        <row r="2581">
          <cell r="O2581">
            <v>0</v>
          </cell>
        </row>
        <row r="2582">
          <cell r="O2582">
            <v>0</v>
          </cell>
        </row>
        <row r="2583">
          <cell r="O2583">
            <v>0</v>
          </cell>
        </row>
        <row r="2584">
          <cell r="O2584">
            <v>0</v>
          </cell>
        </row>
        <row r="2585">
          <cell r="O2585">
            <v>0</v>
          </cell>
        </row>
        <row r="2586">
          <cell r="O2586">
            <v>0</v>
          </cell>
        </row>
        <row r="2587">
          <cell r="O2587">
            <v>0</v>
          </cell>
        </row>
        <row r="2588">
          <cell r="O2588">
            <v>0</v>
          </cell>
        </row>
        <row r="2589">
          <cell r="O2589">
            <v>0</v>
          </cell>
        </row>
        <row r="2590">
          <cell r="O2590">
            <v>0</v>
          </cell>
        </row>
        <row r="2591">
          <cell r="O2591">
            <v>0</v>
          </cell>
        </row>
        <row r="2592">
          <cell r="O2592">
            <v>0</v>
          </cell>
        </row>
        <row r="2593">
          <cell r="O2593">
            <v>0</v>
          </cell>
        </row>
        <row r="2594">
          <cell r="O2594">
            <v>0</v>
          </cell>
        </row>
        <row r="2595">
          <cell r="A2595">
            <v>92</v>
          </cell>
          <cell r="C2595">
            <v>92</v>
          </cell>
          <cell r="D2595" t="str">
            <v>연선전화기신설</v>
          </cell>
          <cell r="E2595" t="str">
            <v>3회로(기초대형)</v>
          </cell>
          <cell r="F2595" t="str">
            <v>대</v>
          </cell>
          <cell r="O2595">
            <v>0</v>
          </cell>
        </row>
        <row r="2596">
          <cell r="A2596" t="str">
            <v>92-1</v>
          </cell>
          <cell r="B2596">
            <v>601</v>
          </cell>
          <cell r="D2596" t="str">
            <v>가. 재료비</v>
          </cell>
          <cell r="E2596">
            <v>0</v>
          </cell>
          <cell r="F2596">
            <v>0</v>
          </cell>
          <cell r="O2596">
            <v>0</v>
          </cell>
        </row>
        <row r="2597">
          <cell r="A2597" t="str">
            <v>92-2</v>
          </cell>
          <cell r="B2597">
            <v>99</v>
          </cell>
          <cell r="D2597" t="str">
            <v>연선전화</v>
          </cell>
          <cell r="E2597" t="str">
            <v>3회로</v>
          </cell>
          <cell r="F2597" t="str">
            <v>대</v>
          </cell>
          <cell r="H2597">
            <v>1</v>
          </cell>
          <cell r="I2597" t="str">
            <v>=</v>
          </cell>
          <cell r="J2597">
            <v>1</v>
          </cell>
          <cell r="L2597" t="str">
            <v>기본</v>
          </cell>
          <cell r="N2597" t="str">
            <v>관 급</v>
          </cell>
          <cell r="O2597">
            <v>0</v>
          </cell>
        </row>
        <row r="2598">
          <cell r="A2598" t="str">
            <v>92-3</v>
          </cell>
          <cell r="B2598">
            <v>83</v>
          </cell>
          <cell r="D2598" t="str">
            <v>시멘트</v>
          </cell>
          <cell r="E2598" t="str">
            <v>40㎏</v>
          </cell>
          <cell r="F2598" t="str">
            <v>포</v>
          </cell>
          <cell r="H2598" t="str">
            <v>320*0.13/40</v>
          </cell>
          <cell r="I2598" t="str">
            <v>=</v>
          </cell>
          <cell r="J2598">
            <v>1.04</v>
          </cell>
          <cell r="L2598" t="str">
            <v>기본 x 콘크리트량 / 포</v>
          </cell>
          <cell r="O2598">
            <v>4100</v>
          </cell>
        </row>
        <row r="2599">
          <cell r="A2599" t="str">
            <v>92-4</v>
          </cell>
          <cell r="B2599">
            <v>48</v>
          </cell>
          <cell r="D2599" t="str">
            <v>모래</v>
          </cell>
          <cell r="E2599" t="str">
            <v>세사(친모래)</v>
          </cell>
          <cell r="F2599" t="str">
            <v>㎥</v>
          </cell>
          <cell r="H2599" t="str">
            <v>0.45*0.13</v>
          </cell>
          <cell r="I2599" t="str">
            <v>=</v>
          </cell>
          <cell r="J2599">
            <v>0.06</v>
          </cell>
          <cell r="L2599" t="str">
            <v>기본 x 콘크리트량</v>
          </cell>
          <cell r="O2599">
            <v>18000</v>
          </cell>
        </row>
        <row r="2600">
          <cell r="A2600" t="str">
            <v>92-5</v>
          </cell>
          <cell r="B2600">
            <v>117</v>
          </cell>
          <cell r="D2600" t="str">
            <v>자갈</v>
          </cell>
          <cell r="E2600" t="str">
            <v>#57(25mm)</v>
          </cell>
          <cell r="F2600" t="str">
            <v>㎥</v>
          </cell>
          <cell r="H2600" t="str">
            <v>0.9*0.13</v>
          </cell>
          <cell r="I2600" t="str">
            <v>=</v>
          </cell>
          <cell r="J2600">
            <v>0.12</v>
          </cell>
          <cell r="L2600" t="str">
            <v>기본 x 콘크리트량</v>
          </cell>
          <cell r="O2600">
            <v>20000</v>
          </cell>
        </row>
        <row r="2601">
          <cell r="A2601" t="str">
            <v>92-6</v>
          </cell>
          <cell r="B2601">
            <v>116</v>
          </cell>
          <cell r="D2601" t="str">
            <v>자갈</v>
          </cell>
          <cell r="E2601" t="str">
            <v>#467(40mm)</v>
          </cell>
          <cell r="F2601" t="str">
            <v>㎥</v>
          </cell>
          <cell r="H2601">
            <v>9.8000000000000004E-2</v>
          </cell>
          <cell r="I2601" t="str">
            <v>=</v>
          </cell>
          <cell r="J2601">
            <v>9.8000000000000004E-2</v>
          </cell>
          <cell r="L2601" t="str">
            <v>기본</v>
          </cell>
          <cell r="O2601">
            <v>18000</v>
          </cell>
        </row>
        <row r="2602">
          <cell r="A2602" t="str">
            <v>92-7</v>
          </cell>
          <cell r="B2602">
            <v>62</v>
          </cell>
          <cell r="D2602" t="str">
            <v>보통합판</v>
          </cell>
          <cell r="E2602" t="str">
            <v>12x1220x2440</v>
          </cell>
          <cell r="F2602" t="str">
            <v>㎡</v>
          </cell>
          <cell r="H2602" t="str">
            <v>1.03*0.371*1.23</v>
          </cell>
          <cell r="I2602" t="str">
            <v>=</v>
          </cell>
          <cell r="J2602">
            <v>0.47</v>
          </cell>
          <cell r="L2602" t="str">
            <v>기본 x 사용회수 x 거푸집량</v>
          </cell>
          <cell r="O2602">
            <v>5387</v>
          </cell>
        </row>
        <row r="2603">
          <cell r="A2603" t="str">
            <v>92-8</v>
          </cell>
          <cell r="B2603">
            <v>3</v>
          </cell>
          <cell r="D2603" t="str">
            <v>각재</v>
          </cell>
          <cell r="E2603" t="str">
            <v>외송</v>
          </cell>
          <cell r="F2603" t="str">
            <v>㎥</v>
          </cell>
          <cell r="H2603" t="str">
            <v>0.038*0.371*1.23</v>
          </cell>
          <cell r="I2603" t="str">
            <v>=</v>
          </cell>
          <cell r="J2603">
            <v>0.02</v>
          </cell>
          <cell r="L2603" t="str">
            <v>기본 x 사용회수 x 거푸집량</v>
          </cell>
          <cell r="O2603">
            <v>299401</v>
          </cell>
        </row>
        <row r="2604">
          <cell r="A2604" t="str">
            <v>92-9</v>
          </cell>
          <cell r="B2604">
            <v>140</v>
          </cell>
          <cell r="D2604" t="str">
            <v>철못</v>
          </cell>
          <cell r="E2604" t="str">
            <v>50mm</v>
          </cell>
          <cell r="F2604" t="str">
            <v>㎏</v>
          </cell>
          <cell r="H2604" t="str">
            <v>0.2*0.371*1.23</v>
          </cell>
          <cell r="I2604" t="str">
            <v>=</v>
          </cell>
          <cell r="J2604">
            <v>0.09</v>
          </cell>
          <cell r="L2604" t="str">
            <v>기본 x 사용회수 x 거푸집량</v>
          </cell>
          <cell r="O2604">
            <v>576</v>
          </cell>
        </row>
        <row r="2605">
          <cell r="A2605" t="str">
            <v>92-10</v>
          </cell>
          <cell r="B2605">
            <v>76</v>
          </cell>
          <cell r="D2605" t="str">
            <v>소철선</v>
          </cell>
          <cell r="E2605" t="str">
            <v>#8 4.0mm</v>
          </cell>
          <cell r="F2605" t="str">
            <v>㎏</v>
          </cell>
          <cell r="H2605" t="str">
            <v>0.29*0.371*1.23</v>
          </cell>
          <cell r="I2605" t="str">
            <v>=</v>
          </cell>
          <cell r="J2605">
            <v>0.13</v>
          </cell>
          <cell r="L2605" t="str">
            <v>기본 x 사용회수 x 거푸집량</v>
          </cell>
          <cell r="O2605">
            <v>534</v>
          </cell>
        </row>
        <row r="2606">
          <cell r="A2606" t="str">
            <v>92-11</v>
          </cell>
          <cell r="B2606">
            <v>51</v>
          </cell>
          <cell r="D2606" t="str">
            <v>박리제</v>
          </cell>
          <cell r="E2606" t="str">
            <v>유성</v>
          </cell>
          <cell r="F2606" t="str">
            <v>ℓ</v>
          </cell>
          <cell r="H2606" t="str">
            <v>0.19*0.371*1.23</v>
          </cell>
          <cell r="I2606" t="str">
            <v>=</v>
          </cell>
          <cell r="J2606">
            <v>0.09</v>
          </cell>
          <cell r="L2606" t="str">
            <v>기본 x 사용회수 x 거푸집량</v>
          </cell>
          <cell r="O2606">
            <v>1500</v>
          </cell>
        </row>
        <row r="2607">
          <cell r="A2607" t="str">
            <v>92-12</v>
          </cell>
          <cell r="B2607">
            <v>30</v>
          </cell>
          <cell r="D2607" t="str">
            <v>기초대</v>
          </cell>
          <cell r="E2607" t="str">
            <v>연선전화용</v>
          </cell>
          <cell r="F2607" t="str">
            <v>대</v>
          </cell>
          <cell r="H2607">
            <v>1</v>
          </cell>
          <cell r="I2607" t="str">
            <v>=</v>
          </cell>
          <cell r="J2607">
            <v>1</v>
          </cell>
          <cell r="L2607" t="str">
            <v>기본</v>
          </cell>
          <cell r="O2607">
            <v>150000</v>
          </cell>
        </row>
        <row r="2608">
          <cell r="A2608" t="str">
            <v>92-13</v>
          </cell>
          <cell r="B2608">
            <v>602</v>
          </cell>
          <cell r="D2608" t="str">
            <v>나. 노무비</v>
          </cell>
          <cell r="E2608">
            <v>0</v>
          </cell>
          <cell r="F2608">
            <v>0</v>
          </cell>
          <cell r="O2608">
            <v>0</v>
          </cell>
        </row>
        <row r="2609">
          <cell r="D2609" t="str">
            <v>1) 콘크리트타설</v>
          </cell>
          <cell r="E2609" t="str">
            <v>(1:2:4)</v>
          </cell>
          <cell r="O2609">
            <v>0</v>
          </cell>
        </row>
        <row r="2610">
          <cell r="B2610">
            <v>506</v>
          </cell>
          <cell r="D2610" t="str">
            <v>콘크리트공</v>
          </cell>
          <cell r="E2610">
            <v>0</v>
          </cell>
          <cell r="F2610" t="str">
            <v>인</v>
          </cell>
          <cell r="H2610" t="str">
            <v>0.9*0.13</v>
          </cell>
          <cell r="I2610" t="str">
            <v>=</v>
          </cell>
          <cell r="J2610">
            <v>0.12</v>
          </cell>
          <cell r="L2610" t="str">
            <v>기본 x 콘크리트량</v>
          </cell>
          <cell r="N2610" t="str">
            <v>건 6-1</v>
          </cell>
          <cell r="O2610">
            <v>87613</v>
          </cell>
        </row>
        <row r="2611">
          <cell r="B2611">
            <v>523</v>
          </cell>
          <cell r="D2611" t="str">
            <v>보통인부</v>
          </cell>
          <cell r="E2611">
            <v>0</v>
          </cell>
          <cell r="F2611" t="str">
            <v>인</v>
          </cell>
          <cell r="H2611" t="str">
            <v>1*0.13</v>
          </cell>
          <cell r="I2611" t="str">
            <v>=</v>
          </cell>
          <cell r="J2611">
            <v>0.13</v>
          </cell>
          <cell r="L2611" t="str">
            <v>기본 x 콘크리트량</v>
          </cell>
          <cell r="O2611">
            <v>52483</v>
          </cell>
        </row>
        <row r="2612">
          <cell r="D2612" t="str">
            <v>2) 합판거푸집</v>
          </cell>
          <cell r="E2612" t="str">
            <v>5회</v>
          </cell>
          <cell r="O2612">
            <v>0</v>
          </cell>
        </row>
        <row r="2613">
          <cell r="B2613">
            <v>501</v>
          </cell>
          <cell r="D2613" t="str">
            <v>형틀목공</v>
          </cell>
          <cell r="E2613">
            <v>0</v>
          </cell>
          <cell r="F2613" t="str">
            <v>인</v>
          </cell>
          <cell r="H2613" t="str">
            <v>0.3*1.23*0.342</v>
          </cell>
          <cell r="I2613" t="str">
            <v>=</v>
          </cell>
          <cell r="J2613">
            <v>0.13</v>
          </cell>
          <cell r="L2613" t="str">
            <v>기본 x 거푸집량 x 사용회수</v>
          </cell>
          <cell r="N2613" t="str">
            <v>건 6-3-2</v>
          </cell>
          <cell r="O2613">
            <v>92041</v>
          </cell>
        </row>
        <row r="2614">
          <cell r="B2614">
            <v>523</v>
          </cell>
          <cell r="D2614" t="str">
            <v>보통인부</v>
          </cell>
          <cell r="E2614">
            <v>0</v>
          </cell>
          <cell r="F2614" t="str">
            <v>인</v>
          </cell>
          <cell r="H2614" t="str">
            <v>0.25*1.23*0.342</v>
          </cell>
          <cell r="I2614" t="str">
            <v>=</v>
          </cell>
          <cell r="J2614">
            <v>0.11</v>
          </cell>
          <cell r="L2614" t="str">
            <v>기본 x 거푸집량 x 사용회수</v>
          </cell>
          <cell r="O2614">
            <v>52483</v>
          </cell>
        </row>
        <row r="2615">
          <cell r="D2615" t="str">
            <v>3) 단자함및전화기신설</v>
          </cell>
          <cell r="O2615">
            <v>0</v>
          </cell>
        </row>
        <row r="2616">
          <cell r="B2616">
            <v>519</v>
          </cell>
          <cell r="D2616" t="str">
            <v>통신케이블공</v>
          </cell>
          <cell r="E2616">
            <v>0</v>
          </cell>
          <cell r="F2616" t="str">
            <v>인</v>
          </cell>
          <cell r="H2616" t="str">
            <v>0.34*1</v>
          </cell>
          <cell r="I2616" t="str">
            <v>=</v>
          </cell>
          <cell r="J2616">
            <v>0.34</v>
          </cell>
          <cell r="L2616" t="str">
            <v>기본 x 단위량 (단자함설치)</v>
          </cell>
          <cell r="N2616" t="str">
            <v>통 3-4-4</v>
          </cell>
          <cell r="O2616">
            <v>112799</v>
          </cell>
        </row>
        <row r="2617">
          <cell r="B2617">
            <v>523</v>
          </cell>
          <cell r="D2617" t="str">
            <v>보통인부</v>
          </cell>
          <cell r="E2617">
            <v>0</v>
          </cell>
          <cell r="F2617" t="str">
            <v>인</v>
          </cell>
          <cell r="H2617" t="str">
            <v>0.17*1</v>
          </cell>
          <cell r="I2617" t="str">
            <v>=</v>
          </cell>
          <cell r="J2617">
            <v>0.17</v>
          </cell>
          <cell r="L2617" t="str">
            <v>기본 x 단위량 (단자함설치)</v>
          </cell>
          <cell r="O2617">
            <v>52483</v>
          </cell>
        </row>
        <row r="2618">
          <cell r="B2618">
            <v>518</v>
          </cell>
          <cell r="D2618" t="str">
            <v>통신내선공</v>
          </cell>
          <cell r="E2618">
            <v>0</v>
          </cell>
          <cell r="F2618" t="str">
            <v>인</v>
          </cell>
          <cell r="H2618" t="str">
            <v>0.04*1</v>
          </cell>
          <cell r="I2618" t="str">
            <v>=</v>
          </cell>
          <cell r="J2618">
            <v>0.04</v>
          </cell>
          <cell r="L2618" t="str">
            <v>기본 x 단위량 (전화기설치)</v>
          </cell>
          <cell r="N2618" t="str">
            <v>통 3-4-1</v>
          </cell>
          <cell r="O2618">
            <v>79008</v>
          </cell>
        </row>
        <row r="2619">
          <cell r="D2619" t="str">
            <v>4) 강관주 신설</v>
          </cell>
          <cell r="O2619">
            <v>0</v>
          </cell>
        </row>
        <row r="2620">
          <cell r="B2620">
            <v>516</v>
          </cell>
          <cell r="D2620" t="str">
            <v>통신외선공</v>
          </cell>
          <cell r="E2620">
            <v>0</v>
          </cell>
          <cell r="F2620" t="str">
            <v>인</v>
          </cell>
          <cell r="H2620" t="str">
            <v>0.65*1*0.5</v>
          </cell>
          <cell r="I2620" t="str">
            <v>=</v>
          </cell>
          <cell r="J2620">
            <v>0.33</v>
          </cell>
          <cell r="L2620" t="str">
            <v>기본 x 단위량 x 강관주</v>
          </cell>
          <cell r="N2620" t="str">
            <v>통 3-2-13</v>
          </cell>
          <cell r="O2620">
            <v>113477</v>
          </cell>
        </row>
        <row r="2621">
          <cell r="B2621">
            <v>523</v>
          </cell>
          <cell r="D2621" t="str">
            <v>보통인부</v>
          </cell>
          <cell r="E2621">
            <v>0</v>
          </cell>
          <cell r="F2621" t="str">
            <v>인</v>
          </cell>
          <cell r="H2621" t="str">
            <v>0.73*1*0.5</v>
          </cell>
          <cell r="I2621" t="str">
            <v>=</v>
          </cell>
          <cell r="J2621">
            <v>0.37</v>
          </cell>
          <cell r="L2621" t="str">
            <v>기본 x 단위량 x 강관주</v>
          </cell>
          <cell r="O2621">
            <v>52483</v>
          </cell>
        </row>
        <row r="2622">
          <cell r="D2622" t="str">
            <v>5) 터파기,되메우기,다지기(0∼1m)</v>
          </cell>
          <cell r="O2622">
            <v>0</v>
          </cell>
        </row>
        <row r="2623">
          <cell r="B2623">
            <v>523</v>
          </cell>
          <cell r="D2623" t="str">
            <v>보통인부</v>
          </cell>
          <cell r="E2623" t="str">
            <v>터파기</v>
          </cell>
          <cell r="F2623" t="str">
            <v>인</v>
          </cell>
          <cell r="H2623" t="str">
            <v>0.32*0.44*1.5</v>
          </cell>
          <cell r="I2623" t="str">
            <v>=</v>
          </cell>
          <cell r="J2623">
            <v>0.21</v>
          </cell>
          <cell r="L2623" t="str">
            <v>기본 x 토사량 x 독립기초(협소)</v>
          </cell>
          <cell r="N2623" t="str">
            <v>건 3-1-2</v>
          </cell>
          <cell r="O2623">
            <v>52483</v>
          </cell>
        </row>
        <row r="2624">
          <cell r="B2624">
            <v>523</v>
          </cell>
          <cell r="D2624" t="str">
            <v>보통인부</v>
          </cell>
          <cell r="E2624" t="str">
            <v>되메우기</v>
          </cell>
          <cell r="F2624" t="str">
            <v>인</v>
          </cell>
          <cell r="H2624" t="str">
            <v>0.1*0.21</v>
          </cell>
          <cell r="I2624" t="str">
            <v>=</v>
          </cell>
          <cell r="J2624">
            <v>0.02</v>
          </cell>
          <cell r="L2624" t="str">
            <v>기본 x 토사량(되메우기)</v>
          </cell>
          <cell r="O2624">
            <v>52483</v>
          </cell>
        </row>
        <row r="2625">
          <cell r="B2625">
            <v>523</v>
          </cell>
          <cell r="D2625" t="str">
            <v>보통인부</v>
          </cell>
          <cell r="E2625" t="str">
            <v>다지기</v>
          </cell>
          <cell r="F2625" t="str">
            <v>인</v>
          </cell>
          <cell r="H2625" t="str">
            <v>0.11*0.21</v>
          </cell>
          <cell r="I2625" t="str">
            <v>=</v>
          </cell>
          <cell r="J2625">
            <v>0.02</v>
          </cell>
          <cell r="L2625" t="str">
            <v>기본 x 토사량(다지기)</v>
          </cell>
          <cell r="N2625" t="str">
            <v>건 3-2</v>
          </cell>
          <cell r="O2625">
            <v>52483</v>
          </cell>
        </row>
        <row r="2626">
          <cell r="B2626">
            <v>523</v>
          </cell>
          <cell r="D2626" t="str">
            <v>보통인부</v>
          </cell>
          <cell r="E2626" t="str">
            <v>잔토처리</v>
          </cell>
          <cell r="F2626" t="str">
            <v>인</v>
          </cell>
          <cell r="H2626" t="str">
            <v>0.2*0.23</v>
          </cell>
          <cell r="I2626" t="str">
            <v>=</v>
          </cell>
          <cell r="J2626">
            <v>0.05</v>
          </cell>
          <cell r="L2626" t="str">
            <v>기본 x 토사량(잔토처리)</v>
          </cell>
          <cell r="O2626">
            <v>52483</v>
          </cell>
        </row>
        <row r="2627">
          <cell r="D2627" t="str">
            <v>6) 막돌기초다짐</v>
          </cell>
          <cell r="O2627">
            <v>0</v>
          </cell>
        </row>
        <row r="2628">
          <cell r="B2628">
            <v>523</v>
          </cell>
          <cell r="D2628" t="str">
            <v>보통인부</v>
          </cell>
          <cell r="E2628">
            <v>0</v>
          </cell>
          <cell r="F2628" t="str">
            <v>인</v>
          </cell>
          <cell r="H2628" t="str">
            <v>0.5*0.1</v>
          </cell>
          <cell r="I2628" t="str">
            <v>=</v>
          </cell>
          <cell r="J2628">
            <v>0.05</v>
          </cell>
          <cell r="L2628" t="str">
            <v>기본 x 면적</v>
          </cell>
          <cell r="N2628" t="str">
            <v>건 5-1</v>
          </cell>
          <cell r="O2628">
            <v>52483</v>
          </cell>
        </row>
        <row r="2629">
          <cell r="B2629">
            <v>603</v>
          </cell>
          <cell r="D2629" t="str">
            <v>소    계</v>
          </cell>
          <cell r="E2629">
            <v>0</v>
          </cell>
          <cell r="F2629">
            <v>0</v>
          </cell>
          <cell r="O2629">
            <v>0</v>
          </cell>
        </row>
        <row r="2630">
          <cell r="A2630" t="str">
            <v>92-14</v>
          </cell>
          <cell r="B2630">
            <v>506</v>
          </cell>
          <cell r="D2630" t="str">
            <v>콘크리트공</v>
          </cell>
          <cell r="E2630">
            <v>0</v>
          </cell>
          <cell r="F2630" t="str">
            <v>인</v>
          </cell>
          <cell r="I2630" t="str">
            <v>=</v>
          </cell>
          <cell r="J2630">
            <v>0.12</v>
          </cell>
          <cell r="O2630">
            <v>87613</v>
          </cell>
        </row>
        <row r="2631">
          <cell r="A2631" t="str">
            <v>92-15</v>
          </cell>
          <cell r="B2631">
            <v>501</v>
          </cell>
          <cell r="D2631" t="str">
            <v>형틀목공</v>
          </cell>
          <cell r="E2631">
            <v>0</v>
          </cell>
          <cell r="F2631" t="str">
            <v>인</v>
          </cell>
          <cell r="I2631" t="str">
            <v>=</v>
          </cell>
          <cell r="J2631">
            <v>0.13</v>
          </cell>
          <cell r="O2631">
            <v>92041</v>
          </cell>
        </row>
        <row r="2632">
          <cell r="A2632" t="str">
            <v>92-16</v>
          </cell>
          <cell r="B2632">
            <v>519</v>
          </cell>
          <cell r="D2632" t="str">
            <v>통신케이블공</v>
          </cell>
          <cell r="E2632">
            <v>0</v>
          </cell>
          <cell r="F2632" t="str">
            <v>인</v>
          </cell>
          <cell r="I2632" t="str">
            <v>=</v>
          </cell>
          <cell r="J2632">
            <v>0.34</v>
          </cell>
          <cell r="O2632">
            <v>112799</v>
          </cell>
        </row>
        <row r="2633">
          <cell r="A2633" t="str">
            <v>92-17</v>
          </cell>
          <cell r="B2633">
            <v>518</v>
          </cell>
          <cell r="D2633" t="str">
            <v>통신내선공</v>
          </cell>
          <cell r="E2633">
            <v>0</v>
          </cell>
          <cell r="F2633" t="str">
            <v>인</v>
          </cell>
          <cell r="I2633" t="str">
            <v>=</v>
          </cell>
          <cell r="J2633">
            <v>0.04</v>
          </cell>
          <cell r="O2633">
            <v>79008</v>
          </cell>
        </row>
        <row r="2634">
          <cell r="A2634" t="str">
            <v>92-18</v>
          </cell>
          <cell r="B2634">
            <v>516</v>
          </cell>
          <cell r="D2634" t="str">
            <v>통신외선공</v>
          </cell>
          <cell r="E2634">
            <v>0</v>
          </cell>
          <cell r="F2634" t="str">
            <v>인</v>
          </cell>
          <cell r="I2634" t="str">
            <v>=</v>
          </cell>
          <cell r="J2634">
            <v>0.33</v>
          </cell>
          <cell r="O2634">
            <v>113477</v>
          </cell>
        </row>
        <row r="2635">
          <cell r="A2635" t="str">
            <v>92-19</v>
          </cell>
          <cell r="B2635">
            <v>523</v>
          </cell>
          <cell r="D2635" t="str">
            <v>보통인부</v>
          </cell>
          <cell r="E2635">
            <v>0</v>
          </cell>
          <cell r="F2635" t="str">
            <v>인</v>
          </cell>
          <cell r="I2635" t="str">
            <v>=</v>
          </cell>
          <cell r="J2635">
            <v>1.1300000000000001</v>
          </cell>
          <cell r="O2635">
            <v>52483</v>
          </cell>
        </row>
        <row r="2636">
          <cell r="A2636" t="str">
            <v>92-20</v>
          </cell>
          <cell r="B2636">
            <v>604</v>
          </cell>
          <cell r="D2636" t="str">
            <v>다. 공구손료</v>
          </cell>
          <cell r="E2636" t="str">
            <v>노무비x3%</v>
          </cell>
          <cell r="F2636">
            <v>0</v>
          </cell>
          <cell r="O2636">
            <v>0</v>
          </cell>
        </row>
        <row r="2637">
          <cell r="A2637" t="str">
            <v>92-21</v>
          </cell>
          <cell r="B2637">
            <v>506</v>
          </cell>
          <cell r="D2637" t="str">
            <v>콘크리트공</v>
          </cell>
          <cell r="E2637">
            <v>0</v>
          </cell>
          <cell r="F2637" t="str">
            <v>인</v>
          </cell>
          <cell r="H2637" t="str">
            <v>0.12*0.03</v>
          </cell>
          <cell r="I2637" t="str">
            <v>=</v>
          </cell>
          <cell r="J2637">
            <v>0</v>
          </cell>
          <cell r="L2637" t="str">
            <v>기본 x 공구손료</v>
          </cell>
          <cell r="O2637">
            <v>87613</v>
          </cell>
        </row>
        <row r="2638">
          <cell r="A2638" t="str">
            <v>92-22</v>
          </cell>
          <cell r="B2638">
            <v>501</v>
          </cell>
          <cell r="D2638" t="str">
            <v>형틀목공</v>
          </cell>
          <cell r="E2638">
            <v>0</v>
          </cell>
          <cell r="F2638" t="str">
            <v>인</v>
          </cell>
          <cell r="H2638" t="str">
            <v>0.13*0.03</v>
          </cell>
          <cell r="I2638" t="str">
            <v>=</v>
          </cell>
          <cell r="J2638">
            <v>0</v>
          </cell>
          <cell r="L2638" t="str">
            <v>기본 x 공구손료</v>
          </cell>
          <cell r="O2638">
            <v>92041</v>
          </cell>
        </row>
        <row r="2639">
          <cell r="A2639" t="str">
            <v>92-23</v>
          </cell>
          <cell r="B2639">
            <v>519</v>
          </cell>
          <cell r="D2639" t="str">
            <v>통신케이블공</v>
          </cell>
          <cell r="E2639">
            <v>0</v>
          </cell>
          <cell r="F2639" t="str">
            <v>인</v>
          </cell>
          <cell r="H2639" t="str">
            <v>0.34*0.03</v>
          </cell>
          <cell r="I2639" t="str">
            <v>=</v>
          </cell>
          <cell r="J2639">
            <v>0.01</v>
          </cell>
          <cell r="L2639" t="str">
            <v>기본 x 공구손료</v>
          </cell>
          <cell r="O2639">
            <v>112799</v>
          </cell>
        </row>
        <row r="2640">
          <cell r="A2640" t="str">
            <v>92-24</v>
          </cell>
          <cell r="B2640">
            <v>518</v>
          </cell>
          <cell r="D2640" t="str">
            <v>통신내선공</v>
          </cell>
          <cell r="E2640">
            <v>0</v>
          </cell>
          <cell r="F2640" t="str">
            <v>인</v>
          </cell>
          <cell r="H2640" t="str">
            <v>0.04*0.03</v>
          </cell>
          <cell r="I2640" t="str">
            <v>=</v>
          </cell>
          <cell r="J2640">
            <v>0</v>
          </cell>
          <cell r="L2640" t="str">
            <v>기본 x 공구손료</v>
          </cell>
          <cell r="O2640">
            <v>79008</v>
          </cell>
        </row>
        <row r="2641">
          <cell r="A2641" t="str">
            <v>92-25</v>
          </cell>
          <cell r="B2641">
            <v>516</v>
          </cell>
          <cell r="D2641" t="str">
            <v>통신외선공</v>
          </cell>
          <cell r="E2641">
            <v>0</v>
          </cell>
          <cell r="F2641" t="str">
            <v>인</v>
          </cell>
          <cell r="H2641" t="str">
            <v>0.33*0.03</v>
          </cell>
          <cell r="I2641" t="str">
            <v>=</v>
          </cell>
          <cell r="J2641">
            <v>0.01</v>
          </cell>
          <cell r="L2641" t="str">
            <v>기본 x 공구손료</v>
          </cell>
          <cell r="O2641">
            <v>113477</v>
          </cell>
        </row>
        <row r="2642">
          <cell r="A2642" t="str">
            <v>92-26</v>
          </cell>
          <cell r="B2642">
            <v>523</v>
          </cell>
          <cell r="D2642" t="str">
            <v>보통인부</v>
          </cell>
          <cell r="E2642">
            <v>0</v>
          </cell>
          <cell r="F2642" t="str">
            <v>인</v>
          </cell>
          <cell r="H2642" t="str">
            <v>0.83*0.03</v>
          </cell>
          <cell r="I2642" t="str">
            <v>=</v>
          </cell>
          <cell r="J2642">
            <v>0.02</v>
          </cell>
          <cell r="L2642" t="str">
            <v>기본 x 공구손료(터파기 제외)</v>
          </cell>
          <cell r="N2642">
            <v>0.83000000000000007</v>
          </cell>
          <cell r="O2642">
            <v>52483</v>
          </cell>
        </row>
        <row r="2643">
          <cell r="O2643">
            <v>0</v>
          </cell>
        </row>
        <row r="2644">
          <cell r="O2644">
            <v>0</v>
          </cell>
        </row>
        <row r="2645">
          <cell r="O2645">
            <v>0</v>
          </cell>
        </row>
        <row r="2646">
          <cell r="O2646">
            <v>0</v>
          </cell>
        </row>
        <row r="2647">
          <cell r="O2647">
            <v>0</v>
          </cell>
        </row>
        <row r="2648">
          <cell r="O2648">
            <v>0</v>
          </cell>
        </row>
        <row r="2649">
          <cell r="O2649">
            <v>0</v>
          </cell>
        </row>
        <row r="2650">
          <cell r="O2650">
            <v>0</v>
          </cell>
        </row>
        <row r="2651">
          <cell r="O2651">
            <v>0</v>
          </cell>
        </row>
        <row r="2652">
          <cell r="O2652">
            <v>0</v>
          </cell>
        </row>
        <row r="2653">
          <cell r="O2653">
            <v>0</v>
          </cell>
        </row>
        <row r="2654">
          <cell r="O2654">
            <v>0</v>
          </cell>
        </row>
        <row r="2655">
          <cell r="O2655">
            <v>0</v>
          </cell>
        </row>
        <row r="2656">
          <cell r="O2656">
            <v>0</v>
          </cell>
        </row>
        <row r="2657">
          <cell r="O2657">
            <v>0</v>
          </cell>
        </row>
        <row r="2658">
          <cell r="O2658">
            <v>0</v>
          </cell>
        </row>
        <row r="2659">
          <cell r="O2659">
            <v>0</v>
          </cell>
        </row>
        <row r="2660">
          <cell r="O2660">
            <v>0</v>
          </cell>
        </row>
        <row r="2661">
          <cell r="O2661">
            <v>0</v>
          </cell>
        </row>
        <row r="2662">
          <cell r="O2662">
            <v>0</v>
          </cell>
        </row>
        <row r="2663">
          <cell r="O2663">
            <v>0</v>
          </cell>
        </row>
        <row r="2664">
          <cell r="O2664">
            <v>0</v>
          </cell>
        </row>
        <row r="2665">
          <cell r="O2665">
            <v>0</v>
          </cell>
        </row>
        <row r="2666">
          <cell r="O2666">
            <v>0</v>
          </cell>
        </row>
        <row r="2667">
          <cell r="O2667">
            <v>0</v>
          </cell>
        </row>
        <row r="2668">
          <cell r="O2668">
            <v>0</v>
          </cell>
        </row>
        <row r="2669">
          <cell r="O2669">
            <v>0</v>
          </cell>
        </row>
        <row r="2670">
          <cell r="O2670">
            <v>0</v>
          </cell>
        </row>
        <row r="2671">
          <cell r="O2671">
            <v>0</v>
          </cell>
        </row>
        <row r="2672">
          <cell r="O2672">
            <v>0</v>
          </cell>
        </row>
        <row r="2673">
          <cell r="O2673">
            <v>0</v>
          </cell>
        </row>
        <row r="2674">
          <cell r="O2674">
            <v>0</v>
          </cell>
        </row>
        <row r="2675">
          <cell r="O2675">
            <v>0</v>
          </cell>
        </row>
        <row r="2676">
          <cell r="A2676">
            <v>93</v>
          </cell>
          <cell r="C2676">
            <v>93</v>
          </cell>
          <cell r="D2676" t="str">
            <v>연선전화기신설(교량)</v>
          </cell>
          <cell r="E2676" t="str">
            <v>3회로(벽부형)</v>
          </cell>
          <cell r="F2676" t="str">
            <v>대</v>
          </cell>
          <cell r="O2676">
            <v>0</v>
          </cell>
        </row>
        <row r="2677">
          <cell r="A2677" t="str">
            <v>93-1</v>
          </cell>
          <cell r="B2677">
            <v>601</v>
          </cell>
          <cell r="D2677" t="str">
            <v>가. 재료비</v>
          </cell>
          <cell r="E2677">
            <v>0</v>
          </cell>
          <cell r="F2677">
            <v>0</v>
          </cell>
          <cell r="O2677">
            <v>0</v>
          </cell>
        </row>
        <row r="2678">
          <cell r="A2678" t="str">
            <v>93-2</v>
          </cell>
          <cell r="B2678">
            <v>99</v>
          </cell>
          <cell r="D2678" t="str">
            <v>연선전화</v>
          </cell>
          <cell r="E2678" t="str">
            <v>3회로</v>
          </cell>
          <cell r="F2678" t="str">
            <v>대</v>
          </cell>
          <cell r="I2678" t="str">
            <v>=</v>
          </cell>
          <cell r="J2678">
            <v>1</v>
          </cell>
          <cell r="L2678" t="str">
            <v>기본</v>
          </cell>
          <cell r="N2678" t="str">
            <v>관 급</v>
          </cell>
          <cell r="O2678">
            <v>0</v>
          </cell>
        </row>
        <row r="2679">
          <cell r="A2679" t="str">
            <v>93-3</v>
          </cell>
          <cell r="B2679" t="str">
            <v>99-1</v>
          </cell>
          <cell r="D2679" t="str">
            <v>안내표시판</v>
          </cell>
          <cell r="E2679" t="str">
            <v>연선전화용</v>
          </cell>
          <cell r="F2679" t="str">
            <v>개</v>
          </cell>
          <cell r="I2679" t="str">
            <v>=</v>
          </cell>
          <cell r="J2679">
            <v>1</v>
          </cell>
          <cell r="L2679" t="str">
            <v>기본</v>
          </cell>
          <cell r="O2679">
            <v>23800</v>
          </cell>
        </row>
        <row r="2680">
          <cell r="A2680" t="str">
            <v>93-4</v>
          </cell>
          <cell r="B2680">
            <v>75</v>
          </cell>
          <cell r="D2680" t="str">
            <v>셋트앙카</v>
          </cell>
          <cell r="E2680" t="str">
            <v>1/2"x150</v>
          </cell>
          <cell r="F2680" t="str">
            <v>개</v>
          </cell>
          <cell r="I2680" t="str">
            <v>=</v>
          </cell>
          <cell r="J2680">
            <v>4</v>
          </cell>
          <cell r="L2680" t="str">
            <v>기본</v>
          </cell>
          <cell r="O2680">
            <v>760</v>
          </cell>
        </row>
        <row r="2681">
          <cell r="A2681" t="str">
            <v>93-5</v>
          </cell>
          <cell r="B2681">
            <v>602</v>
          </cell>
          <cell r="D2681" t="str">
            <v>나. 노무비</v>
          </cell>
          <cell r="E2681">
            <v>0</v>
          </cell>
          <cell r="F2681">
            <v>0</v>
          </cell>
          <cell r="O2681">
            <v>0</v>
          </cell>
        </row>
        <row r="2682">
          <cell r="D2682" t="str">
            <v>1) 단자함 및 전화기 신설</v>
          </cell>
          <cell r="O2682">
            <v>0</v>
          </cell>
        </row>
        <row r="2683">
          <cell r="B2683">
            <v>519</v>
          </cell>
          <cell r="D2683" t="str">
            <v>통신케이블공</v>
          </cell>
          <cell r="E2683">
            <v>0</v>
          </cell>
          <cell r="F2683" t="str">
            <v>인</v>
          </cell>
          <cell r="H2683" t="str">
            <v>0.34*1*(1+0.3)</v>
          </cell>
          <cell r="I2683" t="str">
            <v>=</v>
          </cell>
          <cell r="J2683">
            <v>0.44</v>
          </cell>
          <cell r="L2683" t="str">
            <v>기본 x 단위량(단자함설치) x (1 + 교량)</v>
          </cell>
          <cell r="N2683" t="str">
            <v>통 3-4-4(교량)</v>
          </cell>
          <cell r="O2683">
            <v>112799</v>
          </cell>
        </row>
        <row r="2684">
          <cell r="B2684">
            <v>523</v>
          </cell>
          <cell r="D2684" t="str">
            <v>보통인부</v>
          </cell>
          <cell r="E2684">
            <v>0</v>
          </cell>
          <cell r="F2684" t="str">
            <v>인</v>
          </cell>
          <cell r="H2684" t="str">
            <v>0.17*1*(1+0.3)</v>
          </cell>
          <cell r="I2684" t="str">
            <v>=</v>
          </cell>
          <cell r="J2684">
            <v>0.22</v>
          </cell>
          <cell r="L2684" t="str">
            <v>기본 x 단위량(단자함설치) x (1 + 교량)</v>
          </cell>
          <cell r="O2684">
            <v>52483</v>
          </cell>
        </row>
        <row r="2685">
          <cell r="B2685">
            <v>518</v>
          </cell>
          <cell r="D2685" t="str">
            <v>통신내선공</v>
          </cell>
          <cell r="E2685">
            <v>0</v>
          </cell>
          <cell r="F2685" t="str">
            <v>인</v>
          </cell>
          <cell r="H2685" t="str">
            <v>0.04*1*(1+0.3)</v>
          </cell>
          <cell r="I2685" t="str">
            <v>=</v>
          </cell>
          <cell r="J2685">
            <v>0.05</v>
          </cell>
          <cell r="L2685" t="str">
            <v>기본 x 단위량(단자함설치) x (1 + 교량)</v>
          </cell>
          <cell r="N2685" t="str">
            <v>통 3-4-1(교량)</v>
          </cell>
          <cell r="O2685">
            <v>79008</v>
          </cell>
        </row>
        <row r="2686">
          <cell r="D2686" t="str">
            <v>2) 앙카구멍 및 앙카설치</v>
          </cell>
          <cell r="O2686">
            <v>0</v>
          </cell>
        </row>
        <row r="2687">
          <cell r="B2687">
            <v>518</v>
          </cell>
          <cell r="D2687" t="str">
            <v>통신내선공</v>
          </cell>
          <cell r="E2687">
            <v>0</v>
          </cell>
          <cell r="F2687" t="str">
            <v>인</v>
          </cell>
          <cell r="H2687" t="str">
            <v>0.08*4*(1+0.3)</v>
          </cell>
          <cell r="I2687" t="str">
            <v>=</v>
          </cell>
          <cell r="J2687">
            <v>0.42</v>
          </cell>
          <cell r="L2687" t="str">
            <v>기본 x 단위량(앙카볼트설치)x (1 + 교량)</v>
          </cell>
          <cell r="N2687" t="str">
            <v>통 3-3-12(교량)</v>
          </cell>
          <cell r="O2687">
            <v>79008</v>
          </cell>
        </row>
        <row r="2688">
          <cell r="B2688">
            <v>523</v>
          </cell>
          <cell r="D2688" t="str">
            <v>보통인부</v>
          </cell>
          <cell r="E2688">
            <v>0</v>
          </cell>
          <cell r="F2688" t="str">
            <v>인</v>
          </cell>
          <cell r="H2688" t="str">
            <v>0.036*4*(1+0.3)</v>
          </cell>
          <cell r="I2688" t="str">
            <v>=</v>
          </cell>
          <cell r="J2688">
            <v>0.19</v>
          </cell>
          <cell r="L2688" t="str">
            <v>기본 x 단위량(앙카볼트설치)x (1 + 교량)</v>
          </cell>
          <cell r="O2688">
            <v>52483</v>
          </cell>
        </row>
        <row r="2689">
          <cell r="B2689">
            <v>603</v>
          </cell>
          <cell r="D2689" t="str">
            <v>소    계</v>
          </cell>
          <cell r="E2689">
            <v>0</v>
          </cell>
          <cell r="F2689">
            <v>0</v>
          </cell>
          <cell r="O2689">
            <v>0</v>
          </cell>
        </row>
        <row r="2690">
          <cell r="A2690" t="str">
            <v>93-6</v>
          </cell>
          <cell r="B2690">
            <v>519</v>
          </cell>
          <cell r="D2690" t="str">
            <v>통신케이블공</v>
          </cell>
          <cell r="E2690">
            <v>0</v>
          </cell>
          <cell r="F2690" t="str">
            <v>인</v>
          </cell>
          <cell r="I2690" t="str">
            <v>=</v>
          </cell>
          <cell r="J2690">
            <v>0.44</v>
          </cell>
          <cell r="O2690">
            <v>112799</v>
          </cell>
        </row>
        <row r="2691">
          <cell r="A2691" t="str">
            <v>93-7</v>
          </cell>
          <cell r="B2691">
            <v>523</v>
          </cell>
          <cell r="D2691" t="str">
            <v>보통인부</v>
          </cell>
          <cell r="E2691">
            <v>0</v>
          </cell>
          <cell r="F2691" t="str">
            <v>인</v>
          </cell>
          <cell r="I2691" t="str">
            <v>=</v>
          </cell>
          <cell r="J2691">
            <v>0.41000000000000003</v>
          </cell>
          <cell r="O2691">
            <v>52483</v>
          </cell>
        </row>
        <row r="2692">
          <cell r="A2692" t="str">
            <v>93-8</v>
          </cell>
          <cell r="B2692">
            <v>518</v>
          </cell>
          <cell r="D2692" t="str">
            <v>통신내선공</v>
          </cell>
          <cell r="E2692">
            <v>0</v>
          </cell>
          <cell r="F2692" t="str">
            <v>인</v>
          </cell>
          <cell r="I2692" t="str">
            <v>=</v>
          </cell>
          <cell r="J2692">
            <v>0.47</v>
          </cell>
          <cell r="O2692">
            <v>79008</v>
          </cell>
        </row>
        <row r="2693">
          <cell r="A2693" t="str">
            <v>93-9</v>
          </cell>
          <cell r="B2693">
            <v>604</v>
          </cell>
          <cell r="D2693" t="str">
            <v>다. 공구손료</v>
          </cell>
          <cell r="E2693" t="str">
            <v>노무비x3%</v>
          </cell>
          <cell r="F2693">
            <v>0</v>
          </cell>
          <cell r="O2693">
            <v>0</v>
          </cell>
        </row>
        <row r="2694">
          <cell r="A2694" t="str">
            <v>93-10</v>
          </cell>
          <cell r="B2694">
            <v>519</v>
          </cell>
          <cell r="D2694" t="str">
            <v>통신케이블공</v>
          </cell>
          <cell r="E2694">
            <v>0</v>
          </cell>
          <cell r="F2694" t="str">
            <v>인</v>
          </cell>
          <cell r="H2694" t="str">
            <v>0.34*0.03</v>
          </cell>
          <cell r="I2694" t="str">
            <v>=</v>
          </cell>
          <cell r="J2694">
            <v>0.01</v>
          </cell>
          <cell r="L2694" t="str">
            <v>기본 x 공구손료</v>
          </cell>
          <cell r="O2694">
            <v>112799</v>
          </cell>
        </row>
        <row r="2695">
          <cell r="A2695" t="str">
            <v>93-11</v>
          </cell>
          <cell r="B2695">
            <v>523</v>
          </cell>
          <cell r="D2695" t="str">
            <v>보통인부</v>
          </cell>
          <cell r="E2695">
            <v>0</v>
          </cell>
          <cell r="F2695" t="str">
            <v>인</v>
          </cell>
          <cell r="H2695" t="str">
            <v>(0.17+(0.036*4))*0.03</v>
          </cell>
          <cell r="I2695" t="str">
            <v>=</v>
          </cell>
          <cell r="J2695">
            <v>0.01</v>
          </cell>
          <cell r="L2695" t="str">
            <v>기본 x 공구손료</v>
          </cell>
          <cell r="O2695">
            <v>52483</v>
          </cell>
        </row>
        <row r="2696">
          <cell r="A2696" t="str">
            <v>93-12</v>
          </cell>
          <cell r="B2696">
            <v>518</v>
          </cell>
          <cell r="D2696" t="str">
            <v>통신내선공</v>
          </cell>
          <cell r="E2696">
            <v>0</v>
          </cell>
          <cell r="F2696" t="str">
            <v>인</v>
          </cell>
          <cell r="H2696" t="str">
            <v>(0.04+(0.08*4))*0.03</v>
          </cell>
          <cell r="I2696" t="str">
            <v>=</v>
          </cell>
          <cell r="J2696">
            <v>0.01</v>
          </cell>
          <cell r="L2696" t="str">
            <v>기본 x 공구손료</v>
          </cell>
          <cell r="O2696">
            <v>79008</v>
          </cell>
        </row>
        <row r="2697">
          <cell r="O2697">
            <v>0</v>
          </cell>
        </row>
        <row r="2698">
          <cell r="O2698">
            <v>0</v>
          </cell>
        </row>
        <row r="2699">
          <cell r="O2699">
            <v>0</v>
          </cell>
        </row>
        <row r="2700">
          <cell r="O2700">
            <v>0</v>
          </cell>
        </row>
        <row r="2701">
          <cell r="O2701">
            <v>0</v>
          </cell>
        </row>
        <row r="2702">
          <cell r="O2702">
            <v>0</v>
          </cell>
        </row>
        <row r="2703">
          <cell r="A2703">
            <v>94</v>
          </cell>
          <cell r="C2703">
            <v>94</v>
          </cell>
          <cell r="D2703" t="str">
            <v>연선전화기신설(터널)</v>
          </cell>
          <cell r="E2703" t="str">
            <v>3회로(벽부형)</v>
          </cell>
          <cell r="F2703" t="str">
            <v>대</v>
          </cell>
          <cell r="O2703">
            <v>0</v>
          </cell>
        </row>
        <row r="2704">
          <cell r="A2704" t="str">
            <v>94-1</v>
          </cell>
          <cell r="B2704">
            <v>601</v>
          </cell>
          <cell r="D2704" t="str">
            <v>가. 재료비</v>
          </cell>
          <cell r="E2704">
            <v>0</v>
          </cell>
          <cell r="F2704">
            <v>0</v>
          </cell>
          <cell r="O2704">
            <v>0</v>
          </cell>
        </row>
        <row r="2705">
          <cell r="A2705" t="str">
            <v>94-2</v>
          </cell>
          <cell r="B2705">
            <v>99</v>
          </cell>
          <cell r="D2705" t="str">
            <v>연선전화</v>
          </cell>
          <cell r="E2705" t="str">
            <v>3회로</v>
          </cell>
          <cell r="F2705" t="str">
            <v>대</v>
          </cell>
          <cell r="I2705" t="str">
            <v>=</v>
          </cell>
          <cell r="J2705">
            <v>1</v>
          </cell>
          <cell r="L2705" t="str">
            <v>기본</v>
          </cell>
          <cell r="N2705" t="str">
            <v>관 급</v>
          </cell>
          <cell r="O2705">
            <v>0</v>
          </cell>
        </row>
        <row r="2706">
          <cell r="A2706" t="str">
            <v>94-3</v>
          </cell>
          <cell r="B2706" t="str">
            <v>99-1</v>
          </cell>
          <cell r="D2706" t="str">
            <v>안내표시판</v>
          </cell>
          <cell r="E2706" t="str">
            <v>연선전화용</v>
          </cell>
          <cell r="F2706" t="str">
            <v>개</v>
          </cell>
          <cell r="I2706" t="str">
            <v>=</v>
          </cell>
          <cell r="J2706">
            <v>1</v>
          </cell>
          <cell r="L2706" t="str">
            <v>기본</v>
          </cell>
          <cell r="O2706">
            <v>23800</v>
          </cell>
        </row>
        <row r="2707">
          <cell r="A2707" t="str">
            <v>94-4</v>
          </cell>
          <cell r="B2707">
            <v>75</v>
          </cell>
          <cell r="D2707" t="str">
            <v>셋트앙카</v>
          </cell>
          <cell r="E2707" t="str">
            <v>1/2"x150</v>
          </cell>
          <cell r="F2707" t="str">
            <v>개</v>
          </cell>
          <cell r="I2707" t="str">
            <v>=</v>
          </cell>
          <cell r="J2707">
            <v>4</v>
          </cell>
          <cell r="L2707" t="str">
            <v>기본</v>
          </cell>
          <cell r="O2707">
            <v>760</v>
          </cell>
        </row>
        <row r="2708">
          <cell r="A2708" t="str">
            <v>94-5</v>
          </cell>
          <cell r="B2708">
            <v>602</v>
          </cell>
          <cell r="D2708" t="str">
            <v>나. 노무비</v>
          </cell>
          <cell r="E2708">
            <v>0</v>
          </cell>
          <cell r="F2708">
            <v>0</v>
          </cell>
          <cell r="O2708">
            <v>0</v>
          </cell>
        </row>
        <row r="2709">
          <cell r="D2709" t="str">
            <v>1) 단자함 및 전화기 신설</v>
          </cell>
          <cell r="O2709">
            <v>0</v>
          </cell>
        </row>
        <row r="2710">
          <cell r="B2710">
            <v>519</v>
          </cell>
          <cell r="D2710" t="str">
            <v>통신케이블공</v>
          </cell>
          <cell r="E2710">
            <v>0</v>
          </cell>
          <cell r="F2710" t="str">
            <v>인</v>
          </cell>
          <cell r="H2710" t="str">
            <v>0.34*1*(1+0.3)</v>
          </cell>
          <cell r="I2710" t="str">
            <v>=</v>
          </cell>
          <cell r="J2710">
            <v>0.44</v>
          </cell>
          <cell r="L2710" t="str">
            <v>기본 x 단위량(단자함설치) x (1 + 터널)</v>
          </cell>
          <cell r="N2710" t="str">
            <v>통 3-4-4(터널)</v>
          </cell>
          <cell r="O2710">
            <v>112799</v>
          </cell>
        </row>
        <row r="2711">
          <cell r="B2711">
            <v>523</v>
          </cell>
          <cell r="D2711" t="str">
            <v>보통인부</v>
          </cell>
          <cell r="E2711">
            <v>0</v>
          </cell>
          <cell r="F2711" t="str">
            <v>인</v>
          </cell>
          <cell r="H2711" t="str">
            <v>0.17*1*(1+0.3)</v>
          </cell>
          <cell r="I2711" t="str">
            <v>=</v>
          </cell>
          <cell r="J2711">
            <v>0.22</v>
          </cell>
          <cell r="L2711" t="str">
            <v>기본 x 단위량(단자함설치) x (1 + 터널)</v>
          </cell>
          <cell r="O2711">
            <v>52483</v>
          </cell>
        </row>
        <row r="2712">
          <cell r="B2712">
            <v>518</v>
          </cell>
          <cell r="D2712" t="str">
            <v>통신내선공</v>
          </cell>
          <cell r="E2712">
            <v>0</v>
          </cell>
          <cell r="F2712" t="str">
            <v>인</v>
          </cell>
          <cell r="H2712" t="str">
            <v>0.04*1*(1+0.3)</v>
          </cell>
          <cell r="I2712" t="str">
            <v>=</v>
          </cell>
          <cell r="J2712">
            <v>0.05</v>
          </cell>
          <cell r="L2712" t="str">
            <v>기본 x 단위량(단자함설치) x (1 + 터널)</v>
          </cell>
          <cell r="N2712" t="str">
            <v>통 3-4-1(터널)</v>
          </cell>
          <cell r="O2712">
            <v>79008</v>
          </cell>
        </row>
        <row r="2713">
          <cell r="D2713" t="str">
            <v>2) 앙카구멍 및 앙카설치</v>
          </cell>
          <cell r="O2713">
            <v>0</v>
          </cell>
        </row>
        <row r="2714">
          <cell r="B2714">
            <v>518</v>
          </cell>
          <cell r="D2714" t="str">
            <v>통신내선공</v>
          </cell>
          <cell r="E2714">
            <v>0</v>
          </cell>
          <cell r="F2714" t="str">
            <v>인</v>
          </cell>
          <cell r="H2714" t="str">
            <v>0.08*4*(1+0.3)</v>
          </cell>
          <cell r="I2714" t="str">
            <v>=</v>
          </cell>
          <cell r="J2714">
            <v>0.42</v>
          </cell>
          <cell r="L2714" t="str">
            <v>기본 x 단위량(앙카볼트설치)x (1 + 터널)</v>
          </cell>
          <cell r="N2714" t="str">
            <v>통 3-3-12(터널)</v>
          </cell>
          <cell r="O2714">
            <v>79008</v>
          </cell>
        </row>
        <row r="2715">
          <cell r="B2715">
            <v>523</v>
          </cell>
          <cell r="D2715" t="str">
            <v>보통인부</v>
          </cell>
          <cell r="E2715">
            <v>0</v>
          </cell>
          <cell r="F2715" t="str">
            <v>인</v>
          </cell>
          <cell r="H2715" t="str">
            <v>0.036*4*(1+0.3)</v>
          </cell>
          <cell r="I2715" t="str">
            <v>=</v>
          </cell>
          <cell r="J2715">
            <v>0.19</v>
          </cell>
          <cell r="L2715" t="str">
            <v>기본 x 단위량(앙카볼트설치)x (1 + 터널)</v>
          </cell>
          <cell r="O2715">
            <v>52483</v>
          </cell>
        </row>
        <row r="2716">
          <cell r="B2716">
            <v>603</v>
          </cell>
          <cell r="D2716" t="str">
            <v>소    계</v>
          </cell>
          <cell r="E2716">
            <v>0</v>
          </cell>
          <cell r="F2716">
            <v>0</v>
          </cell>
          <cell r="O2716">
            <v>0</v>
          </cell>
        </row>
        <row r="2717">
          <cell r="A2717" t="str">
            <v>94-6</v>
          </cell>
          <cell r="B2717">
            <v>519</v>
          </cell>
          <cell r="D2717" t="str">
            <v>통신케이블공</v>
          </cell>
          <cell r="E2717">
            <v>0</v>
          </cell>
          <cell r="F2717" t="str">
            <v>인</v>
          </cell>
          <cell r="I2717" t="str">
            <v>=</v>
          </cell>
          <cell r="J2717">
            <v>0.44</v>
          </cell>
          <cell r="O2717">
            <v>112799</v>
          </cell>
        </row>
        <row r="2718">
          <cell r="A2718" t="str">
            <v>94-7</v>
          </cell>
          <cell r="B2718">
            <v>523</v>
          </cell>
          <cell r="D2718" t="str">
            <v>보통인부</v>
          </cell>
          <cell r="E2718">
            <v>0</v>
          </cell>
          <cell r="F2718" t="str">
            <v>인</v>
          </cell>
          <cell r="I2718" t="str">
            <v>=</v>
          </cell>
          <cell r="J2718">
            <v>0.41000000000000003</v>
          </cell>
          <cell r="O2718">
            <v>52483</v>
          </cell>
        </row>
        <row r="2719">
          <cell r="A2719" t="str">
            <v>94-8</v>
          </cell>
          <cell r="B2719">
            <v>518</v>
          </cell>
          <cell r="D2719" t="str">
            <v>통신내선공</v>
          </cell>
          <cell r="E2719">
            <v>0</v>
          </cell>
          <cell r="F2719" t="str">
            <v>인</v>
          </cell>
          <cell r="I2719" t="str">
            <v>=</v>
          </cell>
          <cell r="J2719">
            <v>0.47</v>
          </cell>
          <cell r="O2719">
            <v>79008</v>
          </cell>
        </row>
        <row r="2720">
          <cell r="A2720" t="str">
            <v>94-9</v>
          </cell>
          <cell r="B2720">
            <v>604</v>
          </cell>
          <cell r="D2720" t="str">
            <v>다. 공구손료</v>
          </cell>
          <cell r="E2720" t="str">
            <v>노무비x3%</v>
          </cell>
          <cell r="F2720">
            <v>0</v>
          </cell>
          <cell r="O2720">
            <v>0</v>
          </cell>
        </row>
        <row r="2721">
          <cell r="A2721" t="str">
            <v>94-10</v>
          </cell>
          <cell r="B2721">
            <v>519</v>
          </cell>
          <cell r="D2721" t="str">
            <v>통신케이블공</v>
          </cell>
          <cell r="E2721">
            <v>0</v>
          </cell>
          <cell r="F2721" t="str">
            <v>인</v>
          </cell>
          <cell r="H2721" t="str">
            <v>0.34*0.03</v>
          </cell>
          <cell r="I2721" t="str">
            <v>=</v>
          </cell>
          <cell r="J2721">
            <v>0.01</v>
          </cell>
          <cell r="L2721" t="str">
            <v>기본 x 공구손료</v>
          </cell>
          <cell r="O2721">
            <v>112799</v>
          </cell>
        </row>
        <row r="2722">
          <cell r="A2722" t="str">
            <v>94-11</v>
          </cell>
          <cell r="B2722">
            <v>523</v>
          </cell>
          <cell r="D2722" t="str">
            <v>보통인부</v>
          </cell>
          <cell r="E2722">
            <v>0</v>
          </cell>
          <cell r="F2722" t="str">
            <v>인</v>
          </cell>
          <cell r="H2722" t="str">
            <v>0.31*0.03</v>
          </cell>
          <cell r="I2722" t="str">
            <v>=</v>
          </cell>
          <cell r="J2722">
            <v>0.01</v>
          </cell>
          <cell r="L2722" t="str">
            <v>기본 x 공구손료</v>
          </cell>
          <cell r="O2722">
            <v>52483</v>
          </cell>
        </row>
        <row r="2723">
          <cell r="A2723" t="str">
            <v>94-12</v>
          </cell>
          <cell r="B2723">
            <v>518</v>
          </cell>
          <cell r="D2723" t="str">
            <v>통신내선공</v>
          </cell>
          <cell r="E2723">
            <v>0</v>
          </cell>
          <cell r="F2723" t="str">
            <v>인</v>
          </cell>
          <cell r="H2723" t="str">
            <v>0.36*0.03</v>
          </cell>
          <cell r="I2723" t="str">
            <v>=</v>
          </cell>
          <cell r="J2723">
            <v>0.01</v>
          </cell>
          <cell r="L2723" t="str">
            <v>기본 x 공구손료</v>
          </cell>
          <cell r="O2723">
            <v>79008</v>
          </cell>
        </row>
        <row r="2724">
          <cell r="O2724">
            <v>0</v>
          </cell>
        </row>
        <row r="2725">
          <cell r="O2725">
            <v>0</v>
          </cell>
        </row>
        <row r="2726">
          <cell r="O2726">
            <v>0</v>
          </cell>
        </row>
        <row r="2727">
          <cell r="O2727">
            <v>0</v>
          </cell>
        </row>
        <row r="2728">
          <cell r="O2728">
            <v>0</v>
          </cell>
        </row>
        <row r="2729">
          <cell r="O2729">
            <v>0</v>
          </cell>
        </row>
        <row r="2730">
          <cell r="A2730">
            <v>95</v>
          </cell>
          <cell r="C2730">
            <v>95</v>
          </cell>
          <cell r="D2730" t="str">
            <v>OFD신설</v>
          </cell>
          <cell r="E2730" t="str">
            <v>24CORE용</v>
          </cell>
          <cell r="F2730" t="str">
            <v>대</v>
          </cell>
          <cell r="O2730">
            <v>0</v>
          </cell>
        </row>
        <row r="2731">
          <cell r="A2731" t="str">
            <v>95-1</v>
          </cell>
          <cell r="B2731">
            <v>601</v>
          </cell>
          <cell r="D2731" t="str">
            <v>가. 재료비</v>
          </cell>
          <cell r="E2731">
            <v>0</v>
          </cell>
          <cell r="F2731">
            <v>0</v>
          </cell>
          <cell r="O2731">
            <v>0</v>
          </cell>
        </row>
        <row r="2732">
          <cell r="A2732" t="str">
            <v>95-2</v>
          </cell>
          <cell r="B2732">
            <v>250</v>
          </cell>
          <cell r="D2732" t="str">
            <v>OFD</v>
          </cell>
          <cell r="E2732" t="str">
            <v>24CORE용</v>
          </cell>
          <cell r="F2732" t="str">
            <v>대</v>
          </cell>
          <cell r="I2732" t="str">
            <v>=</v>
          </cell>
          <cell r="J2732">
            <v>1</v>
          </cell>
          <cell r="L2732" t="str">
            <v>기본</v>
          </cell>
          <cell r="O2732">
            <v>669560</v>
          </cell>
        </row>
        <row r="2733">
          <cell r="A2733" t="str">
            <v>95-3</v>
          </cell>
          <cell r="B2733">
            <v>602</v>
          </cell>
          <cell r="D2733" t="str">
            <v>나. 노무비</v>
          </cell>
          <cell r="E2733">
            <v>0</v>
          </cell>
          <cell r="F2733">
            <v>0</v>
          </cell>
          <cell r="O2733">
            <v>0</v>
          </cell>
        </row>
        <row r="2734">
          <cell r="B2734">
            <v>517</v>
          </cell>
          <cell r="D2734" t="str">
            <v>통신설비공</v>
          </cell>
          <cell r="E2734">
            <v>0</v>
          </cell>
          <cell r="F2734" t="str">
            <v>인</v>
          </cell>
          <cell r="H2734" t="str">
            <v>0.09*1</v>
          </cell>
          <cell r="I2734" t="str">
            <v>=</v>
          </cell>
          <cell r="J2734">
            <v>0.09</v>
          </cell>
          <cell r="L2734" t="str">
            <v>기본 x 단위량</v>
          </cell>
          <cell r="N2734" t="str">
            <v>통3-1-1-다</v>
          </cell>
          <cell r="O2734">
            <v>90296</v>
          </cell>
        </row>
        <row r="2735">
          <cell r="B2735">
            <v>523</v>
          </cell>
          <cell r="D2735" t="str">
            <v>보통인부</v>
          </cell>
          <cell r="E2735">
            <v>0</v>
          </cell>
          <cell r="F2735" t="str">
            <v>인</v>
          </cell>
          <cell r="H2735" t="str">
            <v>0.09*1</v>
          </cell>
          <cell r="I2735" t="str">
            <v>=</v>
          </cell>
          <cell r="J2735">
            <v>0.09</v>
          </cell>
          <cell r="L2735" t="str">
            <v>기본 x 단위량</v>
          </cell>
          <cell r="O2735">
            <v>52483</v>
          </cell>
        </row>
        <row r="2736">
          <cell r="B2736">
            <v>603</v>
          </cell>
          <cell r="D2736" t="str">
            <v>소    계</v>
          </cell>
          <cell r="E2736">
            <v>0</v>
          </cell>
          <cell r="F2736">
            <v>0</v>
          </cell>
          <cell r="O2736">
            <v>0</v>
          </cell>
        </row>
        <row r="2737">
          <cell r="A2737" t="str">
            <v>95-4</v>
          </cell>
          <cell r="B2737">
            <v>517</v>
          </cell>
          <cell r="D2737" t="str">
            <v>통신설비공</v>
          </cell>
          <cell r="E2737">
            <v>0</v>
          </cell>
          <cell r="F2737" t="str">
            <v>인</v>
          </cell>
          <cell r="I2737" t="str">
            <v>=</v>
          </cell>
          <cell r="J2737">
            <v>0.09</v>
          </cell>
          <cell r="O2737">
            <v>90296</v>
          </cell>
        </row>
        <row r="2738">
          <cell r="A2738" t="str">
            <v>95-5</v>
          </cell>
          <cell r="B2738">
            <v>523</v>
          </cell>
          <cell r="D2738" t="str">
            <v>보통인부</v>
          </cell>
          <cell r="E2738">
            <v>0</v>
          </cell>
          <cell r="F2738" t="str">
            <v>인</v>
          </cell>
          <cell r="I2738" t="str">
            <v>=</v>
          </cell>
          <cell r="J2738">
            <v>0.09</v>
          </cell>
          <cell r="O2738">
            <v>52483</v>
          </cell>
        </row>
        <row r="2739">
          <cell r="A2739" t="str">
            <v>95-6</v>
          </cell>
          <cell r="B2739">
            <v>604</v>
          </cell>
          <cell r="D2739" t="str">
            <v>다. 공구손료</v>
          </cell>
          <cell r="E2739" t="str">
            <v>노무비x3%</v>
          </cell>
          <cell r="F2739">
            <v>0</v>
          </cell>
          <cell r="O2739">
            <v>0</v>
          </cell>
        </row>
        <row r="2740">
          <cell r="A2740" t="str">
            <v>95-7</v>
          </cell>
          <cell r="B2740">
            <v>517</v>
          </cell>
          <cell r="D2740" t="str">
            <v>통신설비공</v>
          </cell>
          <cell r="E2740">
            <v>0</v>
          </cell>
          <cell r="F2740" t="str">
            <v>인</v>
          </cell>
          <cell r="H2740" t="str">
            <v>0.09*0.03</v>
          </cell>
          <cell r="I2740" t="str">
            <v>=</v>
          </cell>
          <cell r="J2740">
            <v>0</v>
          </cell>
          <cell r="L2740" t="str">
            <v>기본 x 공구손료</v>
          </cell>
          <cell r="O2740">
            <v>90296</v>
          </cell>
        </row>
        <row r="2741">
          <cell r="A2741" t="str">
            <v>95-8</v>
          </cell>
          <cell r="B2741">
            <v>523</v>
          </cell>
          <cell r="D2741" t="str">
            <v>보통인부</v>
          </cell>
          <cell r="E2741">
            <v>0</v>
          </cell>
          <cell r="F2741" t="str">
            <v>인</v>
          </cell>
          <cell r="H2741" t="str">
            <v>0.09*0.03</v>
          </cell>
          <cell r="I2741" t="str">
            <v>=</v>
          </cell>
          <cell r="J2741">
            <v>0</v>
          </cell>
          <cell r="L2741" t="str">
            <v>기본 x 공구손료</v>
          </cell>
          <cell r="O2741">
            <v>52483</v>
          </cell>
        </row>
        <row r="2742">
          <cell r="O2742">
            <v>0</v>
          </cell>
        </row>
        <row r="2743">
          <cell r="O2743">
            <v>0</v>
          </cell>
        </row>
        <row r="2744">
          <cell r="O2744">
            <v>0</v>
          </cell>
        </row>
        <row r="2745">
          <cell r="O2745">
            <v>0</v>
          </cell>
        </row>
        <row r="2746">
          <cell r="O2746">
            <v>0</v>
          </cell>
        </row>
        <row r="2747">
          <cell r="O2747">
            <v>0</v>
          </cell>
        </row>
        <row r="2748">
          <cell r="O2748">
            <v>0</v>
          </cell>
        </row>
        <row r="2749">
          <cell r="O2749">
            <v>0</v>
          </cell>
        </row>
        <row r="2750">
          <cell r="O2750">
            <v>0</v>
          </cell>
        </row>
        <row r="2751">
          <cell r="O2751">
            <v>0</v>
          </cell>
        </row>
        <row r="2752">
          <cell r="O2752">
            <v>0</v>
          </cell>
        </row>
        <row r="2753">
          <cell r="O2753">
            <v>0</v>
          </cell>
        </row>
        <row r="2754">
          <cell r="O2754">
            <v>0</v>
          </cell>
        </row>
        <row r="2755">
          <cell r="O2755">
            <v>0</v>
          </cell>
        </row>
        <row r="2756">
          <cell r="O2756">
            <v>0</v>
          </cell>
        </row>
        <row r="2757">
          <cell r="A2757">
            <v>96</v>
          </cell>
          <cell r="C2757">
            <v>96</v>
          </cell>
          <cell r="D2757" t="str">
            <v>MDF신설</v>
          </cell>
          <cell r="E2757" t="str">
            <v>300회선용</v>
          </cell>
          <cell r="F2757" t="str">
            <v>대</v>
          </cell>
          <cell r="O2757">
            <v>0</v>
          </cell>
        </row>
        <row r="2758">
          <cell r="A2758" t="str">
            <v>96-1</v>
          </cell>
          <cell r="B2758">
            <v>601</v>
          </cell>
          <cell r="D2758" t="str">
            <v>가. 재료비</v>
          </cell>
          <cell r="E2758">
            <v>0</v>
          </cell>
          <cell r="F2758">
            <v>0</v>
          </cell>
          <cell r="O2758">
            <v>0</v>
          </cell>
        </row>
        <row r="2759">
          <cell r="A2759" t="str">
            <v>96-2</v>
          </cell>
          <cell r="B2759">
            <v>39</v>
          </cell>
          <cell r="D2759" t="str">
            <v>MDF</v>
          </cell>
          <cell r="E2759" t="str">
            <v>300P</v>
          </cell>
          <cell r="F2759" t="str">
            <v>개</v>
          </cell>
          <cell r="I2759" t="str">
            <v>=</v>
          </cell>
          <cell r="J2759">
            <v>1</v>
          </cell>
          <cell r="L2759" t="str">
            <v>기본</v>
          </cell>
          <cell r="O2759">
            <v>1993500</v>
          </cell>
        </row>
        <row r="2760">
          <cell r="A2760" t="str">
            <v>96-3</v>
          </cell>
          <cell r="B2760">
            <v>602</v>
          </cell>
          <cell r="D2760" t="str">
            <v>나. 노무비</v>
          </cell>
          <cell r="E2760">
            <v>0</v>
          </cell>
          <cell r="F2760">
            <v>0</v>
          </cell>
          <cell r="O2760">
            <v>0</v>
          </cell>
        </row>
        <row r="2761">
          <cell r="B2761">
            <v>518</v>
          </cell>
          <cell r="D2761" t="str">
            <v>통신내선공</v>
          </cell>
          <cell r="E2761">
            <v>0</v>
          </cell>
          <cell r="F2761" t="str">
            <v>인</v>
          </cell>
          <cell r="H2761" t="str">
            <v>1.06*1</v>
          </cell>
          <cell r="I2761" t="str">
            <v>=</v>
          </cell>
          <cell r="J2761">
            <v>1.06</v>
          </cell>
          <cell r="L2761" t="str">
            <v xml:space="preserve">기본 x 단위량 </v>
          </cell>
          <cell r="N2761" t="str">
            <v>통 3-4-4</v>
          </cell>
          <cell r="O2761">
            <v>79008</v>
          </cell>
        </row>
        <row r="2762">
          <cell r="B2762">
            <v>523</v>
          </cell>
          <cell r="D2762" t="str">
            <v>보통인부</v>
          </cell>
          <cell r="E2762">
            <v>0</v>
          </cell>
          <cell r="F2762" t="str">
            <v>인</v>
          </cell>
          <cell r="H2762" t="str">
            <v>0.74*1</v>
          </cell>
          <cell r="I2762" t="str">
            <v>=</v>
          </cell>
          <cell r="J2762">
            <v>0.74</v>
          </cell>
          <cell r="L2762" t="str">
            <v xml:space="preserve">기본 x 단위량 </v>
          </cell>
          <cell r="O2762">
            <v>52483</v>
          </cell>
        </row>
        <row r="2763">
          <cell r="B2763">
            <v>603</v>
          </cell>
          <cell r="D2763" t="str">
            <v>소    계</v>
          </cell>
          <cell r="E2763">
            <v>0</v>
          </cell>
          <cell r="F2763">
            <v>0</v>
          </cell>
          <cell r="O2763">
            <v>0</v>
          </cell>
        </row>
        <row r="2764">
          <cell r="A2764" t="str">
            <v>96-4</v>
          </cell>
          <cell r="B2764">
            <v>518</v>
          </cell>
          <cell r="D2764" t="str">
            <v>통신내선공</v>
          </cell>
          <cell r="E2764">
            <v>0</v>
          </cell>
          <cell r="F2764" t="str">
            <v>인</v>
          </cell>
          <cell r="I2764" t="str">
            <v>=</v>
          </cell>
          <cell r="J2764">
            <v>1.06</v>
          </cell>
          <cell r="O2764">
            <v>79008</v>
          </cell>
        </row>
        <row r="2765">
          <cell r="A2765" t="str">
            <v>96-5</v>
          </cell>
          <cell r="B2765">
            <v>523</v>
          </cell>
          <cell r="D2765" t="str">
            <v>보통인부</v>
          </cell>
          <cell r="E2765">
            <v>0</v>
          </cell>
          <cell r="F2765" t="str">
            <v>인</v>
          </cell>
          <cell r="I2765" t="str">
            <v>=</v>
          </cell>
          <cell r="J2765">
            <v>0.74</v>
          </cell>
          <cell r="O2765">
            <v>52483</v>
          </cell>
        </row>
        <row r="2766">
          <cell r="A2766" t="str">
            <v>96-6</v>
          </cell>
          <cell r="B2766">
            <v>604</v>
          </cell>
          <cell r="D2766" t="str">
            <v>다. 공구손료</v>
          </cell>
          <cell r="E2766" t="str">
            <v>노무비x3%</v>
          </cell>
          <cell r="F2766">
            <v>0</v>
          </cell>
          <cell r="O2766">
            <v>0</v>
          </cell>
        </row>
        <row r="2767">
          <cell r="A2767" t="str">
            <v>96-7</v>
          </cell>
          <cell r="B2767">
            <v>518</v>
          </cell>
          <cell r="D2767" t="str">
            <v>통신내선공</v>
          </cell>
          <cell r="E2767">
            <v>0</v>
          </cell>
          <cell r="F2767" t="str">
            <v>인</v>
          </cell>
          <cell r="H2767" t="str">
            <v>1.06*0.03</v>
          </cell>
          <cell r="I2767" t="str">
            <v>=</v>
          </cell>
          <cell r="J2767">
            <v>0.03</v>
          </cell>
          <cell r="L2767" t="str">
            <v>기본 x 공구손료</v>
          </cell>
          <cell r="O2767">
            <v>79008</v>
          </cell>
        </row>
        <row r="2768">
          <cell r="A2768" t="str">
            <v>96-8</v>
          </cell>
          <cell r="B2768">
            <v>523</v>
          </cell>
          <cell r="D2768" t="str">
            <v>보통인부</v>
          </cell>
          <cell r="E2768">
            <v>0</v>
          </cell>
          <cell r="F2768" t="str">
            <v>인</v>
          </cell>
          <cell r="H2768" t="str">
            <v>0.74*0.03</v>
          </cell>
          <cell r="I2768" t="str">
            <v>=</v>
          </cell>
          <cell r="J2768">
            <v>0.02</v>
          </cell>
          <cell r="L2768" t="str">
            <v>기본 x 공구손료</v>
          </cell>
          <cell r="O2768">
            <v>52483</v>
          </cell>
        </row>
        <row r="2769">
          <cell r="O2769">
            <v>0</v>
          </cell>
        </row>
        <row r="2770">
          <cell r="O2770">
            <v>0</v>
          </cell>
        </row>
        <row r="2771">
          <cell r="O2771">
            <v>0</v>
          </cell>
        </row>
        <row r="2772">
          <cell r="O2772">
            <v>0</v>
          </cell>
        </row>
        <row r="2773">
          <cell r="O2773">
            <v>0</v>
          </cell>
        </row>
        <row r="2774">
          <cell r="O2774">
            <v>0</v>
          </cell>
        </row>
        <row r="2775">
          <cell r="O2775">
            <v>0</v>
          </cell>
        </row>
        <row r="2776">
          <cell r="O2776">
            <v>0</v>
          </cell>
        </row>
        <row r="2777">
          <cell r="O2777">
            <v>0</v>
          </cell>
        </row>
        <row r="2778">
          <cell r="O2778">
            <v>0</v>
          </cell>
        </row>
        <row r="2779">
          <cell r="O2779">
            <v>0</v>
          </cell>
        </row>
        <row r="2780">
          <cell r="O2780">
            <v>0</v>
          </cell>
        </row>
        <row r="2781">
          <cell r="O2781">
            <v>0</v>
          </cell>
        </row>
        <row r="2782">
          <cell r="O2782">
            <v>0</v>
          </cell>
        </row>
        <row r="2783">
          <cell r="O2783">
            <v>0</v>
          </cell>
        </row>
        <row r="2784">
          <cell r="A2784">
            <v>97</v>
          </cell>
          <cell r="C2784">
            <v>97</v>
          </cell>
          <cell r="D2784" t="str">
            <v>배선반 신설</v>
          </cell>
          <cell r="E2784" t="str">
            <v>300회선용</v>
          </cell>
          <cell r="F2784" t="str">
            <v>대</v>
          </cell>
          <cell r="O2784">
            <v>0</v>
          </cell>
        </row>
        <row r="2785">
          <cell r="A2785" t="str">
            <v>97-1</v>
          </cell>
          <cell r="B2785">
            <v>601</v>
          </cell>
          <cell r="D2785" t="str">
            <v>가. 재료비</v>
          </cell>
          <cell r="E2785">
            <v>0</v>
          </cell>
          <cell r="F2785">
            <v>0</v>
          </cell>
          <cell r="O2785">
            <v>0</v>
          </cell>
        </row>
        <row r="2786">
          <cell r="A2786" t="str">
            <v>97-2</v>
          </cell>
          <cell r="B2786" t="str">
            <v>39-1</v>
          </cell>
          <cell r="D2786" t="str">
            <v>배선반</v>
          </cell>
          <cell r="E2786" t="str">
            <v>300회선용</v>
          </cell>
          <cell r="F2786" t="str">
            <v>개</v>
          </cell>
          <cell r="I2786" t="str">
            <v>=</v>
          </cell>
          <cell r="J2786">
            <v>1</v>
          </cell>
          <cell r="L2786" t="str">
            <v>기본</v>
          </cell>
          <cell r="O2786">
            <v>18000000</v>
          </cell>
        </row>
        <row r="2787">
          <cell r="A2787" t="str">
            <v>97-3</v>
          </cell>
          <cell r="B2787">
            <v>602</v>
          </cell>
          <cell r="D2787" t="str">
            <v>나. 노무비</v>
          </cell>
          <cell r="E2787">
            <v>0</v>
          </cell>
          <cell r="F2787">
            <v>0</v>
          </cell>
          <cell r="O2787">
            <v>0</v>
          </cell>
        </row>
        <row r="2788">
          <cell r="B2788">
            <v>518</v>
          </cell>
          <cell r="D2788" t="str">
            <v>통신내선공</v>
          </cell>
          <cell r="E2788">
            <v>0</v>
          </cell>
          <cell r="F2788" t="str">
            <v>인</v>
          </cell>
          <cell r="H2788" t="str">
            <v>0.78*1</v>
          </cell>
          <cell r="I2788" t="str">
            <v>=</v>
          </cell>
          <cell r="J2788">
            <v>0.78</v>
          </cell>
          <cell r="L2788" t="str">
            <v xml:space="preserve">기본 x 단위량 </v>
          </cell>
          <cell r="N2788" t="str">
            <v>통 3-4-4</v>
          </cell>
          <cell r="O2788">
            <v>79008</v>
          </cell>
        </row>
        <row r="2789">
          <cell r="B2789">
            <v>523</v>
          </cell>
          <cell r="D2789" t="str">
            <v>보통인부</v>
          </cell>
          <cell r="E2789">
            <v>0</v>
          </cell>
          <cell r="F2789" t="str">
            <v>인</v>
          </cell>
          <cell r="H2789" t="str">
            <v>0.54*1</v>
          </cell>
          <cell r="I2789" t="str">
            <v>=</v>
          </cell>
          <cell r="J2789">
            <v>0.54</v>
          </cell>
          <cell r="L2789" t="str">
            <v xml:space="preserve">기본 x 단위량 </v>
          </cell>
          <cell r="O2789">
            <v>52483</v>
          </cell>
        </row>
        <row r="2790">
          <cell r="B2790">
            <v>603</v>
          </cell>
          <cell r="D2790" t="str">
            <v>소    계</v>
          </cell>
          <cell r="E2790">
            <v>0</v>
          </cell>
          <cell r="F2790">
            <v>0</v>
          </cell>
          <cell r="O2790">
            <v>0</v>
          </cell>
        </row>
        <row r="2791">
          <cell r="A2791" t="str">
            <v>97-4</v>
          </cell>
          <cell r="B2791">
            <v>518</v>
          </cell>
          <cell r="D2791" t="str">
            <v>통신내선공</v>
          </cell>
          <cell r="E2791">
            <v>0</v>
          </cell>
          <cell r="F2791" t="str">
            <v>인</v>
          </cell>
          <cell r="I2791" t="str">
            <v>=</v>
          </cell>
          <cell r="J2791">
            <v>0.78</v>
          </cell>
          <cell r="O2791">
            <v>79008</v>
          </cell>
        </row>
        <row r="2792">
          <cell r="A2792" t="str">
            <v>97-5</v>
          </cell>
          <cell r="B2792">
            <v>523</v>
          </cell>
          <cell r="D2792" t="str">
            <v>보통인부</v>
          </cell>
          <cell r="E2792">
            <v>0</v>
          </cell>
          <cell r="F2792" t="str">
            <v>인</v>
          </cell>
          <cell r="I2792" t="str">
            <v>=</v>
          </cell>
          <cell r="J2792">
            <v>0.54</v>
          </cell>
          <cell r="O2792">
            <v>52483</v>
          </cell>
        </row>
        <row r="2793">
          <cell r="A2793" t="str">
            <v>97-6</v>
          </cell>
          <cell r="B2793">
            <v>604</v>
          </cell>
          <cell r="D2793" t="str">
            <v>다. 공구손료</v>
          </cell>
          <cell r="E2793" t="str">
            <v>노무비x3%</v>
          </cell>
          <cell r="F2793">
            <v>0</v>
          </cell>
          <cell r="O2793">
            <v>0</v>
          </cell>
        </row>
        <row r="2794">
          <cell r="A2794" t="str">
            <v>97-7</v>
          </cell>
          <cell r="B2794">
            <v>518</v>
          </cell>
          <cell r="D2794" t="str">
            <v>통신내선공</v>
          </cell>
          <cell r="E2794">
            <v>0</v>
          </cell>
          <cell r="F2794" t="str">
            <v>인</v>
          </cell>
          <cell r="H2794" t="str">
            <v>0.78*0.03</v>
          </cell>
          <cell r="I2794" t="str">
            <v>=</v>
          </cell>
          <cell r="J2794">
            <v>0.02</v>
          </cell>
          <cell r="L2794" t="str">
            <v>기본 x 공구손료</v>
          </cell>
          <cell r="O2794">
            <v>79008</v>
          </cell>
        </row>
        <row r="2795">
          <cell r="A2795" t="str">
            <v>97-8</v>
          </cell>
          <cell r="B2795">
            <v>523</v>
          </cell>
          <cell r="D2795" t="str">
            <v>보통인부</v>
          </cell>
          <cell r="E2795">
            <v>0</v>
          </cell>
          <cell r="F2795" t="str">
            <v>인</v>
          </cell>
          <cell r="H2795" t="str">
            <v>0.54*0.03</v>
          </cell>
          <cell r="I2795" t="str">
            <v>=</v>
          </cell>
          <cell r="J2795">
            <v>0.02</v>
          </cell>
          <cell r="L2795" t="str">
            <v>기본 x 공구손료</v>
          </cell>
          <cell r="O2795">
            <v>52483</v>
          </cell>
        </row>
        <row r="2796">
          <cell r="O2796">
            <v>0</v>
          </cell>
        </row>
        <row r="2797">
          <cell r="O2797">
            <v>0</v>
          </cell>
        </row>
        <row r="2798">
          <cell r="O2798">
            <v>0</v>
          </cell>
        </row>
        <row r="2799">
          <cell r="O2799">
            <v>0</v>
          </cell>
        </row>
        <row r="2800">
          <cell r="O2800">
            <v>0</v>
          </cell>
        </row>
        <row r="2801">
          <cell r="O2801">
            <v>0</v>
          </cell>
        </row>
        <row r="2802">
          <cell r="O2802">
            <v>0</v>
          </cell>
        </row>
        <row r="2803">
          <cell r="O2803">
            <v>0</v>
          </cell>
        </row>
        <row r="2804">
          <cell r="O2804">
            <v>0</v>
          </cell>
        </row>
        <row r="2805">
          <cell r="O2805">
            <v>0</v>
          </cell>
        </row>
        <row r="2806">
          <cell r="O2806">
            <v>0</v>
          </cell>
        </row>
        <row r="2807">
          <cell r="O2807">
            <v>0</v>
          </cell>
        </row>
        <row r="2808">
          <cell r="O2808">
            <v>0</v>
          </cell>
        </row>
        <row r="2809">
          <cell r="O2809">
            <v>0</v>
          </cell>
        </row>
        <row r="2810">
          <cell r="O2810">
            <v>0</v>
          </cell>
        </row>
        <row r="2811">
          <cell r="A2811">
            <v>98</v>
          </cell>
          <cell r="C2811">
            <v>98</v>
          </cell>
          <cell r="D2811" t="str">
            <v>써지보호기신설</v>
          </cell>
          <cell r="E2811" t="str">
            <v>전원용</v>
          </cell>
          <cell r="F2811" t="str">
            <v>개</v>
          </cell>
          <cell r="O2811">
            <v>0</v>
          </cell>
        </row>
        <row r="2812">
          <cell r="A2812" t="str">
            <v>98-1</v>
          </cell>
          <cell r="B2812">
            <v>601</v>
          </cell>
          <cell r="D2812" t="str">
            <v>가. 재료비</v>
          </cell>
          <cell r="E2812">
            <v>0</v>
          </cell>
          <cell r="F2812">
            <v>0</v>
          </cell>
          <cell r="O2812">
            <v>0</v>
          </cell>
        </row>
        <row r="2813">
          <cell r="A2813" t="str">
            <v>98-2</v>
          </cell>
          <cell r="B2813">
            <v>87</v>
          </cell>
          <cell r="D2813" t="str">
            <v>보호기</v>
          </cell>
          <cell r="E2813" t="str">
            <v>전원용</v>
          </cell>
          <cell r="F2813" t="str">
            <v>개</v>
          </cell>
          <cell r="H2813" t="str">
            <v>1*1</v>
          </cell>
          <cell r="I2813" t="str">
            <v>=</v>
          </cell>
          <cell r="J2813">
            <v>1</v>
          </cell>
          <cell r="L2813" t="str">
            <v>기본 x 단위량</v>
          </cell>
          <cell r="O2813">
            <v>145000</v>
          </cell>
        </row>
        <row r="2814">
          <cell r="A2814" t="str">
            <v>98-3</v>
          </cell>
          <cell r="B2814">
            <v>602</v>
          </cell>
          <cell r="D2814" t="str">
            <v>나. 노무비</v>
          </cell>
          <cell r="E2814">
            <v>0</v>
          </cell>
          <cell r="F2814">
            <v>0</v>
          </cell>
          <cell r="O2814">
            <v>0</v>
          </cell>
        </row>
        <row r="2815">
          <cell r="B2815">
            <v>518</v>
          </cell>
          <cell r="D2815" t="str">
            <v>통신내선공</v>
          </cell>
          <cell r="E2815">
            <v>0</v>
          </cell>
          <cell r="F2815" t="str">
            <v>인</v>
          </cell>
          <cell r="H2815" t="str">
            <v>0.2*1</v>
          </cell>
          <cell r="I2815" t="str">
            <v>=</v>
          </cell>
          <cell r="J2815">
            <v>0.2</v>
          </cell>
          <cell r="L2815" t="str">
            <v>기본 x 단위량</v>
          </cell>
          <cell r="N2815" t="str">
            <v>통 3-4-1</v>
          </cell>
          <cell r="O2815">
            <v>79008</v>
          </cell>
        </row>
        <row r="2816">
          <cell r="B2816">
            <v>603</v>
          </cell>
          <cell r="D2816" t="str">
            <v>소    계</v>
          </cell>
          <cell r="E2816">
            <v>0</v>
          </cell>
          <cell r="F2816">
            <v>0</v>
          </cell>
          <cell r="O2816">
            <v>0</v>
          </cell>
        </row>
        <row r="2817">
          <cell r="A2817" t="str">
            <v>98-4</v>
          </cell>
          <cell r="B2817">
            <v>518</v>
          </cell>
          <cell r="D2817" t="str">
            <v>통신내선공</v>
          </cell>
          <cell r="E2817">
            <v>0</v>
          </cell>
          <cell r="F2817" t="str">
            <v>인</v>
          </cell>
          <cell r="I2817" t="str">
            <v>=</v>
          </cell>
          <cell r="J2817">
            <v>0.2</v>
          </cell>
          <cell r="O2817">
            <v>79008</v>
          </cell>
        </row>
        <row r="2818">
          <cell r="A2818" t="str">
            <v>98-5</v>
          </cell>
          <cell r="B2818">
            <v>604</v>
          </cell>
          <cell r="D2818" t="str">
            <v>다. 공구손료</v>
          </cell>
          <cell r="E2818" t="str">
            <v>노무비x3%</v>
          </cell>
          <cell r="F2818">
            <v>0</v>
          </cell>
          <cell r="O2818">
            <v>0</v>
          </cell>
        </row>
        <row r="2819">
          <cell r="A2819" t="str">
            <v>98-6</v>
          </cell>
          <cell r="B2819">
            <v>518</v>
          </cell>
          <cell r="D2819" t="str">
            <v>통신내선공</v>
          </cell>
          <cell r="E2819">
            <v>0</v>
          </cell>
          <cell r="F2819" t="str">
            <v>인</v>
          </cell>
          <cell r="H2819" t="str">
            <v>0.2*0.03</v>
          </cell>
          <cell r="I2819" t="str">
            <v>=</v>
          </cell>
          <cell r="J2819">
            <v>0.01</v>
          </cell>
          <cell r="L2819" t="str">
            <v>기본 x 공구손료</v>
          </cell>
          <cell r="O2819">
            <v>79008</v>
          </cell>
        </row>
        <row r="2820">
          <cell r="O2820">
            <v>0</v>
          </cell>
        </row>
        <row r="2821">
          <cell r="O2821">
            <v>0</v>
          </cell>
        </row>
        <row r="2822">
          <cell r="O2822">
            <v>0</v>
          </cell>
        </row>
        <row r="2823">
          <cell r="O2823">
            <v>0</v>
          </cell>
        </row>
        <row r="2824">
          <cell r="O2824">
            <v>0</v>
          </cell>
        </row>
        <row r="2825">
          <cell r="O2825">
            <v>0</v>
          </cell>
        </row>
        <row r="2826">
          <cell r="O2826">
            <v>0</v>
          </cell>
        </row>
        <row r="2827">
          <cell r="O2827">
            <v>0</v>
          </cell>
        </row>
        <row r="2828">
          <cell r="O2828">
            <v>0</v>
          </cell>
        </row>
        <row r="2829">
          <cell r="O2829">
            <v>0</v>
          </cell>
        </row>
        <row r="2830">
          <cell r="O2830">
            <v>0</v>
          </cell>
        </row>
        <row r="2831">
          <cell r="O2831">
            <v>0</v>
          </cell>
        </row>
        <row r="2832">
          <cell r="O2832">
            <v>0</v>
          </cell>
        </row>
        <row r="2833">
          <cell r="O2833">
            <v>0</v>
          </cell>
        </row>
        <row r="2834">
          <cell r="O2834">
            <v>0</v>
          </cell>
        </row>
        <row r="2835">
          <cell r="O2835">
            <v>0</v>
          </cell>
        </row>
        <row r="2836">
          <cell r="O2836">
            <v>0</v>
          </cell>
        </row>
        <row r="2837">
          <cell r="O2837">
            <v>0</v>
          </cell>
        </row>
        <row r="2838">
          <cell r="A2838">
            <v>99</v>
          </cell>
          <cell r="C2838">
            <v>99</v>
          </cell>
          <cell r="D2838" t="str">
            <v>써지보호기신설</v>
          </cell>
          <cell r="E2838" t="str">
            <v>RF용</v>
          </cell>
          <cell r="F2838" t="str">
            <v>개</v>
          </cell>
          <cell r="O2838">
            <v>0</v>
          </cell>
        </row>
        <row r="2839">
          <cell r="A2839" t="str">
            <v>99-1</v>
          </cell>
          <cell r="B2839">
            <v>601</v>
          </cell>
          <cell r="D2839" t="str">
            <v>가. 재료비</v>
          </cell>
          <cell r="E2839">
            <v>0</v>
          </cell>
          <cell r="F2839">
            <v>0</v>
          </cell>
          <cell r="O2839">
            <v>0</v>
          </cell>
        </row>
        <row r="2840">
          <cell r="A2840" t="str">
            <v>99-2</v>
          </cell>
          <cell r="B2840">
            <v>89</v>
          </cell>
          <cell r="D2840" t="str">
            <v>보호기</v>
          </cell>
          <cell r="E2840" t="str">
            <v>RF용</v>
          </cell>
          <cell r="F2840" t="str">
            <v>개</v>
          </cell>
          <cell r="H2840" t="str">
            <v>1*1</v>
          </cell>
          <cell r="I2840" t="str">
            <v>=</v>
          </cell>
          <cell r="J2840">
            <v>1</v>
          </cell>
          <cell r="L2840" t="str">
            <v>기본 x 단위량</v>
          </cell>
          <cell r="O2840">
            <v>78000</v>
          </cell>
        </row>
        <row r="2841">
          <cell r="A2841" t="str">
            <v>99-3</v>
          </cell>
          <cell r="B2841">
            <v>602</v>
          </cell>
          <cell r="D2841" t="str">
            <v>나. 노무비</v>
          </cell>
          <cell r="E2841">
            <v>0</v>
          </cell>
          <cell r="F2841">
            <v>0</v>
          </cell>
          <cell r="O2841">
            <v>0</v>
          </cell>
        </row>
        <row r="2842">
          <cell r="B2842">
            <v>518</v>
          </cell>
          <cell r="D2842" t="str">
            <v>통신내선공</v>
          </cell>
          <cell r="E2842">
            <v>0</v>
          </cell>
          <cell r="F2842" t="str">
            <v>인</v>
          </cell>
          <cell r="H2842" t="str">
            <v>0.2*1</v>
          </cell>
          <cell r="I2842" t="str">
            <v>=</v>
          </cell>
          <cell r="J2842">
            <v>0.2</v>
          </cell>
          <cell r="L2842" t="str">
            <v>기본 x 단위량</v>
          </cell>
          <cell r="N2842" t="str">
            <v>통 3-4-1</v>
          </cell>
          <cell r="O2842">
            <v>79008</v>
          </cell>
        </row>
        <row r="2843">
          <cell r="B2843">
            <v>603</v>
          </cell>
          <cell r="D2843" t="str">
            <v>소    계</v>
          </cell>
          <cell r="E2843">
            <v>0</v>
          </cell>
          <cell r="F2843">
            <v>0</v>
          </cell>
          <cell r="O2843">
            <v>0</v>
          </cell>
        </row>
        <row r="2844">
          <cell r="A2844" t="str">
            <v>99-4</v>
          </cell>
          <cell r="B2844">
            <v>518</v>
          </cell>
          <cell r="D2844" t="str">
            <v>통신내선공</v>
          </cell>
          <cell r="E2844">
            <v>0</v>
          </cell>
          <cell r="F2844" t="str">
            <v>인</v>
          </cell>
          <cell r="I2844" t="str">
            <v>=</v>
          </cell>
          <cell r="J2844">
            <v>0.2</v>
          </cell>
          <cell r="O2844">
            <v>79008</v>
          </cell>
        </row>
        <row r="2845">
          <cell r="A2845" t="str">
            <v>99-5</v>
          </cell>
          <cell r="B2845">
            <v>604</v>
          </cell>
          <cell r="D2845" t="str">
            <v>다. 공구손료</v>
          </cell>
          <cell r="E2845" t="str">
            <v>노무비x3%</v>
          </cell>
          <cell r="F2845">
            <v>0</v>
          </cell>
          <cell r="O2845">
            <v>0</v>
          </cell>
        </row>
        <row r="2846">
          <cell r="A2846" t="str">
            <v>99-6</v>
          </cell>
          <cell r="B2846">
            <v>518</v>
          </cell>
          <cell r="D2846" t="str">
            <v>통신내선공</v>
          </cell>
          <cell r="E2846">
            <v>0</v>
          </cell>
          <cell r="F2846" t="str">
            <v>인</v>
          </cell>
          <cell r="H2846" t="str">
            <v>0.2*0.03</v>
          </cell>
          <cell r="I2846" t="str">
            <v>=</v>
          </cell>
          <cell r="J2846">
            <v>0.01</v>
          </cell>
          <cell r="L2846" t="str">
            <v>기본 x 공구손료</v>
          </cell>
          <cell r="O2846">
            <v>79008</v>
          </cell>
        </row>
        <row r="2847">
          <cell r="O2847">
            <v>0</v>
          </cell>
        </row>
        <row r="2848">
          <cell r="O2848">
            <v>0</v>
          </cell>
        </row>
        <row r="2849">
          <cell r="O2849">
            <v>0</v>
          </cell>
        </row>
        <row r="2850">
          <cell r="O2850">
            <v>0</v>
          </cell>
        </row>
        <row r="2851">
          <cell r="O2851">
            <v>0</v>
          </cell>
        </row>
        <row r="2852">
          <cell r="O2852">
            <v>0</v>
          </cell>
        </row>
        <row r="2853">
          <cell r="O2853">
            <v>0</v>
          </cell>
        </row>
        <row r="2854">
          <cell r="O2854">
            <v>0</v>
          </cell>
        </row>
        <row r="2855">
          <cell r="O2855">
            <v>0</v>
          </cell>
        </row>
        <row r="2856">
          <cell r="O2856">
            <v>0</v>
          </cell>
        </row>
        <row r="2857">
          <cell r="O2857">
            <v>0</v>
          </cell>
        </row>
        <row r="2858">
          <cell r="O2858">
            <v>0</v>
          </cell>
        </row>
        <row r="2859">
          <cell r="O2859">
            <v>0</v>
          </cell>
        </row>
        <row r="2860">
          <cell r="O2860">
            <v>0</v>
          </cell>
        </row>
        <row r="2861">
          <cell r="O2861">
            <v>0</v>
          </cell>
        </row>
        <row r="2862">
          <cell r="O2862">
            <v>0</v>
          </cell>
        </row>
        <row r="2863">
          <cell r="O2863">
            <v>0</v>
          </cell>
        </row>
        <row r="2864">
          <cell r="O2864">
            <v>0</v>
          </cell>
        </row>
        <row r="2865">
          <cell r="A2865">
            <v>100</v>
          </cell>
          <cell r="C2865">
            <v>100</v>
          </cell>
          <cell r="D2865" t="str">
            <v>CABLE TRAY신설</v>
          </cell>
          <cell r="E2865" t="str">
            <v>W120xH100</v>
          </cell>
          <cell r="F2865" t="str">
            <v>10m</v>
          </cell>
          <cell r="O2865">
            <v>0</v>
          </cell>
        </row>
        <row r="2866">
          <cell r="A2866" t="str">
            <v>100-1</v>
          </cell>
          <cell r="B2866">
            <v>601</v>
          </cell>
          <cell r="D2866" t="str">
            <v>가. 재료비</v>
          </cell>
          <cell r="E2866">
            <v>0</v>
          </cell>
          <cell r="F2866">
            <v>0</v>
          </cell>
          <cell r="O2866">
            <v>0</v>
          </cell>
        </row>
        <row r="2867">
          <cell r="A2867" t="str">
            <v>100-2</v>
          </cell>
          <cell r="B2867">
            <v>292</v>
          </cell>
          <cell r="D2867" t="str">
            <v>CABLE TRAY</v>
          </cell>
          <cell r="E2867" t="str">
            <v>W120xH100</v>
          </cell>
          <cell r="F2867" t="str">
            <v>m</v>
          </cell>
          <cell r="H2867" t="str">
            <v>1*(1+0.02)*10</v>
          </cell>
          <cell r="I2867" t="str">
            <v>=</v>
          </cell>
          <cell r="J2867">
            <v>10.199999999999999</v>
          </cell>
          <cell r="L2867" t="str">
            <v>기본 x (1 + 할증) x 10m당</v>
          </cell>
          <cell r="O2867">
            <v>7900</v>
          </cell>
        </row>
        <row r="2868">
          <cell r="A2868" t="str">
            <v>100-3</v>
          </cell>
          <cell r="B2868">
            <v>247</v>
          </cell>
          <cell r="D2868" t="str">
            <v>JOINT CONNECTOR</v>
          </cell>
          <cell r="E2868" t="str">
            <v>H100</v>
          </cell>
          <cell r="F2868" t="str">
            <v>개</v>
          </cell>
          <cell r="H2868" t="str">
            <v>2/3*10</v>
          </cell>
          <cell r="I2868" t="str">
            <v>=</v>
          </cell>
          <cell r="J2868">
            <v>6.67</v>
          </cell>
          <cell r="L2868" t="str">
            <v>기본 / 3m당 x 10m당</v>
          </cell>
          <cell r="O2868">
            <v>900</v>
          </cell>
        </row>
        <row r="2869">
          <cell r="A2869" t="str">
            <v>100-4</v>
          </cell>
          <cell r="B2869">
            <v>248</v>
          </cell>
          <cell r="D2869" t="str">
            <v>SHANK B/N</v>
          </cell>
          <cell r="E2869" t="str">
            <v>3/8"</v>
          </cell>
          <cell r="F2869" t="str">
            <v>개</v>
          </cell>
          <cell r="H2869" t="str">
            <v>8/3*10</v>
          </cell>
          <cell r="I2869" t="str">
            <v>=</v>
          </cell>
          <cell r="J2869">
            <v>26.67</v>
          </cell>
          <cell r="L2869" t="str">
            <v>기본 / 3m당 x 10m당</v>
          </cell>
          <cell r="O2869">
            <v>90</v>
          </cell>
        </row>
        <row r="2870">
          <cell r="A2870" t="str">
            <v>100-5</v>
          </cell>
          <cell r="B2870">
            <v>249</v>
          </cell>
          <cell r="D2870" t="str">
            <v>GROUNDIG BONDING</v>
          </cell>
          <cell r="E2870">
            <v>0</v>
          </cell>
          <cell r="F2870" t="str">
            <v>개</v>
          </cell>
          <cell r="H2870" t="str">
            <v>2/3*10</v>
          </cell>
          <cell r="I2870" t="str">
            <v>=</v>
          </cell>
          <cell r="J2870">
            <v>6.67</v>
          </cell>
          <cell r="L2870" t="str">
            <v>기본 / 3m당 x 10m당</v>
          </cell>
          <cell r="O2870">
            <v>1200</v>
          </cell>
        </row>
        <row r="2871">
          <cell r="A2871" t="str">
            <v>100-6</v>
          </cell>
          <cell r="B2871">
            <v>602</v>
          </cell>
          <cell r="D2871" t="str">
            <v>나. 노무비</v>
          </cell>
          <cell r="E2871">
            <v>0</v>
          </cell>
          <cell r="F2871">
            <v>0</v>
          </cell>
          <cell r="O2871">
            <v>0</v>
          </cell>
        </row>
        <row r="2872">
          <cell r="B2872">
            <v>518</v>
          </cell>
          <cell r="D2872" t="str">
            <v>통신내선공</v>
          </cell>
          <cell r="E2872">
            <v>0</v>
          </cell>
          <cell r="F2872" t="str">
            <v>인</v>
          </cell>
          <cell r="H2872">
            <v>2.25</v>
          </cell>
          <cell r="I2872" t="str">
            <v>=</v>
          </cell>
          <cell r="J2872">
            <v>2.25</v>
          </cell>
          <cell r="L2872" t="str">
            <v>기본</v>
          </cell>
          <cell r="N2872" t="str">
            <v>통3-3-8</v>
          </cell>
          <cell r="O2872">
            <v>79008</v>
          </cell>
        </row>
        <row r="2873">
          <cell r="B2873">
            <v>603</v>
          </cell>
          <cell r="D2873" t="str">
            <v>소    계</v>
          </cell>
          <cell r="E2873">
            <v>0</v>
          </cell>
          <cell r="F2873">
            <v>0</v>
          </cell>
          <cell r="O2873">
            <v>0</v>
          </cell>
        </row>
        <row r="2874">
          <cell r="A2874" t="str">
            <v>100-7</v>
          </cell>
          <cell r="B2874">
            <v>518</v>
          </cell>
          <cell r="D2874" t="str">
            <v>통신내선공</v>
          </cell>
          <cell r="E2874">
            <v>0</v>
          </cell>
          <cell r="F2874" t="str">
            <v>인</v>
          </cell>
          <cell r="I2874" t="str">
            <v>=</v>
          </cell>
          <cell r="J2874">
            <v>2.25</v>
          </cell>
          <cell r="O2874">
            <v>79008</v>
          </cell>
        </row>
        <row r="2875">
          <cell r="A2875" t="str">
            <v>100-8</v>
          </cell>
          <cell r="B2875">
            <v>604</v>
          </cell>
          <cell r="D2875" t="str">
            <v>다. 공구손료</v>
          </cell>
          <cell r="E2875" t="str">
            <v>노무비x3%</v>
          </cell>
          <cell r="F2875">
            <v>0</v>
          </cell>
          <cell r="O2875">
            <v>0</v>
          </cell>
        </row>
        <row r="2876">
          <cell r="A2876" t="str">
            <v>100-9</v>
          </cell>
          <cell r="B2876">
            <v>518</v>
          </cell>
          <cell r="D2876" t="str">
            <v>통신내선공</v>
          </cell>
          <cell r="E2876">
            <v>0</v>
          </cell>
          <cell r="F2876" t="str">
            <v>인</v>
          </cell>
          <cell r="H2876" t="str">
            <v>2.25*0.03</v>
          </cell>
          <cell r="I2876" t="str">
            <v>=</v>
          </cell>
          <cell r="J2876">
            <v>7.0000000000000007E-2</v>
          </cell>
          <cell r="L2876" t="str">
            <v>기본 x 공구손료</v>
          </cell>
          <cell r="O2876">
            <v>79008</v>
          </cell>
        </row>
        <row r="2877">
          <cell r="O2877">
            <v>0</v>
          </cell>
        </row>
        <row r="2878">
          <cell r="O2878">
            <v>0</v>
          </cell>
        </row>
        <row r="2879">
          <cell r="O2879">
            <v>0</v>
          </cell>
        </row>
        <row r="2880">
          <cell r="O2880">
            <v>0</v>
          </cell>
        </row>
        <row r="2881">
          <cell r="O2881">
            <v>0</v>
          </cell>
        </row>
        <row r="2882">
          <cell r="O2882">
            <v>0</v>
          </cell>
        </row>
        <row r="2883">
          <cell r="O2883">
            <v>0</v>
          </cell>
        </row>
        <row r="2884">
          <cell r="O2884">
            <v>0</v>
          </cell>
        </row>
        <row r="2885">
          <cell r="O2885">
            <v>0</v>
          </cell>
        </row>
        <row r="2886">
          <cell r="O2886">
            <v>0</v>
          </cell>
        </row>
        <row r="2887">
          <cell r="O2887">
            <v>0</v>
          </cell>
        </row>
        <row r="2888">
          <cell r="O2888">
            <v>0</v>
          </cell>
        </row>
        <row r="2889">
          <cell r="O2889">
            <v>0</v>
          </cell>
        </row>
        <row r="2890">
          <cell r="O2890">
            <v>0</v>
          </cell>
        </row>
        <row r="2891">
          <cell r="O2891">
            <v>0</v>
          </cell>
        </row>
        <row r="2892">
          <cell r="A2892">
            <v>101</v>
          </cell>
          <cell r="C2892">
            <v>101</v>
          </cell>
          <cell r="D2892" t="str">
            <v>접지단자함신설</v>
          </cell>
          <cell r="E2892" t="str">
            <v>3CCT</v>
          </cell>
          <cell r="F2892" t="str">
            <v>개</v>
          </cell>
          <cell r="O2892">
            <v>0</v>
          </cell>
        </row>
        <row r="2893">
          <cell r="A2893" t="str">
            <v>101-1</v>
          </cell>
          <cell r="B2893">
            <v>601</v>
          </cell>
          <cell r="D2893" t="str">
            <v>가. 재료비</v>
          </cell>
          <cell r="E2893">
            <v>0</v>
          </cell>
          <cell r="F2893">
            <v>0</v>
          </cell>
          <cell r="O2893">
            <v>0</v>
          </cell>
        </row>
        <row r="2894">
          <cell r="A2894" t="str">
            <v>101-2</v>
          </cell>
          <cell r="B2894" t="str">
            <v>266-1</v>
          </cell>
          <cell r="D2894" t="str">
            <v>접지단자함</v>
          </cell>
          <cell r="E2894" t="str">
            <v>3CCT</v>
          </cell>
          <cell r="F2894" t="str">
            <v>개</v>
          </cell>
          <cell r="H2894">
            <v>1</v>
          </cell>
          <cell r="I2894" t="str">
            <v>=</v>
          </cell>
          <cell r="J2894">
            <v>1</v>
          </cell>
          <cell r="L2894" t="str">
            <v>기본</v>
          </cell>
          <cell r="O2894">
            <v>95000</v>
          </cell>
        </row>
        <row r="2895">
          <cell r="A2895" t="str">
            <v>101-3</v>
          </cell>
          <cell r="B2895">
            <v>602</v>
          </cell>
          <cell r="D2895" t="str">
            <v>나. 노무비</v>
          </cell>
          <cell r="E2895">
            <v>0</v>
          </cell>
          <cell r="F2895">
            <v>0</v>
          </cell>
          <cell r="O2895">
            <v>0</v>
          </cell>
        </row>
        <row r="2896">
          <cell r="B2896">
            <v>518</v>
          </cell>
          <cell r="D2896" t="str">
            <v>통신내선공</v>
          </cell>
          <cell r="E2896">
            <v>0</v>
          </cell>
          <cell r="F2896" t="str">
            <v>인</v>
          </cell>
          <cell r="H2896" t="str">
            <v>0.66*1</v>
          </cell>
          <cell r="I2896" t="str">
            <v>=</v>
          </cell>
          <cell r="J2896">
            <v>0.66</v>
          </cell>
          <cell r="L2896" t="str">
            <v>기본 x 단위량</v>
          </cell>
          <cell r="N2896" t="str">
            <v>통3-3-5</v>
          </cell>
          <cell r="O2896">
            <v>79008</v>
          </cell>
        </row>
        <row r="2897">
          <cell r="B2897">
            <v>603</v>
          </cell>
          <cell r="D2897" t="str">
            <v>소    계</v>
          </cell>
          <cell r="E2897">
            <v>0</v>
          </cell>
          <cell r="F2897">
            <v>0</v>
          </cell>
          <cell r="O2897">
            <v>0</v>
          </cell>
        </row>
        <row r="2898">
          <cell r="A2898" t="str">
            <v>101-4</v>
          </cell>
          <cell r="B2898">
            <v>518</v>
          </cell>
          <cell r="D2898" t="str">
            <v>통신내선공</v>
          </cell>
          <cell r="E2898">
            <v>0</v>
          </cell>
          <cell r="F2898" t="str">
            <v>인</v>
          </cell>
          <cell r="I2898" t="str">
            <v>=</v>
          </cell>
          <cell r="J2898">
            <v>0.66</v>
          </cell>
          <cell r="O2898">
            <v>79008</v>
          </cell>
        </row>
        <row r="2899">
          <cell r="A2899" t="str">
            <v>101-5</v>
          </cell>
          <cell r="B2899">
            <v>604</v>
          </cell>
          <cell r="D2899" t="str">
            <v>다. 공구손료</v>
          </cell>
          <cell r="E2899" t="str">
            <v>노무비x3%</v>
          </cell>
          <cell r="F2899">
            <v>0</v>
          </cell>
          <cell r="O2899">
            <v>0</v>
          </cell>
        </row>
        <row r="2900">
          <cell r="A2900" t="str">
            <v>101-6</v>
          </cell>
          <cell r="B2900">
            <v>518</v>
          </cell>
          <cell r="D2900" t="str">
            <v>통신내선공</v>
          </cell>
          <cell r="E2900">
            <v>0</v>
          </cell>
          <cell r="F2900" t="str">
            <v>인</v>
          </cell>
          <cell r="H2900" t="str">
            <v>0.66*0.03</v>
          </cell>
          <cell r="I2900" t="str">
            <v>=</v>
          </cell>
          <cell r="J2900">
            <v>0.02</v>
          </cell>
          <cell r="L2900" t="str">
            <v>기본 x 공구손료</v>
          </cell>
          <cell r="O2900">
            <v>79008</v>
          </cell>
        </row>
        <row r="2901">
          <cell r="O2901">
            <v>0</v>
          </cell>
        </row>
        <row r="2902">
          <cell r="O2902">
            <v>0</v>
          </cell>
        </row>
        <row r="2903">
          <cell r="O2903">
            <v>0</v>
          </cell>
        </row>
        <row r="2904">
          <cell r="O2904">
            <v>0</v>
          </cell>
        </row>
        <row r="2905">
          <cell r="O2905">
            <v>0</v>
          </cell>
        </row>
        <row r="2906">
          <cell r="O2906">
            <v>0</v>
          </cell>
        </row>
        <row r="2907">
          <cell r="O2907">
            <v>0</v>
          </cell>
        </row>
        <row r="2908">
          <cell r="O2908">
            <v>0</v>
          </cell>
        </row>
        <row r="2909">
          <cell r="O2909">
            <v>0</v>
          </cell>
        </row>
        <row r="2910">
          <cell r="O2910">
            <v>0</v>
          </cell>
        </row>
        <row r="2911">
          <cell r="O2911">
            <v>0</v>
          </cell>
        </row>
        <row r="2912">
          <cell r="O2912">
            <v>0</v>
          </cell>
        </row>
        <row r="2913">
          <cell r="O2913">
            <v>0</v>
          </cell>
        </row>
        <row r="2914">
          <cell r="O2914">
            <v>0</v>
          </cell>
        </row>
        <row r="2915">
          <cell r="O2915">
            <v>0</v>
          </cell>
        </row>
        <row r="2916">
          <cell r="O2916">
            <v>0</v>
          </cell>
        </row>
        <row r="2917">
          <cell r="O2917">
            <v>0</v>
          </cell>
        </row>
        <row r="2918">
          <cell r="O2918">
            <v>0</v>
          </cell>
        </row>
        <row r="2919">
          <cell r="A2919">
            <v>102</v>
          </cell>
          <cell r="C2919">
            <v>102</v>
          </cell>
          <cell r="D2919" t="str">
            <v>사령전화기신설</v>
          </cell>
          <cell r="E2919" t="str">
            <v>DTMF식</v>
          </cell>
          <cell r="F2919" t="str">
            <v>대</v>
          </cell>
          <cell r="O2919">
            <v>0</v>
          </cell>
        </row>
        <row r="2920">
          <cell r="A2920" t="str">
            <v>102-1</v>
          </cell>
          <cell r="B2920">
            <v>601</v>
          </cell>
          <cell r="D2920" t="str">
            <v>가. 재료비</v>
          </cell>
          <cell r="E2920">
            <v>0</v>
          </cell>
          <cell r="F2920">
            <v>0</v>
          </cell>
          <cell r="O2920">
            <v>0</v>
          </cell>
        </row>
        <row r="2921">
          <cell r="A2921" t="str">
            <v>102-2</v>
          </cell>
          <cell r="B2921">
            <v>67</v>
          </cell>
          <cell r="D2921" t="str">
            <v>사령전화기</v>
          </cell>
          <cell r="E2921" t="str">
            <v>DTMF식</v>
          </cell>
          <cell r="F2921" t="str">
            <v>대</v>
          </cell>
          <cell r="I2921" t="str">
            <v>=</v>
          </cell>
          <cell r="J2921">
            <v>1</v>
          </cell>
          <cell r="L2921" t="str">
            <v>기본</v>
          </cell>
          <cell r="N2921" t="str">
            <v>관 급</v>
          </cell>
          <cell r="O2921">
            <v>0</v>
          </cell>
        </row>
        <row r="2922">
          <cell r="A2922" t="str">
            <v>102-3</v>
          </cell>
          <cell r="B2922">
            <v>602</v>
          </cell>
          <cell r="D2922" t="str">
            <v>나. 노무비</v>
          </cell>
          <cell r="E2922">
            <v>0</v>
          </cell>
          <cell r="F2922">
            <v>0</v>
          </cell>
          <cell r="O2922">
            <v>0</v>
          </cell>
        </row>
        <row r="2923">
          <cell r="B2923">
            <v>518</v>
          </cell>
          <cell r="D2923" t="str">
            <v>통신내선공</v>
          </cell>
          <cell r="E2923">
            <v>0</v>
          </cell>
          <cell r="F2923" t="str">
            <v>인</v>
          </cell>
          <cell r="H2923" t="str">
            <v>1.5*1</v>
          </cell>
          <cell r="I2923" t="str">
            <v>=</v>
          </cell>
          <cell r="J2923">
            <v>1.5</v>
          </cell>
          <cell r="L2923" t="str">
            <v>기본 x 단위량</v>
          </cell>
          <cell r="N2923" t="str">
            <v>통 3-4-1</v>
          </cell>
          <cell r="O2923">
            <v>79008</v>
          </cell>
        </row>
        <row r="2924">
          <cell r="B2924">
            <v>603</v>
          </cell>
          <cell r="D2924" t="str">
            <v>소    계</v>
          </cell>
          <cell r="E2924">
            <v>0</v>
          </cell>
          <cell r="F2924">
            <v>0</v>
          </cell>
          <cell r="O2924">
            <v>0</v>
          </cell>
        </row>
        <row r="2925">
          <cell r="A2925" t="str">
            <v>102-4</v>
          </cell>
          <cell r="B2925">
            <v>518</v>
          </cell>
          <cell r="D2925" t="str">
            <v>통신내선공</v>
          </cell>
          <cell r="E2925">
            <v>0</v>
          </cell>
          <cell r="F2925" t="str">
            <v>인</v>
          </cell>
          <cell r="I2925" t="str">
            <v>=</v>
          </cell>
          <cell r="J2925">
            <v>1.5</v>
          </cell>
          <cell r="O2925">
            <v>79008</v>
          </cell>
        </row>
        <row r="2926">
          <cell r="A2926" t="str">
            <v>102-5</v>
          </cell>
          <cell r="B2926">
            <v>604</v>
          </cell>
          <cell r="D2926" t="str">
            <v>다. 공구손료</v>
          </cell>
          <cell r="E2926" t="str">
            <v>노무비x3%</v>
          </cell>
          <cell r="F2926">
            <v>0</v>
          </cell>
          <cell r="O2926">
            <v>0</v>
          </cell>
        </row>
        <row r="2927">
          <cell r="A2927" t="str">
            <v>102-6</v>
          </cell>
          <cell r="B2927">
            <v>518</v>
          </cell>
          <cell r="D2927" t="str">
            <v>통신내선공</v>
          </cell>
          <cell r="E2927">
            <v>0</v>
          </cell>
          <cell r="F2927" t="str">
            <v>인</v>
          </cell>
          <cell r="H2927" t="str">
            <v>1.5*0.03</v>
          </cell>
          <cell r="I2927" t="str">
            <v>=</v>
          </cell>
          <cell r="J2927">
            <v>0.05</v>
          </cell>
          <cell r="L2927" t="str">
            <v>기본 x 공구손료</v>
          </cell>
          <cell r="O2927">
            <v>79008</v>
          </cell>
        </row>
        <row r="2928">
          <cell r="O2928">
            <v>0</v>
          </cell>
        </row>
        <row r="2929">
          <cell r="O2929">
            <v>0</v>
          </cell>
        </row>
        <row r="2930">
          <cell r="O2930">
            <v>0</v>
          </cell>
        </row>
        <row r="2931">
          <cell r="O2931">
            <v>0</v>
          </cell>
        </row>
        <row r="2932">
          <cell r="O2932">
            <v>0</v>
          </cell>
        </row>
        <row r="2933">
          <cell r="O2933">
            <v>0</v>
          </cell>
        </row>
        <row r="2934">
          <cell r="O2934">
            <v>0</v>
          </cell>
        </row>
        <row r="2935">
          <cell r="O2935">
            <v>0</v>
          </cell>
        </row>
        <row r="2936">
          <cell r="O2936">
            <v>0</v>
          </cell>
        </row>
        <row r="2937">
          <cell r="O2937">
            <v>0</v>
          </cell>
        </row>
        <row r="2938">
          <cell r="O2938">
            <v>0</v>
          </cell>
        </row>
        <row r="2939">
          <cell r="O2939">
            <v>0</v>
          </cell>
        </row>
        <row r="2940">
          <cell r="O2940">
            <v>0</v>
          </cell>
        </row>
        <row r="2941">
          <cell r="O2941">
            <v>0</v>
          </cell>
        </row>
        <row r="2942">
          <cell r="O2942">
            <v>0</v>
          </cell>
        </row>
        <row r="2943">
          <cell r="O2943">
            <v>0</v>
          </cell>
        </row>
        <row r="2944">
          <cell r="O2944">
            <v>0</v>
          </cell>
        </row>
        <row r="2945">
          <cell r="O2945">
            <v>0</v>
          </cell>
        </row>
        <row r="2946">
          <cell r="A2946">
            <v>103</v>
          </cell>
          <cell r="C2946">
            <v>103</v>
          </cell>
          <cell r="D2946" t="str">
            <v>사령전화운용장치신설</v>
          </cell>
          <cell r="E2946" t="str">
            <v>DTMF식</v>
          </cell>
          <cell r="F2946" t="str">
            <v>대</v>
          </cell>
          <cell r="O2946">
            <v>0</v>
          </cell>
        </row>
        <row r="2947">
          <cell r="A2947" t="str">
            <v>103-1</v>
          </cell>
          <cell r="B2947">
            <v>601</v>
          </cell>
          <cell r="D2947" t="str">
            <v>가. 재료비</v>
          </cell>
          <cell r="E2947">
            <v>0</v>
          </cell>
          <cell r="F2947">
            <v>0</v>
          </cell>
          <cell r="O2947">
            <v>0</v>
          </cell>
        </row>
        <row r="2948">
          <cell r="A2948" t="str">
            <v>103-2</v>
          </cell>
          <cell r="B2948" t="str">
            <v>67-6</v>
          </cell>
          <cell r="D2948" t="str">
            <v>사령전화운용장치</v>
          </cell>
          <cell r="E2948" t="str">
            <v>DTMF식</v>
          </cell>
          <cell r="F2948" t="str">
            <v>대</v>
          </cell>
          <cell r="I2948" t="str">
            <v>=</v>
          </cell>
          <cell r="J2948">
            <v>1</v>
          </cell>
          <cell r="L2948" t="str">
            <v>기본</v>
          </cell>
          <cell r="N2948" t="str">
            <v>관 급</v>
          </cell>
          <cell r="O2948">
            <v>0</v>
          </cell>
        </row>
        <row r="2949">
          <cell r="A2949" t="str">
            <v>103-3</v>
          </cell>
          <cell r="B2949">
            <v>602</v>
          </cell>
          <cell r="D2949" t="str">
            <v>나. 노무비</v>
          </cell>
          <cell r="E2949">
            <v>0</v>
          </cell>
          <cell r="F2949">
            <v>0</v>
          </cell>
          <cell r="O2949">
            <v>0</v>
          </cell>
        </row>
        <row r="2950">
          <cell r="B2950">
            <v>517</v>
          </cell>
          <cell r="D2950" t="str">
            <v>통신설비공</v>
          </cell>
          <cell r="E2950">
            <v>0</v>
          </cell>
          <cell r="F2950" t="str">
            <v>인</v>
          </cell>
          <cell r="H2950" t="str">
            <v>2*1</v>
          </cell>
          <cell r="I2950" t="str">
            <v>=</v>
          </cell>
          <cell r="J2950">
            <v>2</v>
          </cell>
          <cell r="L2950" t="str">
            <v>기본 x 단위량</v>
          </cell>
          <cell r="N2950" t="str">
            <v>통 3-4-1</v>
          </cell>
          <cell r="O2950">
            <v>90296</v>
          </cell>
        </row>
        <row r="2951">
          <cell r="B2951">
            <v>518</v>
          </cell>
          <cell r="D2951" t="str">
            <v>통신내선공</v>
          </cell>
          <cell r="E2951">
            <v>0</v>
          </cell>
          <cell r="F2951" t="str">
            <v>인</v>
          </cell>
          <cell r="H2951" t="str">
            <v>1*1</v>
          </cell>
          <cell r="I2951" t="str">
            <v>=</v>
          </cell>
          <cell r="J2951">
            <v>1</v>
          </cell>
          <cell r="L2951" t="str">
            <v>기본 x 단위량</v>
          </cell>
          <cell r="O2951">
            <v>79008</v>
          </cell>
        </row>
        <row r="2952">
          <cell r="B2952">
            <v>603</v>
          </cell>
          <cell r="D2952" t="str">
            <v>소    계</v>
          </cell>
          <cell r="E2952">
            <v>0</v>
          </cell>
          <cell r="F2952">
            <v>0</v>
          </cell>
          <cell r="O2952">
            <v>0</v>
          </cell>
        </row>
        <row r="2953">
          <cell r="A2953" t="str">
            <v>103-4</v>
          </cell>
          <cell r="B2953">
            <v>517</v>
          </cell>
          <cell r="D2953" t="str">
            <v>통신설비공</v>
          </cell>
          <cell r="E2953">
            <v>0</v>
          </cell>
          <cell r="F2953" t="str">
            <v>인</v>
          </cell>
          <cell r="I2953" t="str">
            <v>=</v>
          </cell>
          <cell r="J2953">
            <v>2</v>
          </cell>
          <cell r="O2953">
            <v>90296</v>
          </cell>
        </row>
        <row r="2954">
          <cell r="A2954" t="str">
            <v>103-5</v>
          </cell>
          <cell r="B2954">
            <v>518</v>
          </cell>
          <cell r="D2954" t="str">
            <v>통신내선공</v>
          </cell>
          <cell r="E2954">
            <v>0</v>
          </cell>
          <cell r="F2954" t="str">
            <v>인</v>
          </cell>
          <cell r="I2954" t="str">
            <v>=</v>
          </cell>
          <cell r="J2954">
            <v>1</v>
          </cell>
          <cell r="O2954">
            <v>79008</v>
          </cell>
        </row>
        <row r="2955">
          <cell r="A2955" t="str">
            <v>103-6</v>
          </cell>
          <cell r="B2955">
            <v>604</v>
          </cell>
          <cell r="D2955" t="str">
            <v>다. 공구손료</v>
          </cell>
          <cell r="E2955" t="str">
            <v>노무비x3%</v>
          </cell>
          <cell r="F2955">
            <v>0</v>
          </cell>
          <cell r="O2955">
            <v>0</v>
          </cell>
        </row>
        <row r="2956">
          <cell r="A2956" t="str">
            <v>103-7</v>
          </cell>
          <cell r="B2956">
            <v>517</v>
          </cell>
          <cell r="D2956" t="str">
            <v>통신설비공</v>
          </cell>
          <cell r="E2956">
            <v>0</v>
          </cell>
          <cell r="F2956" t="str">
            <v>인</v>
          </cell>
          <cell r="H2956" t="str">
            <v>2*0.03</v>
          </cell>
          <cell r="I2956" t="str">
            <v>=</v>
          </cell>
          <cell r="J2956">
            <v>0.06</v>
          </cell>
          <cell r="L2956" t="str">
            <v>기본 x 공구손료</v>
          </cell>
          <cell r="O2956">
            <v>90296</v>
          </cell>
        </row>
        <row r="2957">
          <cell r="A2957" t="str">
            <v>103-8</v>
          </cell>
          <cell r="B2957">
            <v>518</v>
          </cell>
          <cell r="D2957" t="str">
            <v>통신내선공</v>
          </cell>
          <cell r="E2957">
            <v>0</v>
          </cell>
          <cell r="F2957" t="str">
            <v>인</v>
          </cell>
          <cell r="H2957" t="str">
            <v>1*0.03</v>
          </cell>
          <cell r="I2957" t="str">
            <v>=</v>
          </cell>
          <cell r="J2957">
            <v>0.03</v>
          </cell>
          <cell r="L2957" t="str">
            <v>기본 x 공구손료</v>
          </cell>
          <cell r="O2957">
            <v>79008</v>
          </cell>
        </row>
        <row r="2958">
          <cell r="O2958">
            <v>0</v>
          </cell>
        </row>
        <row r="2959">
          <cell r="O2959">
            <v>0</v>
          </cell>
        </row>
        <row r="2960">
          <cell r="O2960">
            <v>0</v>
          </cell>
        </row>
        <row r="2961">
          <cell r="O2961">
            <v>0</v>
          </cell>
        </row>
        <row r="2962">
          <cell r="O2962">
            <v>0</v>
          </cell>
        </row>
        <row r="2963">
          <cell r="O2963">
            <v>0</v>
          </cell>
        </row>
        <row r="2964">
          <cell r="O2964">
            <v>0</v>
          </cell>
        </row>
        <row r="2965">
          <cell r="O2965">
            <v>0</v>
          </cell>
        </row>
        <row r="2966">
          <cell r="O2966">
            <v>0</v>
          </cell>
        </row>
        <row r="2967">
          <cell r="O2967">
            <v>0</v>
          </cell>
        </row>
        <row r="2968">
          <cell r="O2968">
            <v>0</v>
          </cell>
        </row>
        <row r="2969">
          <cell r="O2969">
            <v>0</v>
          </cell>
        </row>
        <row r="2970">
          <cell r="O2970">
            <v>0</v>
          </cell>
        </row>
        <row r="2971">
          <cell r="O2971">
            <v>0</v>
          </cell>
        </row>
        <row r="2972">
          <cell r="O2972">
            <v>0</v>
          </cell>
        </row>
        <row r="2973">
          <cell r="A2973">
            <v>104</v>
          </cell>
          <cell r="C2973">
            <v>104</v>
          </cell>
          <cell r="D2973" t="str">
            <v>직통전화기신설</v>
          </cell>
          <cell r="E2973" t="str">
            <v>주파수식</v>
          </cell>
          <cell r="F2973" t="str">
            <v>대</v>
          </cell>
          <cell r="O2973">
            <v>0</v>
          </cell>
        </row>
        <row r="2974">
          <cell r="A2974" t="str">
            <v>104-1</v>
          </cell>
          <cell r="B2974">
            <v>601</v>
          </cell>
          <cell r="D2974" t="str">
            <v>가. 재료비</v>
          </cell>
          <cell r="E2974">
            <v>0</v>
          </cell>
          <cell r="F2974">
            <v>0</v>
          </cell>
          <cell r="O2974">
            <v>0</v>
          </cell>
        </row>
        <row r="2975">
          <cell r="A2975" t="str">
            <v>104-2</v>
          </cell>
          <cell r="B2975">
            <v>139</v>
          </cell>
          <cell r="D2975" t="str">
            <v>직통전화기</v>
          </cell>
          <cell r="E2975" t="str">
            <v>주파수식</v>
          </cell>
          <cell r="F2975" t="str">
            <v>대</v>
          </cell>
          <cell r="I2975" t="str">
            <v>=</v>
          </cell>
          <cell r="J2975">
            <v>1</v>
          </cell>
          <cell r="L2975" t="str">
            <v>기본</v>
          </cell>
          <cell r="O2975">
            <v>200000</v>
          </cell>
        </row>
        <row r="2976">
          <cell r="A2976" t="str">
            <v>104-3</v>
          </cell>
          <cell r="B2976">
            <v>602</v>
          </cell>
          <cell r="D2976" t="str">
            <v>나. 노무비</v>
          </cell>
          <cell r="E2976">
            <v>0</v>
          </cell>
          <cell r="F2976">
            <v>0</v>
          </cell>
          <cell r="O2976">
            <v>0</v>
          </cell>
        </row>
        <row r="2977">
          <cell r="B2977">
            <v>518</v>
          </cell>
          <cell r="D2977" t="str">
            <v>통신내선공</v>
          </cell>
          <cell r="E2977">
            <v>0</v>
          </cell>
          <cell r="F2977" t="str">
            <v>인</v>
          </cell>
          <cell r="H2977" t="str">
            <v>0.04*1</v>
          </cell>
          <cell r="I2977" t="str">
            <v>=</v>
          </cell>
          <cell r="J2977">
            <v>0.04</v>
          </cell>
          <cell r="L2977" t="str">
            <v xml:space="preserve">기본 x 단위량 </v>
          </cell>
          <cell r="N2977" t="str">
            <v>통 3-4-1</v>
          </cell>
          <cell r="O2977">
            <v>79008</v>
          </cell>
        </row>
        <row r="2978">
          <cell r="B2978">
            <v>603</v>
          </cell>
          <cell r="D2978" t="str">
            <v>소    계</v>
          </cell>
          <cell r="E2978">
            <v>0</v>
          </cell>
          <cell r="F2978">
            <v>0</v>
          </cell>
          <cell r="O2978">
            <v>0</v>
          </cell>
        </row>
        <row r="2979">
          <cell r="A2979" t="str">
            <v>104-4</v>
          </cell>
          <cell r="B2979">
            <v>518</v>
          </cell>
          <cell r="D2979" t="str">
            <v>통신내선공</v>
          </cell>
          <cell r="E2979">
            <v>0</v>
          </cell>
          <cell r="F2979" t="str">
            <v>인</v>
          </cell>
          <cell r="I2979" t="str">
            <v>=</v>
          </cell>
          <cell r="J2979">
            <v>0.04</v>
          </cell>
          <cell r="O2979">
            <v>79008</v>
          </cell>
        </row>
        <row r="2980">
          <cell r="A2980" t="str">
            <v>104-5</v>
          </cell>
          <cell r="B2980">
            <v>604</v>
          </cell>
          <cell r="D2980" t="str">
            <v>다. 공구손료</v>
          </cell>
          <cell r="E2980" t="str">
            <v>노무비x3%</v>
          </cell>
          <cell r="F2980">
            <v>0</v>
          </cell>
          <cell r="O2980">
            <v>0</v>
          </cell>
        </row>
        <row r="2981">
          <cell r="A2981" t="str">
            <v>104-6</v>
          </cell>
          <cell r="B2981">
            <v>518</v>
          </cell>
          <cell r="D2981" t="str">
            <v>통신내선공</v>
          </cell>
          <cell r="E2981">
            <v>0</v>
          </cell>
          <cell r="F2981" t="str">
            <v>인</v>
          </cell>
          <cell r="H2981" t="str">
            <v>0.04*0.03</v>
          </cell>
          <cell r="I2981" t="str">
            <v>=</v>
          </cell>
          <cell r="J2981">
            <v>0</v>
          </cell>
          <cell r="L2981" t="str">
            <v>기본 x 공구손료</v>
          </cell>
          <cell r="O2981">
            <v>79008</v>
          </cell>
        </row>
        <row r="2982">
          <cell r="O2982">
            <v>0</v>
          </cell>
        </row>
        <row r="2983">
          <cell r="O2983">
            <v>0</v>
          </cell>
        </row>
        <row r="2984">
          <cell r="O2984">
            <v>0</v>
          </cell>
        </row>
        <row r="2985">
          <cell r="O2985">
            <v>0</v>
          </cell>
        </row>
        <row r="2986">
          <cell r="O2986">
            <v>0</v>
          </cell>
        </row>
        <row r="2987">
          <cell r="O2987">
            <v>0</v>
          </cell>
        </row>
        <row r="2988">
          <cell r="O2988">
            <v>0</v>
          </cell>
        </row>
        <row r="2989">
          <cell r="O2989">
            <v>0</v>
          </cell>
        </row>
        <row r="2990">
          <cell r="O2990">
            <v>0</v>
          </cell>
        </row>
        <row r="2991">
          <cell r="O2991">
            <v>0</v>
          </cell>
        </row>
        <row r="2992">
          <cell r="O2992">
            <v>0</v>
          </cell>
        </row>
        <row r="2993">
          <cell r="O2993">
            <v>0</v>
          </cell>
        </row>
        <row r="2994">
          <cell r="O2994">
            <v>0</v>
          </cell>
        </row>
        <row r="2995">
          <cell r="O2995">
            <v>0</v>
          </cell>
        </row>
        <row r="2996">
          <cell r="O2996">
            <v>0</v>
          </cell>
        </row>
        <row r="2997">
          <cell r="O2997">
            <v>0</v>
          </cell>
        </row>
        <row r="2998">
          <cell r="O2998">
            <v>0</v>
          </cell>
        </row>
        <row r="2999">
          <cell r="O2999">
            <v>0</v>
          </cell>
        </row>
        <row r="3000">
          <cell r="A3000">
            <v>105</v>
          </cell>
          <cell r="C3000">
            <v>105</v>
          </cell>
          <cell r="D3000" t="str">
            <v>모사전송기신설</v>
          </cell>
          <cell r="E3000" t="str">
            <v>자장치(GⅢ급)</v>
          </cell>
          <cell r="F3000" t="str">
            <v>대</v>
          </cell>
          <cell r="O3000">
            <v>0</v>
          </cell>
        </row>
        <row r="3001">
          <cell r="A3001" t="str">
            <v>105-1</v>
          </cell>
          <cell r="B3001">
            <v>601</v>
          </cell>
          <cell r="D3001" t="str">
            <v>가. 재료비</v>
          </cell>
          <cell r="E3001">
            <v>0</v>
          </cell>
          <cell r="F3001">
            <v>0</v>
          </cell>
          <cell r="O3001">
            <v>0</v>
          </cell>
        </row>
        <row r="3002">
          <cell r="A3002" t="str">
            <v>105-2</v>
          </cell>
          <cell r="B3002">
            <v>154</v>
          </cell>
          <cell r="D3002" t="str">
            <v>팩시밀리</v>
          </cell>
          <cell r="E3002" t="str">
            <v xml:space="preserve"> GⅢ</v>
          </cell>
          <cell r="F3002" t="str">
            <v>대</v>
          </cell>
          <cell r="I3002" t="str">
            <v>=</v>
          </cell>
          <cell r="J3002">
            <v>1</v>
          </cell>
          <cell r="L3002" t="str">
            <v>기본</v>
          </cell>
          <cell r="O3002">
            <v>680000</v>
          </cell>
        </row>
        <row r="3003">
          <cell r="A3003" t="str">
            <v>105-3</v>
          </cell>
          <cell r="B3003">
            <v>602</v>
          </cell>
          <cell r="D3003" t="str">
            <v>나. 노무비</v>
          </cell>
          <cell r="E3003">
            <v>0</v>
          </cell>
          <cell r="F3003">
            <v>0</v>
          </cell>
          <cell r="O3003">
            <v>0</v>
          </cell>
        </row>
        <row r="3004">
          <cell r="B3004">
            <v>518</v>
          </cell>
          <cell r="D3004" t="str">
            <v>통신내선공</v>
          </cell>
          <cell r="E3004">
            <v>0</v>
          </cell>
          <cell r="F3004" t="str">
            <v>인</v>
          </cell>
          <cell r="H3004" t="str">
            <v>0.04*1</v>
          </cell>
          <cell r="I3004" t="str">
            <v>=</v>
          </cell>
          <cell r="J3004">
            <v>0.04</v>
          </cell>
          <cell r="L3004" t="str">
            <v xml:space="preserve">기본 x 단위량 </v>
          </cell>
          <cell r="N3004" t="str">
            <v>통 3-4-1</v>
          </cell>
          <cell r="O3004">
            <v>79008</v>
          </cell>
        </row>
        <row r="3005">
          <cell r="B3005">
            <v>603</v>
          </cell>
          <cell r="D3005" t="str">
            <v>소    계</v>
          </cell>
          <cell r="E3005">
            <v>0</v>
          </cell>
          <cell r="F3005">
            <v>0</v>
          </cell>
          <cell r="O3005">
            <v>0</v>
          </cell>
        </row>
        <row r="3006">
          <cell r="A3006" t="str">
            <v>105-4</v>
          </cell>
          <cell r="B3006">
            <v>518</v>
          </cell>
          <cell r="D3006" t="str">
            <v>통신내선공</v>
          </cell>
          <cell r="E3006">
            <v>0</v>
          </cell>
          <cell r="F3006" t="str">
            <v>인</v>
          </cell>
          <cell r="I3006" t="str">
            <v>=</v>
          </cell>
          <cell r="J3006">
            <v>0.04</v>
          </cell>
          <cell r="O3006">
            <v>79008</v>
          </cell>
        </row>
        <row r="3007">
          <cell r="A3007" t="str">
            <v>105-5</v>
          </cell>
          <cell r="B3007">
            <v>604</v>
          </cell>
          <cell r="D3007" t="str">
            <v>다. 공구손료</v>
          </cell>
          <cell r="E3007" t="str">
            <v>노무비x3%</v>
          </cell>
          <cell r="F3007">
            <v>0</v>
          </cell>
          <cell r="O3007">
            <v>0</v>
          </cell>
        </row>
        <row r="3008">
          <cell r="A3008" t="str">
            <v>105-6</v>
          </cell>
          <cell r="B3008">
            <v>518</v>
          </cell>
          <cell r="D3008" t="str">
            <v>통신내선공</v>
          </cell>
          <cell r="E3008">
            <v>0</v>
          </cell>
          <cell r="F3008" t="str">
            <v>인</v>
          </cell>
          <cell r="H3008" t="str">
            <v>0.04*0.03</v>
          </cell>
          <cell r="I3008" t="str">
            <v>=</v>
          </cell>
          <cell r="J3008">
            <v>0</v>
          </cell>
          <cell r="L3008" t="str">
            <v>기본 x 공구손료</v>
          </cell>
          <cell r="O3008">
            <v>79008</v>
          </cell>
        </row>
        <row r="3009">
          <cell r="O3009">
            <v>0</v>
          </cell>
        </row>
        <row r="3010">
          <cell r="O3010">
            <v>0</v>
          </cell>
        </row>
        <row r="3011">
          <cell r="O3011">
            <v>0</v>
          </cell>
        </row>
        <row r="3012">
          <cell r="O3012">
            <v>0</v>
          </cell>
        </row>
        <row r="3013">
          <cell r="O3013">
            <v>0</v>
          </cell>
        </row>
        <row r="3014">
          <cell r="O3014">
            <v>0</v>
          </cell>
        </row>
        <row r="3015">
          <cell r="O3015">
            <v>0</v>
          </cell>
        </row>
        <row r="3016">
          <cell r="O3016">
            <v>0</v>
          </cell>
        </row>
        <row r="3017">
          <cell r="O3017">
            <v>0</v>
          </cell>
        </row>
        <row r="3018">
          <cell r="O3018">
            <v>0</v>
          </cell>
        </row>
        <row r="3019">
          <cell r="O3019">
            <v>0</v>
          </cell>
        </row>
        <row r="3020">
          <cell r="O3020">
            <v>0</v>
          </cell>
        </row>
        <row r="3021">
          <cell r="O3021">
            <v>0</v>
          </cell>
        </row>
        <row r="3022">
          <cell r="O3022">
            <v>0</v>
          </cell>
        </row>
        <row r="3023">
          <cell r="O3023">
            <v>0</v>
          </cell>
        </row>
        <row r="3024">
          <cell r="O3024">
            <v>0</v>
          </cell>
        </row>
        <row r="3025">
          <cell r="O3025">
            <v>0</v>
          </cell>
        </row>
        <row r="3026">
          <cell r="O3026">
            <v>0</v>
          </cell>
        </row>
        <row r="3027">
          <cell r="A3027">
            <v>106</v>
          </cell>
          <cell r="C3027">
            <v>106</v>
          </cell>
          <cell r="D3027" t="str">
            <v>HI-PVC관부설</v>
          </cell>
          <cell r="E3027" t="str">
            <v>22mm</v>
          </cell>
          <cell r="F3027" t="str">
            <v>본(6m)</v>
          </cell>
          <cell r="O3027">
            <v>0</v>
          </cell>
        </row>
        <row r="3028">
          <cell r="A3028" t="str">
            <v>106-1</v>
          </cell>
          <cell r="B3028">
            <v>601</v>
          </cell>
          <cell r="D3028" t="str">
            <v>가. 재료비</v>
          </cell>
          <cell r="E3028">
            <v>0</v>
          </cell>
          <cell r="F3028">
            <v>0</v>
          </cell>
          <cell r="O3028">
            <v>0</v>
          </cell>
        </row>
        <row r="3029">
          <cell r="A3029" t="str">
            <v>106-2</v>
          </cell>
          <cell r="B3029" t="str">
            <v>185-1</v>
          </cell>
          <cell r="D3029" t="str">
            <v>HI-PVC</v>
          </cell>
          <cell r="E3029" t="str">
            <v>22mm</v>
          </cell>
          <cell r="F3029" t="str">
            <v>m</v>
          </cell>
          <cell r="H3029" t="str">
            <v>1*1*(1+0.03)*6</v>
          </cell>
          <cell r="I3029" t="str">
            <v>=</v>
          </cell>
          <cell r="J3029">
            <v>6.18</v>
          </cell>
          <cell r="L3029" t="str">
            <v>기본 x 단위량 x (1 + 할증) x 본(6m)당</v>
          </cell>
          <cell r="O3029">
            <v>298</v>
          </cell>
        </row>
        <row r="3030">
          <cell r="A3030" t="str">
            <v>106-3</v>
          </cell>
          <cell r="B3030">
            <v>602</v>
          </cell>
          <cell r="D3030" t="str">
            <v>나. 노무비</v>
          </cell>
          <cell r="E3030">
            <v>0</v>
          </cell>
          <cell r="F3030">
            <v>0</v>
          </cell>
          <cell r="N3030" t="str">
            <v>통 3-2-1</v>
          </cell>
          <cell r="O3030">
            <v>0</v>
          </cell>
        </row>
        <row r="3031">
          <cell r="B3031">
            <v>507</v>
          </cell>
          <cell r="D3031" t="str">
            <v>배관공</v>
          </cell>
          <cell r="E3031">
            <v>0</v>
          </cell>
          <cell r="F3031" t="str">
            <v>인</v>
          </cell>
          <cell r="H3031" t="str">
            <v>0.07*1</v>
          </cell>
          <cell r="I3031" t="str">
            <v>=</v>
          </cell>
          <cell r="J3031">
            <v>7.0000000000000007E-2</v>
          </cell>
          <cell r="L3031" t="str">
            <v>기본 x 단위량</v>
          </cell>
          <cell r="O3031">
            <v>73514</v>
          </cell>
        </row>
        <row r="3032">
          <cell r="B3032">
            <v>523</v>
          </cell>
          <cell r="D3032" t="str">
            <v>보통인부</v>
          </cell>
          <cell r="E3032">
            <v>0</v>
          </cell>
          <cell r="F3032" t="str">
            <v>인</v>
          </cell>
          <cell r="H3032" t="str">
            <v>0.18*1</v>
          </cell>
          <cell r="I3032" t="str">
            <v>=</v>
          </cell>
          <cell r="J3032">
            <v>0.18</v>
          </cell>
          <cell r="L3032" t="str">
            <v>기본 x 단위량</v>
          </cell>
          <cell r="O3032">
            <v>52483</v>
          </cell>
        </row>
        <row r="3033">
          <cell r="B3033">
            <v>603</v>
          </cell>
          <cell r="D3033" t="str">
            <v>소    계</v>
          </cell>
          <cell r="E3033">
            <v>0</v>
          </cell>
          <cell r="F3033">
            <v>0</v>
          </cell>
          <cell r="O3033">
            <v>0</v>
          </cell>
        </row>
        <row r="3034">
          <cell r="A3034" t="str">
            <v>106-4</v>
          </cell>
          <cell r="B3034">
            <v>507</v>
          </cell>
          <cell r="D3034" t="str">
            <v>배관공</v>
          </cell>
          <cell r="E3034">
            <v>0</v>
          </cell>
          <cell r="F3034" t="str">
            <v>인</v>
          </cell>
          <cell r="I3034" t="str">
            <v>=</v>
          </cell>
          <cell r="J3034">
            <v>7.0000000000000007E-2</v>
          </cell>
          <cell r="O3034">
            <v>73514</v>
          </cell>
        </row>
        <row r="3035">
          <cell r="A3035" t="str">
            <v>106-5</v>
          </cell>
          <cell r="B3035">
            <v>523</v>
          </cell>
          <cell r="D3035" t="str">
            <v>보통인부</v>
          </cell>
          <cell r="E3035">
            <v>0</v>
          </cell>
          <cell r="F3035" t="str">
            <v>인</v>
          </cell>
          <cell r="I3035" t="str">
            <v>=</v>
          </cell>
          <cell r="J3035">
            <v>0.18</v>
          </cell>
          <cell r="O3035">
            <v>52483</v>
          </cell>
        </row>
        <row r="3036">
          <cell r="A3036" t="str">
            <v>106-6</v>
          </cell>
          <cell r="B3036">
            <v>604</v>
          </cell>
          <cell r="D3036" t="str">
            <v>다. 공구손료</v>
          </cell>
          <cell r="E3036" t="str">
            <v>노무비x3%</v>
          </cell>
          <cell r="F3036">
            <v>0</v>
          </cell>
          <cell r="O3036">
            <v>0</v>
          </cell>
        </row>
        <row r="3037">
          <cell r="A3037" t="str">
            <v>106-7</v>
          </cell>
          <cell r="B3037">
            <v>507</v>
          </cell>
          <cell r="D3037" t="str">
            <v>배관공</v>
          </cell>
          <cell r="E3037">
            <v>0</v>
          </cell>
          <cell r="F3037" t="str">
            <v>인</v>
          </cell>
          <cell r="H3037" t="str">
            <v>0.07*0.03</v>
          </cell>
          <cell r="I3037" t="str">
            <v>=</v>
          </cell>
          <cell r="J3037">
            <v>0</v>
          </cell>
          <cell r="L3037" t="str">
            <v>기본 x 공구손료</v>
          </cell>
          <cell r="O3037">
            <v>73514</v>
          </cell>
        </row>
        <row r="3038">
          <cell r="A3038" t="str">
            <v>106-8</v>
          </cell>
          <cell r="B3038">
            <v>523</v>
          </cell>
          <cell r="D3038" t="str">
            <v>보통인부</v>
          </cell>
          <cell r="E3038">
            <v>0</v>
          </cell>
          <cell r="F3038" t="str">
            <v>인</v>
          </cell>
          <cell r="H3038" t="str">
            <v>0.18*0.03</v>
          </cell>
          <cell r="I3038" t="str">
            <v>=</v>
          </cell>
          <cell r="J3038">
            <v>0.01</v>
          </cell>
          <cell r="L3038" t="str">
            <v>기본 x 공구손료</v>
          </cell>
          <cell r="O3038">
            <v>52483</v>
          </cell>
        </row>
        <row r="3039">
          <cell r="O3039">
            <v>0</v>
          </cell>
        </row>
        <row r="3040">
          <cell r="O3040">
            <v>0</v>
          </cell>
        </row>
        <row r="3041">
          <cell r="O3041">
            <v>0</v>
          </cell>
        </row>
        <row r="3042">
          <cell r="O3042">
            <v>0</v>
          </cell>
        </row>
        <row r="3043">
          <cell r="O3043">
            <v>0</v>
          </cell>
        </row>
        <row r="3044">
          <cell r="O3044">
            <v>0</v>
          </cell>
        </row>
        <row r="3045">
          <cell r="O3045">
            <v>0</v>
          </cell>
        </row>
        <row r="3046">
          <cell r="O3046">
            <v>0</v>
          </cell>
        </row>
        <row r="3047">
          <cell r="O3047">
            <v>0</v>
          </cell>
        </row>
        <row r="3048">
          <cell r="O3048">
            <v>0</v>
          </cell>
        </row>
        <row r="3049">
          <cell r="O3049">
            <v>0</v>
          </cell>
        </row>
        <row r="3050">
          <cell r="O3050">
            <v>0</v>
          </cell>
        </row>
        <row r="3051">
          <cell r="O3051">
            <v>0</v>
          </cell>
        </row>
        <row r="3052">
          <cell r="O3052">
            <v>0</v>
          </cell>
        </row>
        <row r="3053">
          <cell r="O3053">
            <v>0</v>
          </cell>
        </row>
        <row r="3054">
          <cell r="A3054">
            <v>107</v>
          </cell>
          <cell r="C3054">
            <v>107</v>
          </cell>
          <cell r="D3054" t="str">
            <v>CABLE TRAY 신설</v>
          </cell>
          <cell r="E3054" t="str">
            <v>W200xH75</v>
          </cell>
          <cell r="F3054" t="str">
            <v>10m</v>
          </cell>
          <cell r="O3054">
            <v>0</v>
          </cell>
        </row>
        <row r="3055">
          <cell r="A3055" t="str">
            <v>107-1</v>
          </cell>
          <cell r="B3055">
            <v>601</v>
          </cell>
          <cell r="D3055" t="str">
            <v>가. 재료비</v>
          </cell>
          <cell r="E3055">
            <v>0</v>
          </cell>
          <cell r="F3055">
            <v>0</v>
          </cell>
          <cell r="O3055">
            <v>0</v>
          </cell>
        </row>
        <row r="3056">
          <cell r="A3056" t="str">
            <v>107-2</v>
          </cell>
          <cell r="B3056">
            <v>293</v>
          </cell>
          <cell r="D3056" t="str">
            <v>CABLE TRAY</v>
          </cell>
          <cell r="E3056" t="str">
            <v>W200xH75</v>
          </cell>
          <cell r="F3056" t="str">
            <v>m</v>
          </cell>
          <cell r="H3056" t="str">
            <v>10*1</v>
          </cell>
          <cell r="I3056" t="str">
            <v>=</v>
          </cell>
          <cell r="J3056">
            <v>10</v>
          </cell>
          <cell r="L3056" t="str">
            <v>기본 x 단위량</v>
          </cell>
          <cell r="O3056">
            <v>9220</v>
          </cell>
        </row>
        <row r="3057">
          <cell r="A3057" t="str">
            <v>107-3</v>
          </cell>
          <cell r="B3057">
            <v>247</v>
          </cell>
          <cell r="D3057" t="str">
            <v>JOINT CONNECTOR</v>
          </cell>
          <cell r="E3057" t="str">
            <v>H100</v>
          </cell>
          <cell r="F3057" t="str">
            <v>개</v>
          </cell>
          <cell r="H3057" t="str">
            <v>2/3*10</v>
          </cell>
          <cell r="I3057" t="str">
            <v>=</v>
          </cell>
          <cell r="J3057">
            <v>6.67</v>
          </cell>
          <cell r="L3057" t="str">
            <v>기본 / 3m당 x 10m당</v>
          </cell>
          <cell r="O3057">
            <v>900</v>
          </cell>
        </row>
        <row r="3058">
          <cell r="A3058" t="str">
            <v>107-4</v>
          </cell>
          <cell r="B3058">
            <v>248</v>
          </cell>
          <cell r="D3058" t="str">
            <v>SHANK B/N</v>
          </cell>
          <cell r="E3058" t="str">
            <v>3/8"</v>
          </cell>
          <cell r="F3058" t="str">
            <v>개</v>
          </cell>
          <cell r="H3058" t="str">
            <v>8/3*10</v>
          </cell>
          <cell r="I3058" t="str">
            <v>=</v>
          </cell>
          <cell r="J3058">
            <v>26.67</v>
          </cell>
          <cell r="L3058" t="str">
            <v>기본 / 3m당 x 10m당</v>
          </cell>
          <cell r="O3058">
            <v>90</v>
          </cell>
        </row>
        <row r="3059">
          <cell r="A3059" t="str">
            <v>107-5</v>
          </cell>
          <cell r="B3059">
            <v>249</v>
          </cell>
          <cell r="D3059" t="str">
            <v>GROUNDIG BONDING</v>
          </cell>
          <cell r="E3059">
            <v>0</v>
          </cell>
          <cell r="F3059" t="str">
            <v>개</v>
          </cell>
          <cell r="H3059" t="str">
            <v>2/3*10</v>
          </cell>
          <cell r="I3059" t="str">
            <v>=</v>
          </cell>
          <cell r="J3059">
            <v>6.67</v>
          </cell>
          <cell r="L3059" t="str">
            <v>기본 / 3m당 x 10m당</v>
          </cell>
          <cell r="O3059">
            <v>1200</v>
          </cell>
        </row>
        <row r="3060">
          <cell r="A3060" t="str">
            <v>107-6</v>
          </cell>
          <cell r="B3060">
            <v>602</v>
          </cell>
          <cell r="D3060" t="str">
            <v>나. 노무비</v>
          </cell>
          <cell r="E3060">
            <v>0</v>
          </cell>
          <cell r="F3060">
            <v>0</v>
          </cell>
          <cell r="O3060">
            <v>0</v>
          </cell>
        </row>
        <row r="3061">
          <cell r="B3061">
            <v>518</v>
          </cell>
          <cell r="D3061" t="str">
            <v>통신내선공</v>
          </cell>
          <cell r="E3061">
            <v>0</v>
          </cell>
          <cell r="F3061" t="str">
            <v>인</v>
          </cell>
          <cell r="H3061" t="str">
            <v>2.25*1</v>
          </cell>
          <cell r="I3061" t="str">
            <v>=</v>
          </cell>
          <cell r="J3061">
            <v>2.25</v>
          </cell>
          <cell r="L3061" t="str">
            <v>기본 x 단위량</v>
          </cell>
          <cell r="N3061" t="str">
            <v>통3-3-8</v>
          </cell>
          <cell r="O3061">
            <v>79008</v>
          </cell>
        </row>
        <row r="3062">
          <cell r="B3062">
            <v>603</v>
          </cell>
          <cell r="D3062" t="str">
            <v>소    계</v>
          </cell>
          <cell r="E3062">
            <v>0</v>
          </cell>
          <cell r="F3062">
            <v>0</v>
          </cell>
          <cell r="O3062">
            <v>0</v>
          </cell>
        </row>
        <row r="3063">
          <cell r="A3063" t="str">
            <v>107-7</v>
          </cell>
          <cell r="B3063">
            <v>518</v>
          </cell>
          <cell r="D3063" t="str">
            <v>통신내선공</v>
          </cell>
          <cell r="E3063">
            <v>0</v>
          </cell>
          <cell r="F3063" t="str">
            <v>인</v>
          </cell>
          <cell r="I3063" t="str">
            <v>=</v>
          </cell>
          <cell r="J3063">
            <v>2.25</v>
          </cell>
          <cell r="O3063">
            <v>79008</v>
          </cell>
        </row>
        <row r="3064">
          <cell r="A3064" t="str">
            <v>107-8</v>
          </cell>
          <cell r="B3064">
            <v>604</v>
          </cell>
          <cell r="D3064" t="str">
            <v>다. 공구손료</v>
          </cell>
          <cell r="E3064" t="str">
            <v>노무비x3%</v>
          </cell>
          <cell r="F3064">
            <v>0</v>
          </cell>
          <cell r="O3064">
            <v>0</v>
          </cell>
        </row>
        <row r="3065">
          <cell r="A3065" t="str">
            <v>107-9</v>
          </cell>
          <cell r="B3065">
            <v>518</v>
          </cell>
          <cell r="D3065" t="str">
            <v>통신내선공</v>
          </cell>
          <cell r="E3065">
            <v>0</v>
          </cell>
          <cell r="F3065" t="str">
            <v>인</v>
          </cell>
          <cell r="H3065" t="str">
            <v>2.25*0.03</v>
          </cell>
          <cell r="I3065" t="str">
            <v>=</v>
          </cell>
          <cell r="J3065">
            <v>7.0000000000000007E-2</v>
          </cell>
          <cell r="L3065" t="str">
            <v>기본 x 공구손료</v>
          </cell>
          <cell r="O3065">
            <v>79008</v>
          </cell>
        </row>
        <row r="3066">
          <cell r="O3066">
            <v>0</v>
          </cell>
        </row>
        <row r="3067">
          <cell r="O3067">
            <v>0</v>
          </cell>
        </row>
        <row r="3068">
          <cell r="O3068">
            <v>0</v>
          </cell>
        </row>
        <row r="3069">
          <cell r="O3069">
            <v>0</v>
          </cell>
        </row>
        <row r="3070">
          <cell r="O3070">
            <v>0</v>
          </cell>
        </row>
        <row r="3071">
          <cell r="O3071">
            <v>0</v>
          </cell>
        </row>
        <row r="3072">
          <cell r="O3072">
            <v>0</v>
          </cell>
        </row>
        <row r="3073">
          <cell r="O3073">
            <v>0</v>
          </cell>
        </row>
        <row r="3074">
          <cell r="O3074">
            <v>0</v>
          </cell>
        </row>
        <row r="3075">
          <cell r="O3075">
            <v>0</v>
          </cell>
        </row>
        <row r="3076">
          <cell r="O3076">
            <v>0</v>
          </cell>
        </row>
        <row r="3077">
          <cell r="O3077">
            <v>0</v>
          </cell>
        </row>
        <row r="3078">
          <cell r="O3078">
            <v>0</v>
          </cell>
        </row>
        <row r="3079">
          <cell r="O3079">
            <v>0</v>
          </cell>
        </row>
        <row r="3080">
          <cell r="O3080">
            <v>0</v>
          </cell>
        </row>
        <row r="3081">
          <cell r="A3081">
            <v>108</v>
          </cell>
          <cell r="C3081">
            <v>108</v>
          </cell>
          <cell r="D3081" t="str">
            <v>CABLE DUCT 신설</v>
          </cell>
          <cell r="E3081" t="str">
            <v>W200xH100</v>
          </cell>
          <cell r="F3081" t="str">
            <v>m</v>
          </cell>
          <cell r="O3081">
            <v>0</v>
          </cell>
        </row>
        <row r="3082">
          <cell r="A3082" t="str">
            <v>108-1</v>
          </cell>
          <cell r="B3082">
            <v>601</v>
          </cell>
          <cell r="D3082" t="str">
            <v>가. 재료비</v>
          </cell>
          <cell r="E3082">
            <v>0</v>
          </cell>
          <cell r="F3082">
            <v>0</v>
          </cell>
          <cell r="O3082">
            <v>0</v>
          </cell>
        </row>
        <row r="3083">
          <cell r="A3083" t="str">
            <v>108-2</v>
          </cell>
          <cell r="B3083">
            <v>294</v>
          </cell>
          <cell r="D3083" t="str">
            <v>CABLE DUCT</v>
          </cell>
          <cell r="E3083" t="str">
            <v>W200xH100</v>
          </cell>
          <cell r="F3083" t="str">
            <v>m</v>
          </cell>
          <cell r="H3083" t="str">
            <v>1*1</v>
          </cell>
          <cell r="I3083" t="str">
            <v>=</v>
          </cell>
          <cell r="J3083">
            <v>1</v>
          </cell>
          <cell r="L3083" t="str">
            <v>기본 x 단위량</v>
          </cell>
          <cell r="O3083">
            <v>18200</v>
          </cell>
        </row>
        <row r="3084">
          <cell r="A3084" t="str">
            <v>108-3</v>
          </cell>
          <cell r="B3084">
            <v>602</v>
          </cell>
          <cell r="D3084" t="str">
            <v>나. 노무비</v>
          </cell>
          <cell r="E3084">
            <v>0</v>
          </cell>
          <cell r="F3084">
            <v>0</v>
          </cell>
          <cell r="O3084">
            <v>0</v>
          </cell>
        </row>
        <row r="3085">
          <cell r="B3085">
            <v>518</v>
          </cell>
          <cell r="D3085" t="str">
            <v>통신내선공</v>
          </cell>
          <cell r="E3085">
            <v>0</v>
          </cell>
          <cell r="F3085" t="str">
            <v>인</v>
          </cell>
          <cell r="H3085" t="str">
            <v>0.5*1</v>
          </cell>
          <cell r="I3085" t="str">
            <v>=</v>
          </cell>
          <cell r="J3085">
            <v>0.5</v>
          </cell>
          <cell r="L3085" t="str">
            <v>기본 x 단위량</v>
          </cell>
          <cell r="N3085" t="str">
            <v>통3-3-11</v>
          </cell>
          <cell r="O3085">
            <v>79008</v>
          </cell>
        </row>
        <row r="3086">
          <cell r="B3086">
            <v>603</v>
          </cell>
          <cell r="D3086" t="str">
            <v>소    계</v>
          </cell>
          <cell r="E3086">
            <v>0</v>
          </cell>
          <cell r="F3086">
            <v>0</v>
          </cell>
          <cell r="O3086">
            <v>0</v>
          </cell>
        </row>
        <row r="3087">
          <cell r="A3087" t="str">
            <v>108-4</v>
          </cell>
          <cell r="B3087">
            <v>518</v>
          </cell>
          <cell r="D3087" t="str">
            <v>통신내선공</v>
          </cell>
          <cell r="E3087">
            <v>0</v>
          </cell>
          <cell r="F3087" t="str">
            <v>인</v>
          </cell>
          <cell r="I3087" t="str">
            <v>=</v>
          </cell>
          <cell r="J3087">
            <v>0.5</v>
          </cell>
          <cell r="O3087">
            <v>79008</v>
          </cell>
        </row>
        <row r="3088">
          <cell r="A3088" t="str">
            <v>108-5</v>
          </cell>
          <cell r="B3088">
            <v>604</v>
          </cell>
          <cell r="D3088" t="str">
            <v>다. 공구손료</v>
          </cell>
          <cell r="E3088" t="str">
            <v>노무비x3%</v>
          </cell>
          <cell r="F3088">
            <v>0</v>
          </cell>
          <cell r="O3088">
            <v>0</v>
          </cell>
        </row>
        <row r="3089">
          <cell r="A3089" t="str">
            <v>108-6</v>
          </cell>
          <cell r="B3089">
            <v>518</v>
          </cell>
          <cell r="D3089" t="str">
            <v>통신내선공</v>
          </cell>
          <cell r="E3089">
            <v>0</v>
          </cell>
          <cell r="F3089" t="str">
            <v>인</v>
          </cell>
          <cell r="H3089" t="str">
            <v>0.5*0.03</v>
          </cell>
          <cell r="I3089" t="str">
            <v>=</v>
          </cell>
          <cell r="J3089">
            <v>0.02</v>
          </cell>
          <cell r="L3089" t="str">
            <v>기본 x 공구손료</v>
          </cell>
          <cell r="O3089">
            <v>79008</v>
          </cell>
        </row>
        <row r="3090">
          <cell r="O3090">
            <v>0</v>
          </cell>
        </row>
        <row r="3091">
          <cell r="O3091">
            <v>0</v>
          </cell>
        </row>
        <row r="3092">
          <cell r="O3092">
            <v>0</v>
          </cell>
        </row>
        <row r="3093">
          <cell r="O3093">
            <v>0</v>
          </cell>
        </row>
        <row r="3094">
          <cell r="O3094">
            <v>0</v>
          </cell>
        </row>
        <row r="3095">
          <cell r="O3095">
            <v>0</v>
          </cell>
        </row>
        <row r="3096">
          <cell r="O3096">
            <v>0</v>
          </cell>
        </row>
        <row r="3097">
          <cell r="O3097">
            <v>0</v>
          </cell>
        </row>
        <row r="3098">
          <cell r="O3098">
            <v>0</v>
          </cell>
        </row>
        <row r="3099">
          <cell r="O3099">
            <v>0</v>
          </cell>
        </row>
        <row r="3100">
          <cell r="O3100">
            <v>0</v>
          </cell>
        </row>
        <row r="3101">
          <cell r="O3101">
            <v>0</v>
          </cell>
        </row>
        <row r="3102">
          <cell r="O3102">
            <v>0</v>
          </cell>
        </row>
        <row r="3103">
          <cell r="O3103">
            <v>0</v>
          </cell>
        </row>
        <row r="3104">
          <cell r="O3104">
            <v>0</v>
          </cell>
        </row>
        <row r="3105">
          <cell r="O3105">
            <v>0</v>
          </cell>
        </row>
        <row r="3106">
          <cell r="O3106">
            <v>0</v>
          </cell>
        </row>
        <row r="3107">
          <cell r="O3107">
            <v>0</v>
          </cell>
        </row>
        <row r="3108">
          <cell r="A3108">
            <v>109</v>
          </cell>
          <cell r="C3108">
            <v>109</v>
          </cell>
          <cell r="D3108" t="str">
            <v>백관부설</v>
          </cell>
          <cell r="E3108" t="str">
            <v>50mm</v>
          </cell>
          <cell r="F3108" t="str">
            <v>10m</v>
          </cell>
          <cell r="O3108">
            <v>0</v>
          </cell>
        </row>
        <row r="3109">
          <cell r="A3109" t="str">
            <v>109-1</v>
          </cell>
          <cell r="B3109">
            <v>601</v>
          </cell>
          <cell r="D3109" t="str">
            <v>가. 재료비</v>
          </cell>
          <cell r="E3109">
            <v>0</v>
          </cell>
          <cell r="F3109">
            <v>0</v>
          </cell>
          <cell r="O3109">
            <v>0</v>
          </cell>
        </row>
        <row r="3110">
          <cell r="A3110" t="str">
            <v>109-2</v>
          </cell>
          <cell r="B3110" t="str">
            <v>60-1</v>
          </cell>
          <cell r="D3110" t="str">
            <v>백관</v>
          </cell>
          <cell r="E3110" t="str">
            <v>50mm</v>
          </cell>
          <cell r="F3110" t="str">
            <v>m</v>
          </cell>
          <cell r="H3110" t="str">
            <v>1*1*(1+0.03)*10</v>
          </cell>
          <cell r="I3110" t="str">
            <v>=</v>
          </cell>
          <cell r="J3110">
            <v>10.3</v>
          </cell>
          <cell r="L3110" t="str">
            <v>기본 x 단위량 x ( 1 + 할증) x 10m당</v>
          </cell>
          <cell r="O3110">
            <v>3599</v>
          </cell>
        </row>
        <row r="3111">
          <cell r="A3111" t="str">
            <v>109-3</v>
          </cell>
          <cell r="B3111">
            <v>602</v>
          </cell>
          <cell r="D3111" t="str">
            <v>나. 노무비</v>
          </cell>
          <cell r="E3111">
            <v>0</v>
          </cell>
          <cell r="F3111">
            <v>0</v>
          </cell>
          <cell r="O3111">
            <v>0</v>
          </cell>
        </row>
        <row r="3112">
          <cell r="B3112">
            <v>516</v>
          </cell>
          <cell r="D3112" t="str">
            <v>통신외선공</v>
          </cell>
          <cell r="E3112">
            <v>0</v>
          </cell>
          <cell r="F3112" t="str">
            <v>인</v>
          </cell>
          <cell r="H3112" t="str">
            <v>1.3*1</v>
          </cell>
          <cell r="I3112" t="str">
            <v>=</v>
          </cell>
          <cell r="J3112">
            <v>1.3</v>
          </cell>
          <cell r="L3112" t="str">
            <v>기본 x 단위량</v>
          </cell>
          <cell r="N3112" t="str">
            <v>통 3-2-4-나</v>
          </cell>
          <cell r="O3112">
            <v>113477</v>
          </cell>
        </row>
        <row r="3113">
          <cell r="B3113">
            <v>603</v>
          </cell>
          <cell r="D3113" t="str">
            <v>소    계</v>
          </cell>
          <cell r="E3113">
            <v>0</v>
          </cell>
          <cell r="F3113">
            <v>0</v>
          </cell>
          <cell r="O3113">
            <v>0</v>
          </cell>
        </row>
        <row r="3114">
          <cell r="A3114" t="str">
            <v>109-4</v>
          </cell>
          <cell r="B3114">
            <v>516</v>
          </cell>
          <cell r="D3114" t="str">
            <v>통신외선공</v>
          </cell>
          <cell r="E3114">
            <v>0</v>
          </cell>
          <cell r="F3114" t="str">
            <v>인</v>
          </cell>
          <cell r="I3114" t="str">
            <v>=</v>
          </cell>
          <cell r="J3114">
            <v>1.3</v>
          </cell>
          <cell r="O3114">
            <v>113477</v>
          </cell>
        </row>
        <row r="3115">
          <cell r="A3115" t="str">
            <v>109-5</v>
          </cell>
          <cell r="B3115">
            <v>604</v>
          </cell>
          <cell r="D3115" t="str">
            <v>다. 공구손료</v>
          </cell>
          <cell r="E3115" t="str">
            <v>노무비x3%</v>
          </cell>
          <cell r="F3115">
            <v>0</v>
          </cell>
          <cell r="O3115">
            <v>0</v>
          </cell>
        </row>
        <row r="3116">
          <cell r="A3116" t="str">
            <v>109-6</v>
          </cell>
          <cell r="B3116">
            <v>516</v>
          </cell>
          <cell r="D3116" t="str">
            <v>통신외선공</v>
          </cell>
          <cell r="E3116">
            <v>0</v>
          </cell>
          <cell r="F3116" t="str">
            <v>인</v>
          </cell>
          <cell r="H3116" t="str">
            <v>1.3*0.03</v>
          </cell>
          <cell r="I3116" t="str">
            <v>=</v>
          </cell>
          <cell r="J3116">
            <v>0.04</v>
          </cell>
          <cell r="L3116" t="str">
            <v>기본 x 공구손료</v>
          </cell>
          <cell r="O3116">
            <v>113477</v>
          </cell>
        </row>
        <row r="3117">
          <cell r="O3117">
            <v>0</v>
          </cell>
        </row>
        <row r="3118">
          <cell r="O3118">
            <v>0</v>
          </cell>
        </row>
        <row r="3119">
          <cell r="O3119">
            <v>0</v>
          </cell>
        </row>
        <row r="3120">
          <cell r="O3120">
            <v>0</v>
          </cell>
        </row>
        <row r="3121">
          <cell r="O3121">
            <v>0</v>
          </cell>
        </row>
        <row r="3122">
          <cell r="O3122">
            <v>0</v>
          </cell>
        </row>
        <row r="3123">
          <cell r="O3123">
            <v>0</v>
          </cell>
        </row>
        <row r="3124">
          <cell r="O3124">
            <v>0</v>
          </cell>
        </row>
        <row r="3125">
          <cell r="O3125">
            <v>0</v>
          </cell>
        </row>
        <row r="3126">
          <cell r="O3126">
            <v>0</v>
          </cell>
        </row>
        <row r="3127">
          <cell r="O3127">
            <v>0</v>
          </cell>
        </row>
        <row r="3128">
          <cell r="O3128">
            <v>0</v>
          </cell>
        </row>
        <row r="3129">
          <cell r="O3129">
            <v>0</v>
          </cell>
        </row>
        <row r="3130">
          <cell r="O3130">
            <v>0</v>
          </cell>
        </row>
        <row r="3131">
          <cell r="O3131">
            <v>0</v>
          </cell>
        </row>
        <row r="3132">
          <cell r="O3132">
            <v>0</v>
          </cell>
        </row>
        <row r="3133">
          <cell r="O3133">
            <v>0</v>
          </cell>
        </row>
        <row r="3134">
          <cell r="O3134">
            <v>0</v>
          </cell>
        </row>
        <row r="3135">
          <cell r="A3135">
            <v>110</v>
          </cell>
          <cell r="C3135">
            <v>110</v>
          </cell>
          <cell r="D3135" t="str">
            <v>터파기,되메우기,다지기,잔토처리</v>
          </cell>
          <cell r="E3135" t="str">
            <v>견질,1.1m</v>
          </cell>
          <cell r="F3135" t="str">
            <v>㎥</v>
          </cell>
          <cell r="O3135">
            <v>0</v>
          </cell>
        </row>
        <row r="3136">
          <cell r="A3136" t="str">
            <v>110-1</v>
          </cell>
          <cell r="B3136">
            <v>601</v>
          </cell>
          <cell r="D3136" t="str">
            <v>가. 재료비</v>
          </cell>
          <cell r="E3136">
            <v>0</v>
          </cell>
          <cell r="F3136">
            <v>0</v>
          </cell>
          <cell r="O3136">
            <v>0</v>
          </cell>
        </row>
        <row r="3137">
          <cell r="A3137" t="str">
            <v>110-2</v>
          </cell>
          <cell r="B3137">
            <v>210</v>
          </cell>
          <cell r="D3137" t="str">
            <v>PP헌마대</v>
          </cell>
          <cell r="E3137" t="str">
            <v>60x100</v>
          </cell>
          <cell r="F3137" t="str">
            <v>개</v>
          </cell>
          <cell r="I3137" t="str">
            <v>=</v>
          </cell>
          <cell r="J3137">
            <v>1</v>
          </cell>
          <cell r="L3137" t="str">
            <v>기본</v>
          </cell>
          <cell r="O3137">
            <v>170</v>
          </cell>
        </row>
        <row r="3138">
          <cell r="A3138" t="str">
            <v>110-3</v>
          </cell>
          <cell r="B3138">
            <v>48</v>
          </cell>
          <cell r="D3138" t="str">
            <v>모래</v>
          </cell>
          <cell r="E3138" t="str">
            <v>세사(친모래)</v>
          </cell>
          <cell r="F3138" t="str">
            <v>㎥</v>
          </cell>
          <cell r="I3138" t="str">
            <v>=</v>
          </cell>
          <cell r="J3138">
            <v>0.26</v>
          </cell>
          <cell r="L3138" t="str">
            <v>기본</v>
          </cell>
          <cell r="O3138">
            <v>18000</v>
          </cell>
        </row>
        <row r="3139">
          <cell r="A3139" t="str">
            <v>110-4</v>
          </cell>
          <cell r="B3139">
            <v>602</v>
          </cell>
          <cell r="D3139" t="str">
            <v>나. 노무비</v>
          </cell>
          <cell r="E3139">
            <v>0</v>
          </cell>
          <cell r="F3139">
            <v>0</v>
          </cell>
          <cell r="O3139">
            <v>0</v>
          </cell>
        </row>
        <row r="3140">
          <cell r="B3140">
            <v>523</v>
          </cell>
          <cell r="D3140" t="str">
            <v>보통인부</v>
          </cell>
          <cell r="E3140" t="str">
            <v>터파기</v>
          </cell>
          <cell r="F3140" t="str">
            <v>인</v>
          </cell>
          <cell r="H3140" t="str">
            <v>0.26*1</v>
          </cell>
          <cell r="I3140" t="str">
            <v>=</v>
          </cell>
          <cell r="J3140">
            <v>0.26</v>
          </cell>
          <cell r="L3140" t="str">
            <v>기본 x 토사량</v>
          </cell>
          <cell r="N3140" t="str">
            <v>건 3-1-2</v>
          </cell>
          <cell r="O3140">
            <v>52483</v>
          </cell>
        </row>
        <row r="3141">
          <cell r="B3141">
            <v>523</v>
          </cell>
          <cell r="D3141" t="str">
            <v>보통인부</v>
          </cell>
          <cell r="E3141" t="str">
            <v>되메우기</v>
          </cell>
          <cell r="F3141" t="str">
            <v>인</v>
          </cell>
          <cell r="H3141" t="str">
            <v>0.1*0.99</v>
          </cell>
          <cell r="I3141" t="str">
            <v>=</v>
          </cell>
          <cell r="J3141">
            <v>0.1</v>
          </cell>
          <cell r="L3141" t="str">
            <v>기본 x 토사량</v>
          </cell>
          <cell r="O3141">
            <v>52483</v>
          </cell>
        </row>
        <row r="3142">
          <cell r="B3142">
            <v>523</v>
          </cell>
          <cell r="D3142" t="str">
            <v>보통인부</v>
          </cell>
          <cell r="E3142" t="str">
            <v>잔토처리</v>
          </cell>
          <cell r="F3142" t="str">
            <v>인</v>
          </cell>
          <cell r="H3142" t="str">
            <v>0.2*0.27</v>
          </cell>
          <cell r="I3142" t="str">
            <v>=</v>
          </cell>
          <cell r="J3142">
            <v>0.05</v>
          </cell>
          <cell r="L3142" t="str">
            <v>기본 x 토사량</v>
          </cell>
          <cell r="O3142">
            <v>52483</v>
          </cell>
        </row>
        <row r="3143">
          <cell r="B3143">
            <v>523</v>
          </cell>
          <cell r="D3143" t="str">
            <v>보통인부</v>
          </cell>
          <cell r="E3143" t="str">
            <v>다지기</v>
          </cell>
          <cell r="F3143" t="str">
            <v>인</v>
          </cell>
          <cell r="H3143" t="str">
            <v>0.11*0.99</v>
          </cell>
          <cell r="I3143" t="str">
            <v>=</v>
          </cell>
          <cell r="J3143">
            <v>0.11</v>
          </cell>
          <cell r="L3143" t="str">
            <v>기본 x 토사량</v>
          </cell>
          <cell r="N3143" t="str">
            <v>건 3-2</v>
          </cell>
          <cell r="O3143">
            <v>52483</v>
          </cell>
        </row>
        <row r="3144">
          <cell r="B3144">
            <v>603</v>
          </cell>
          <cell r="D3144" t="str">
            <v>소    계</v>
          </cell>
          <cell r="E3144">
            <v>0</v>
          </cell>
          <cell r="F3144">
            <v>0</v>
          </cell>
          <cell r="O3144">
            <v>0</v>
          </cell>
        </row>
        <row r="3145">
          <cell r="A3145" t="str">
            <v>110-5</v>
          </cell>
          <cell r="B3145">
            <v>523</v>
          </cell>
          <cell r="D3145" t="str">
            <v>보통인부</v>
          </cell>
          <cell r="E3145">
            <v>0</v>
          </cell>
          <cell r="F3145" t="str">
            <v>인</v>
          </cell>
          <cell r="I3145" t="str">
            <v>=</v>
          </cell>
          <cell r="J3145">
            <v>0.52</v>
          </cell>
          <cell r="O3145">
            <v>52483</v>
          </cell>
        </row>
        <row r="3146">
          <cell r="O3146">
            <v>0</v>
          </cell>
        </row>
        <row r="3147">
          <cell r="O3147">
            <v>0</v>
          </cell>
        </row>
        <row r="3148">
          <cell r="O3148">
            <v>0</v>
          </cell>
        </row>
        <row r="3149">
          <cell r="O3149">
            <v>0</v>
          </cell>
        </row>
        <row r="3150">
          <cell r="O3150">
            <v>0</v>
          </cell>
        </row>
        <row r="3151">
          <cell r="O3151">
            <v>0</v>
          </cell>
        </row>
        <row r="3152">
          <cell r="O3152">
            <v>0</v>
          </cell>
        </row>
        <row r="3153">
          <cell r="O3153">
            <v>0</v>
          </cell>
        </row>
        <row r="3154">
          <cell r="O3154">
            <v>0</v>
          </cell>
        </row>
        <row r="3155">
          <cell r="O3155">
            <v>0</v>
          </cell>
        </row>
        <row r="3156">
          <cell r="O3156">
            <v>0</v>
          </cell>
        </row>
        <row r="3157">
          <cell r="O3157">
            <v>0</v>
          </cell>
        </row>
        <row r="3158">
          <cell r="O3158">
            <v>0</v>
          </cell>
        </row>
        <row r="3159">
          <cell r="O3159">
            <v>0</v>
          </cell>
        </row>
        <row r="3160">
          <cell r="O3160">
            <v>0</v>
          </cell>
        </row>
        <row r="3161">
          <cell r="O3161">
            <v>0</v>
          </cell>
        </row>
        <row r="3162">
          <cell r="A3162">
            <v>111</v>
          </cell>
          <cell r="C3162">
            <v>111</v>
          </cell>
          <cell r="D3162" t="str">
            <v>궤도횡단</v>
          </cell>
          <cell r="E3162" t="str">
            <v>고자 0.9m</v>
          </cell>
          <cell r="F3162" t="str">
            <v>㎥</v>
          </cell>
          <cell r="O3162">
            <v>0</v>
          </cell>
        </row>
        <row r="3163">
          <cell r="A3163" t="str">
            <v>111-1</v>
          </cell>
          <cell r="B3163">
            <v>601</v>
          </cell>
          <cell r="D3163" t="str">
            <v>가. 재료비</v>
          </cell>
          <cell r="E3163">
            <v>0</v>
          </cell>
          <cell r="F3163">
            <v>0</v>
          </cell>
          <cell r="O3163">
            <v>0</v>
          </cell>
        </row>
        <row r="3164">
          <cell r="A3164" t="str">
            <v>111-2</v>
          </cell>
          <cell r="B3164">
            <v>210</v>
          </cell>
          <cell r="D3164" t="str">
            <v>PP헌마대</v>
          </cell>
          <cell r="E3164" t="str">
            <v>60x100</v>
          </cell>
          <cell r="F3164" t="str">
            <v>개</v>
          </cell>
          <cell r="I3164" t="str">
            <v>=</v>
          </cell>
          <cell r="J3164">
            <v>1</v>
          </cell>
          <cell r="L3164" t="str">
            <v>기본</v>
          </cell>
          <cell r="O3164">
            <v>170</v>
          </cell>
        </row>
        <row r="3165">
          <cell r="A3165" t="str">
            <v>111-3</v>
          </cell>
          <cell r="B3165">
            <v>48</v>
          </cell>
          <cell r="D3165" t="str">
            <v>모래</v>
          </cell>
          <cell r="E3165" t="str">
            <v>세사(친모래)</v>
          </cell>
          <cell r="F3165" t="str">
            <v>㎥</v>
          </cell>
          <cell r="I3165" t="str">
            <v>=</v>
          </cell>
          <cell r="J3165">
            <v>0.21</v>
          </cell>
          <cell r="L3165" t="str">
            <v>기본</v>
          </cell>
          <cell r="O3165">
            <v>18000</v>
          </cell>
        </row>
        <row r="3166">
          <cell r="A3166" t="str">
            <v>111-4</v>
          </cell>
          <cell r="B3166">
            <v>602</v>
          </cell>
          <cell r="D3166" t="str">
            <v>나. 노무비</v>
          </cell>
          <cell r="E3166">
            <v>0</v>
          </cell>
          <cell r="F3166">
            <v>0</v>
          </cell>
          <cell r="O3166">
            <v>0</v>
          </cell>
        </row>
        <row r="3167">
          <cell r="D3167" t="str">
            <v>1) 궤도횡단</v>
          </cell>
          <cell r="O3167">
            <v>0</v>
          </cell>
        </row>
        <row r="3168">
          <cell r="B3168">
            <v>523</v>
          </cell>
          <cell r="D3168" t="str">
            <v>보통인부</v>
          </cell>
          <cell r="E3168" t="str">
            <v>터파기</v>
          </cell>
          <cell r="F3168" t="str">
            <v>인</v>
          </cell>
          <cell r="H3168" t="str">
            <v>0.32*1</v>
          </cell>
          <cell r="I3168" t="str">
            <v>=</v>
          </cell>
          <cell r="J3168">
            <v>0.32</v>
          </cell>
          <cell r="L3168" t="str">
            <v>기본 x 토사량</v>
          </cell>
          <cell r="N3168" t="str">
            <v>건 3-1-2</v>
          </cell>
          <cell r="O3168">
            <v>52483</v>
          </cell>
        </row>
        <row r="3169">
          <cell r="B3169">
            <v>523</v>
          </cell>
          <cell r="D3169" t="str">
            <v>보통인부</v>
          </cell>
          <cell r="E3169" t="str">
            <v>되메우기</v>
          </cell>
          <cell r="F3169" t="str">
            <v>인</v>
          </cell>
          <cell r="H3169" t="str">
            <v>0.1*0.97</v>
          </cell>
          <cell r="I3169" t="str">
            <v>=</v>
          </cell>
          <cell r="J3169">
            <v>0.1</v>
          </cell>
          <cell r="L3169" t="str">
            <v>기본 x 토사량</v>
          </cell>
          <cell r="O3169">
            <v>52483</v>
          </cell>
        </row>
        <row r="3170">
          <cell r="B3170">
            <v>523</v>
          </cell>
          <cell r="D3170" t="str">
            <v>보통인부</v>
          </cell>
          <cell r="E3170" t="str">
            <v>잔토처리</v>
          </cell>
          <cell r="F3170" t="str">
            <v>인</v>
          </cell>
          <cell r="H3170" t="str">
            <v>0.2*0.33</v>
          </cell>
          <cell r="I3170" t="str">
            <v>=</v>
          </cell>
          <cell r="J3170">
            <v>7.0000000000000007E-2</v>
          </cell>
          <cell r="L3170" t="str">
            <v>기본 x 토사량</v>
          </cell>
          <cell r="O3170">
            <v>52483</v>
          </cell>
        </row>
        <row r="3171">
          <cell r="B3171">
            <v>523</v>
          </cell>
          <cell r="D3171" t="str">
            <v>보통인부</v>
          </cell>
          <cell r="E3171" t="str">
            <v>다지기</v>
          </cell>
          <cell r="F3171" t="str">
            <v>인</v>
          </cell>
          <cell r="H3171" t="str">
            <v>0.11*0.97</v>
          </cell>
          <cell r="I3171" t="str">
            <v>=</v>
          </cell>
          <cell r="J3171">
            <v>0.11</v>
          </cell>
          <cell r="L3171" t="str">
            <v>기본 x 토사량</v>
          </cell>
          <cell r="N3171" t="str">
            <v>건 3-2</v>
          </cell>
          <cell r="O3171">
            <v>52483</v>
          </cell>
        </row>
        <row r="3172">
          <cell r="D3172" t="str">
            <v>2) 도상자갈철거및복구</v>
          </cell>
          <cell r="N3172" t="str">
            <v>건 16-5</v>
          </cell>
          <cell r="O3172">
            <v>0</v>
          </cell>
        </row>
        <row r="3173">
          <cell r="B3173">
            <v>509</v>
          </cell>
          <cell r="D3173" t="str">
            <v>궤도공</v>
          </cell>
          <cell r="E3173">
            <v>0</v>
          </cell>
          <cell r="F3173" t="str">
            <v>인</v>
          </cell>
          <cell r="H3173" t="str">
            <v>0.2*0.3</v>
          </cell>
          <cell r="I3173" t="str">
            <v>=</v>
          </cell>
          <cell r="J3173">
            <v>0.06</v>
          </cell>
          <cell r="L3173" t="str">
            <v>기본 x 토사량</v>
          </cell>
          <cell r="O3173">
            <v>75353</v>
          </cell>
        </row>
        <row r="3174">
          <cell r="B3174">
            <v>523</v>
          </cell>
          <cell r="D3174" t="str">
            <v>보통인부</v>
          </cell>
          <cell r="E3174">
            <v>0</v>
          </cell>
          <cell r="F3174" t="str">
            <v>인</v>
          </cell>
          <cell r="H3174" t="str">
            <v>0.95*0.3</v>
          </cell>
          <cell r="I3174" t="str">
            <v>=</v>
          </cell>
          <cell r="J3174">
            <v>0.28999999999999998</v>
          </cell>
          <cell r="L3174" t="str">
            <v>기본 x 토사량</v>
          </cell>
          <cell r="O3174">
            <v>52483</v>
          </cell>
        </row>
        <row r="3175">
          <cell r="B3175">
            <v>603</v>
          </cell>
          <cell r="D3175" t="str">
            <v>소    계</v>
          </cell>
          <cell r="E3175">
            <v>0</v>
          </cell>
          <cell r="F3175">
            <v>0</v>
          </cell>
          <cell r="O3175">
            <v>0</v>
          </cell>
        </row>
        <row r="3176">
          <cell r="A3176" t="str">
            <v>111-5</v>
          </cell>
          <cell r="B3176">
            <v>509</v>
          </cell>
          <cell r="D3176" t="str">
            <v>궤도공</v>
          </cell>
          <cell r="E3176">
            <v>0</v>
          </cell>
          <cell r="F3176" t="str">
            <v>인</v>
          </cell>
          <cell r="I3176" t="str">
            <v>=</v>
          </cell>
          <cell r="J3176">
            <v>0.06</v>
          </cell>
          <cell r="O3176">
            <v>75353</v>
          </cell>
        </row>
        <row r="3177">
          <cell r="A3177" t="str">
            <v>111-6</v>
          </cell>
          <cell r="B3177">
            <v>523</v>
          </cell>
          <cell r="D3177" t="str">
            <v>보통인부</v>
          </cell>
          <cell r="E3177">
            <v>0</v>
          </cell>
          <cell r="F3177" t="str">
            <v>인</v>
          </cell>
          <cell r="I3177" t="str">
            <v>=</v>
          </cell>
          <cell r="J3177">
            <v>0.89000000000000012</v>
          </cell>
          <cell r="O3177">
            <v>52483</v>
          </cell>
        </row>
        <row r="3178">
          <cell r="O3178">
            <v>0</v>
          </cell>
        </row>
        <row r="3179">
          <cell r="O3179">
            <v>0</v>
          </cell>
        </row>
        <row r="3180">
          <cell r="O3180">
            <v>0</v>
          </cell>
        </row>
        <row r="3181">
          <cell r="O3181">
            <v>0</v>
          </cell>
        </row>
        <row r="3182">
          <cell r="O3182">
            <v>0</v>
          </cell>
        </row>
        <row r="3183">
          <cell r="O3183">
            <v>0</v>
          </cell>
        </row>
        <row r="3184">
          <cell r="O3184">
            <v>0</v>
          </cell>
        </row>
        <row r="3185">
          <cell r="O3185">
            <v>0</v>
          </cell>
        </row>
        <row r="3186">
          <cell r="O3186">
            <v>0</v>
          </cell>
        </row>
        <row r="3187">
          <cell r="O3187">
            <v>0</v>
          </cell>
        </row>
        <row r="3188">
          <cell r="O3188">
            <v>0</v>
          </cell>
        </row>
        <row r="3189">
          <cell r="A3189">
            <v>112</v>
          </cell>
          <cell r="C3189">
            <v>112</v>
          </cell>
          <cell r="D3189" t="str">
            <v>동축케이블신설</v>
          </cell>
          <cell r="E3189" t="str">
            <v>10C-2V</v>
          </cell>
          <cell r="F3189" t="str">
            <v>10m</v>
          </cell>
          <cell r="O3189">
            <v>0</v>
          </cell>
        </row>
        <row r="3190">
          <cell r="A3190" t="str">
            <v>112-1</v>
          </cell>
          <cell r="B3190">
            <v>601</v>
          </cell>
          <cell r="D3190" t="str">
            <v>가. 재료비</v>
          </cell>
          <cell r="E3190">
            <v>0</v>
          </cell>
          <cell r="F3190">
            <v>0</v>
          </cell>
          <cell r="O3190">
            <v>0</v>
          </cell>
        </row>
        <row r="3191">
          <cell r="A3191" t="str">
            <v>112-2</v>
          </cell>
          <cell r="B3191">
            <v>44</v>
          </cell>
          <cell r="D3191" t="str">
            <v>동축케이블</v>
          </cell>
          <cell r="E3191" t="str">
            <v>10C-2V</v>
          </cell>
          <cell r="F3191" t="str">
            <v>m</v>
          </cell>
          <cell r="H3191" t="str">
            <v>1*1*(1+0.05)*10</v>
          </cell>
          <cell r="I3191" t="str">
            <v>=</v>
          </cell>
          <cell r="J3191">
            <v>10.5</v>
          </cell>
          <cell r="L3191" t="str">
            <v>기본 x 단위량 x ( 1 + 할증 ) x 10m당</v>
          </cell>
          <cell r="O3191">
            <v>1000</v>
          </cell>
        </row>
        <row r="3192">
          <cell r="A3192" t="str">
            <v>112-3</v>
          </cell>
          <cell r="B3192">
            <v>602</v>
          </cell>
          <cell r="D3192" t="str">
            <v>나. 노무비</v>
          </cell>
          <cell r="E3192">
            <v>0</v>
          </cell>
          <cell r="F3192">
            <v>0</v>
          </cell>
          <cell r="O3192">
            <v>0</v>
          </cell>
        </row>
        <row r="3193">
          <cell r="B3193">
            <v>519</v>
          </cell>
          <cell r="D3193" t="str">
            <v>통신케이블공</v>
          </cell>
          <cell r="E3193">
            <v>0</v>
          </cell>
          <cell r="F3193" t="str">
            <v>인</v>
          </cell>
          <cell r="H3193" t="str">
            <v>0.32*1</v>
          </cell>
          <cell r="I3193" t="str">
            <v>=</v>
          </cell>
          <cell r="J3193">
            <v>0.32</v>
          </cell>
          <cell r="L3193" t="str">
            <v>기본 x 단위량</v>
          </cell>
          <cell r="N3193" t="str">
            <v>통 5-3-1(1)</v>
          </cell>
          <cell r="O3193">
            <v>112799</v>
          </cell>
        </row>
        <row r="3194">
          <cell r="B3194">
            <v>603</v>
          </cell>
          <cell r="D3194" t="str">
            <v>소    계</v>
          </cell>
          <cell r="E3194">
            <v>0</v>
          </cell>
          <cell r="F3194">
            <v>0</v>
          </cell>
          <cell r="O3194">
            <v>0</v>
          </cell>
        </row>
        <row r="3195">
          <cell r="A3195" t="str">
            <v>112-4</v>
          </cell>
          <cell r="B3195">
            <v>519</v>
          </cell>
          <cell r="D3195" t="str">
            <v>통신케이블공</v>
          </cell>
          <cell r="E3195">
            <v>0</v>
          </cell>
          <cell r="F3195" t="str">
            <v>인</v>
          </cell>
          <cell r="I3195" t="str">
            <v>=</v>
          </cell>
          <cell r="J3195">
            <v>0.32</v>
          </cell>
          <cell r="O3195">
            <v>112799</v>
          </cell>
        </row>
        <row r="3196">
          <cell r="A3196" t="str">
            <v>112-5</v>
          </cell>
          <cell r="B3196">
            <v>604</v>
          </cell>
          <cell r="D3196" t="str">
            <v>다. 공구손료</v>
          </cell>
          <cell r="E3196" t="str">
            <v>노무비x3%</v>
          </cell>
          <cell r="F3196">
            <v>0</v>
          </cell>
          <cell r="O3196">
            <v>0</v>
          </cell>
        </row>
        <row r="3197">
          <cell r="A3197" t="str">
            <v>112-6</v>
          </cell>
          <cell r="B3197">
            <v>517</v>
          </cell>
          <cell r="D3197" t="str">
            <v>통신설비공</v>
          </cell>
          <cell r="E3197">
            <v>0</v>
          </cell>
          <cell r="F3197" t="str">
            <v>인</v>
          </cell>
          <cell r="H3197" t="str">
            <v>0.32*0.03</v>
          </cell>
          <cell r="I3197" t="str">
            <v>=</v>
          </cell>
          <cell r="J3197">
            <v>0.01</v>
          </cell>
          <cell r="L3197" t="str">
            <v>기본 x 공구손료</v>
          </cell>
          <cell r="O3197">
            <v>90296</v>
          </cell>
        </row>
        <row r="3198">
          <cell r="O3198">
            <v>0</v>
          </cell>
        </row>
        <row r="3199">
          <cell r="O3199">
            <v>0</v>
          </cell>
        </row>
        <row r="3200">
          <cell r="O3200">
            <v>0</v>
          </cell>
        </row>
        <row r="3201">
          <cell r="O3201">
            <v>0</v>
          </cell>
        </row>
        <row r="3202">
          <cell r="O3202">
            <v>0</v>
          </cell>
        </row>
        <row r="3203">
          <cell r="O3203">
            <v>0</v>
          </cell>
        </row>
        <row r="3204">
          <cell r="O3204">
            <v>0</v>
          </cell>
        </row>
        <row r="3205">
          <cell r="O3205">
            <v>0</v>
          </cell>
        </row>
        <row r="3206">
          <cell r="O3206">
            <v>0</v>
          </cell>
        </row>
        <row r="3207">
          <cell r="O3207">
            <v>0</v>
          </cell>
        </row>
        <row r="3208">
          <cell r="O3208">
            <v>0</v>
          </cell>
        </row>
        <row r="3209">
          <cell r="O3209">
            <v>0</v>
          </cell>
        </row>
        <row r="3210">
          <cell r="O3210">
            <v>0</v>
          </cell>
        </row>
        <row r="3211">
          <cell r="O3211">
            <v>0</v>
          </cell>
        </row>
        <row r="3212">
          <cell r="O3212">
            <v>0</v>
          </cell>
        </row>
        <row r="3213">
          <cell r="O3213">
            <v>0</v>
          </cell>
        </row>
        <row r="3214">
          <cell r="O3214">
            <v>0</v>
          </cell>
        </row>
        <row r="3215">
          <cell r="O3215">
            <v>0</v>
          </cell>
        </row>
        <row r="3216">
          <cell r="A3216">
            <v>113</v>
          </cell>
          <cell r="C3216">
            <v>113</v>
          </cell>
          <cell r="D3216" t="str">
            <v>전원선신설</v>
          </cell>
          <cell r="E3216" t="str">
            <v>CV 3C/8㎟</v>
          </cell>
          <cell r="F3216" t="str">
            <v>m</v>
          </cell>
          <cell r="O3216">
            <v>0</v>
          </cell>
        </row>
        <row r="3217">
          <cell r="A3217" t="str">
            <v>113-1</v>
          </cell>
          <cell r="B3217">
            <v>601</v>
          </cell>
          <cell r="D3217" t="str">
            <v>가. 재료비</v>
          </cell>
          <cell r="E3217">
            <v>0</v>
          </cell>
          <cell r="F3217">
            <v>0</v>
          </cell>
          <cell r="O3217">
            <v>0</v>
          </cell>
        </row>
        <row r="3218">
          <cell r="A3218" t="str">
            <v>113-2</v>
          </cell>
          <cell r="B3218">
            <v>126</v>
          </cell>
          <cell r="D3218" t="str">
            <v>전원선</v>
          </cell>
          <cell r="E3218" t="str">
            <v>CV 3C/8㎟</v>
          </cell>
          <cell r="F3218" t="str">
            <v>m</v>
          </cell>
          <cell r="H3218" t="str">
            <v>1*1*(1+0.03)</v>
          </cell>
          <cell r="I3218" t="str">
            <v>=</v>
          </cell>
          <cell r="J3218">
            <v>1.03</v>
          </cell>
          <cell r="L3218" t="str">
            <v>기본 x 단위량 x (1 + 할증)</v>
          </cell>
          <cell r="O3218">
            <v>1269</v>
          </cell>
        </row>
        <row r="3219">
          <cell r="A3219" t="str">
            <v>113-3</v>
          </cell>
          <cell r="B3219">
            <v>602</v>
          </cell>
          <cell r="D3219" t="str">
            <v>나. 노무비</v>
          </cell>
          <cell r="E3219">
            <v>0</v>
          </cell>
          <cell r="F3219">
            <v>0</v>
          </cell>
          <cell r="O3219">
            <v>0</v>
          </cell>
        </row>
        <row r="3220">
          <cell r="B3220">
            <v>514</v>
          </cell>
          <cell r="D3220" t="str">
            <v>저압케이블공</v>
          </cell>
          <cell r="E3220">
            <v>0</v>
          </cell>
          <cell r="F3220" t="str">
            <v>인</v>
          </cell>
          <cell r="H3220" t="str">
            <v>0.029*1</v>
          </cell>
          <cell r="I3220" t="str">
            <v>=</v>
          </cell>
          <cell r="J3220">
            <v>0.03</v>
          </cell>
          <cell r="L3220" t="str">
            <v>기본 x 단위량</v>
          </cell>
          <cell r="N3220" t="str">
            <v>전 7-10</v>
          </cell>
          <cell r="O3220">
            <v>85714</v>
          </cell>
        </row>
        <row r="3221">
          <cell r="B3221">
            <v>603</v>
          </cell>
          <cell r="D3221" t="str">
            <v>소    계</v>
          </cell>
          <cell r="E3221">
            <v>0</v>
          </cell>
          <cell r="F3221">
            <v>0</v>
          </cell>
          <cell r="O3221">
            <v>0</v>
          </cell>
        </row>
        <row r="3222">
          <cell r="A3222" t="str">
            <v>113-4</v>
          </cell>
          <cell r="B3222">
            <v>514</v>
          </cell>
          <cell r="D3222" t="str">
            <v>저압케이블공</v>
          </cell>
          <cell r="E3222">
            <v>0</v>
          </cell>
          <cell r="F3222" t="str">
            <v>인</v>
          </cell>
          <cell r="I3222" t="str">
            <v>=</v>
          </cell>
          <cell r="J3222">
            <v>0.03</v>
          </cell>
          <cell r="O3222">
            <v>85714</v>
          </cell>
        </row>
        <row r="3223">
          <cell r="A3223" t="str">
            <v>113-5</v>
          </cell>
          <cell r="B3223">
            <v>604</v>
          </cell>
          <cell r="D3223" t="str">
            <v>다. 공구손료</v>
          </cell>
          <cell r="E3223" t="str">
            <v>노무비x3%</v>
          </cell>
          <cell r="F3223">
            <v>0</v>
          </cell>
          <cell r="O3223">
            <v>0</v>
          </cell>
        </row>
        <row r="3224">
          <cell r="A3224" t="str">
            <v>113-6</v>
          </cell>
          <cell r="B3224">
            <v>514</v>
          </cell>
          <cell r="D3224" t="str">
            <v>저압케이블공</v>
          </cell>
          <cell r="E3224">
            <v>0</v>
          </cell>
          <cell r="F3224" t="str">
            <v>인</v>
          </cell>
          <cell r="H3224" t="str">
            <v>0.03*0.03</v>
          </cell>
          <cell r="I3224" t="str">
            <v>=</v>
          </cell>
          <cell r="J3224">
            <v>0</v>
          </cell>
          <cell r="L3224" t="str">
            <v>기본 x 공구손료</v>
          </cell>
          <cell r="O3224">
            <v>85714</v>
          </cell>
        </row>
        <row r="3225">
          <cell r="O3225">
            <v>0</v>
          </cell>
        </row>
        <row r="3226">
          <cell r="O3226">
            <v>0</v>
          </cell>
        </row>
        <row r="3227">
          <cell r="O3227">
            <v>0</v>
          </cell>
        </row>
        <row r="3228">
          <cell r="O3228">
            <v>0</v>
          </cell>
        </row>
        <row r="3229">
          <cell r="O3229">
            <v>0</v>
          </cell>
        </row>
        <row r="3230">
          <cell r="O3230">
            <v>0</v>
          </cell>
        </row>
        <row r="3231">
          <cell r="O3231">
            <v>0</v>
          </cell>
        </row>
        <row r="3232">
          <cell r="O3232">
            <v>0</v>
          </cell>
        </row>
        <row r="3233">
          <cell r="O3233">
            <v>0</v>
          </cell>
        </row>
        <row r="3234">
          <cell r="O3234">
            <v>0</v>
          </cell>
        </row>
        <row r="3235">
          <cell r="O3235">
            <v>0</v>
          </cell>
        </row>
        <row r="3236">
          <cell r="O3236">
            <v>0</v>
          </cell>
        </row>
        <row r="3237">
          <cell r="O3237">
            <v>0</v>
          </cell>
        </row>
        <row r="3238">
          <cell r="O3238">
            <v>0</v>
          </cell>
        </row>
        <row r="3239">
          <cell r="O3239">
            <v>0</v>
          </cell>
        </row>
        <row r="3240">
          <cell r="O3240">
            <v>0</v>
          </cell>
        </row>
        <row r="3241">
          <cell r="O3241">
            <v>0</v>
          </cell>
        </row>
        <row r="3242">
          <cell r="O3242">
            <v>0</v>
          </cell>
        </row>
        <row r="3243">
          <cell r="A3243">
            <v>114</v>
          </cell>
          <cell r="C3243">
            <v>114</v>
          </cell>
          <cell r="D3243" t="str">
            <v>벽체구멍뚫기</v>
          </cell>
          <cell r="F3243" t="str">
            <v>개소</v>
          </cell>
          <cell r="O3243">
            <v>0</v>
          </cell>
        </row>
        <row r="3244">
          <cell r="A3244" t="str">
            <v>114-1</v>
          </cell>
          <cell r="B3244">
            <v>602</v>
          </cell>
          <cell r="D3244" t="str">
            <v>나. 노무비</v>
          </cell>
          <cell r="E3244">
            <v>0</v>
          </cell>
          <cell r="F3244">
            <v>0</v>
          </cell>
          <cell r="O3244">
            <v>0</v>
          </cell>
        </row>
        <row r="3245">
          <cell r="B3245">
            <v>523</v>
          </cell>
          <cell r="D3245" t="str">
            <v>보통인부</v>
          </cell>
          <cell r="E3245">
            <v>0</v>
          </cell>
          <cell r="F3245" t="str">
            <v>인</v>
          </cell>
          <cell r="H3245" t="str">
            <v>0.5*1</v>
          </cell>
          <cell r="I3245" t="str">
            <v>=</v>
          </cell>
          <cell r="J3245">
            <v>0.5</v>
          </cell>
          <cell r="L3245" t="str">
            <v>기본 x 단위량</v>
          </cell>
          <cell r="N3245" t="str">
            <v>통 3-3-12</v>
          </cell>
          <cell r="O3245">
            <v>52483</v>
          </cell>
        </row>
        <row r="3246">
          <cell r="B3246">
            <v>603</v>
          </cell>
          <cell r="D3246" t="str">
            <v>소    계</v>
          </cell>
          <cell r="E3246">
            <v>0</v>
          </cell>
          <cell r="F3246">
            <v>0</v>
          </cell>
          <cell r="O3246">
            <v>0</v>
          </cell>
        </row>
        <row r="3247">
          <cell r="A3247" t="str">
            <v>114-2</v>
          </cell>
          <cell r="B3247">
            <v>523</v>
          </cell>
          <cell r="D3247" t="str">
            <v>보통인부</v>
          </cell>
          <cell r="E3247">
            <v>0</v>
          </cell>
          <cell r="F3247" t="str">
            <v>인</v>
          </cell>
          <cell r="I3247" t="str">
            <v>=</v>
          </cell>
          <cell r="J3247">
            <v>0.5</v>
          </cell>
          <cell r="O3247">
            <v>52483</v>
          </cell>
        </row>
        <row r="3250">
          <cell r="O3250">
            <v>0</v>
          </cell>
        </row>
        <row r="3251">
          <cell r="O3251">
            <v>0</v>
          </cell>
        </row>
        <row r="3252">
          <cell r="O3252">
            <v>0</v>
          </cell>
        </row>
        <row r="3253">
          <cell r="O3253">
            <v>0</v>
          </cell>
        </row>
        <row r="3254">
          <cell r="O3254">
            <v>0</v>
          </cell>
        </row>
        <row r="3255">
          <cell r="O3255">
            <v>0</v>
          </cell>
        </row>
        <row r="3256">
          <cell r="O3256">
            <v>0</v>
          </cell>
        </row>
        <row r="3257">
          <cell r="O3257">
            <v>0</v>
          </cell>
        </row>
        <row r="3258">
          <cell r="O3258">
            <v>0</v>
          </cell>
        </row>
        <row r="3259">
          <cell r="O3259">
            <v>0</v>
          </cell>
        </row>
        <row r="3260">
          <cell r="O3260">
            <v>0</v>
          </cell>
        </row>
        <row r="3263">
          <cell r="O3263">
            <v>0</v>
          </cell>
        </row>
        <row r="3264">
          <cell r="O3264">
            <v>0</v>
          </cell>
        </row>
        <row r="3265">
          <cell r="O3265">
            <v>0</v>
          </cell>
        </row>
        <row r="3266">
          <cell r="O3266">
            <v>0</v>
          </cell>
        </row>
        <row r="3267">
          <cell r="O3267">
            <v>0</v>
          </cell>
        </row>
        <row r="3268">
          <cell r="O3268">
            <v>0</v>
          </cell>
        </row>
        <row r="3269">
          <cell r="O3269">
            <v>0</v>
          </cell>
        </row>
        <row r="3270">
          <cell r="A3270">
            <v>115</v>
          </cell>
          <cell r="C3270">
            <v>115</v>
          </cell>
          <cell r="D3270" t="str">
            <v>이동화상용설비 신설</v>
          </cell>
          <cell r="E3270" t="str">
            <v>사고현장설치 기기</v>
          </cell>
          <cell r="F3270" t="str">
            <v>식</v>
          </cell>
          <cell r="O3270">
            <v>0</v>
          </cell>
        </row>
        <row r="3271">
          <cell r="A3271" t="str">
            <v>115-1</v>
          </cell>
          <cell r="B3271">
            <v>601</v>
          </cell>
          <cell r="D3271" t="str">
            <v>가. 재료비</v>
          </cell>
          <cell r="E3271">
            <v>0</v>
          </cell>
          <cell r="F3271">
            <v>0</v>
          </cell>
          <cell r="O3271">
            <v>0</v>
          </cell>
        </row>
        <row r="3272">
          <cell r="A3272" t="str">
            <v>115-2</v>
          </cell>
          <cell r="B3272">
            <v>49</v>
          </cell>
          <cell r="D3272" t="str">
            <v>DIGITAL CAMCORDER</v>
          </cell>
          <cell r="E3272" t="str">
            <v>CCD/ACC 포함</v>
          </cell>
          <cell r="F3272" t="str">
            <v>대</v>
          </cell>
          <cell r="H3272">
            <v>1</v>
          </cell>
          <cell r="I3272" t="str">
            <v>=</v>
          </cell>
          <cell r="J3272">
            <v>1</v>
          </cell>
          <cell r="L3272" t="str">
            <v>기본</v>
          </cell>
          <cell r="O3272">
            <v>4500000</v>
          </cell>
        </row>
        <row r="3273">
          <cell r="A3273" t="str">
            <v>115-3</v>
          </cell>
          <cell r="B3273">
            <v>50</v>
          </cell>
          <cell r="D3273" t="str">
            <v>무선송신기</v>
          </cell>
          <cell r="E3273" t="str">
            <v>TX</v>
          </cell>
          <cell r="F3273" t="str">
            <v>대</v>
          </cell>
          <cell r="H3273">
            <v>1</v>
          </cell>
          <cell r="I3273" t="str">
            <v>=</v>
          </cell>
          <cell r="J3273">
            <v>1</v>
          </cell>
          <cell r="L3273" t="str">
            <v>기본</v>
          </cell>
          <cell r="O3273">
            <v>3300000</v>
          </cell>
        </row>
        <row r="3274">
          <cell r="A3274" t="str">
            <v>115-4</v>
          </cell>
          <cell r="B3274">
            <v>106</v>
          </cell>
          <cell r="D3274" t="str">
            <v>HORN 안테나</v>
          </cell>
          <cell r="E3274" t="str">
            <v>HORN TYPE</v>
          </cell>
          <cell r="F3274" t="str">
            <v>대</v>
          </cell>
          <cell r="H3274">
            <v>1</v>
          </cell>
          <cell r="I3274" t="str">
            <v>=</v>
          </cell>
          <cell r="J3274">
            <v>1</v>
          </cell>
          <cell r="L3274" t="str">
            <v>기본</v>
          </cell>
          <cell r="O3274">
            <v>1600000</v>
          </cell>
        </row>
        <row r="3275">
          <cell r="A3275" t="str">
            <v>115-5</v>
          </cell>
          <cell r="B3275" t="str">
            <v>106-1</v>
          </cell>
          <cell r="D3275" t="str">
            <v>이동형 안테나 거치대</v>
          </cell>
          <cell r="E3275" t="str">
            <v>3단, 이동형</v>
          </cell>
          <cell r="F3275" t="str">
            <v>대</v>
          </cell>
          <cell r="H3275">
            <v>1</v>
          </cell>
          <cell r="I3275" t="str">
            <v>=</v>
          </cell>
          <cell r="J3275">
            <v>1</v>
          </cell>
          <cell r="L3275" t="str">
            <v>기본</v>
          </cell>
          <cell r="O3275">
            <v>600000</v>
          </cell>
        </row>
        <row r="3276">
          <cell r="A3276" t="str">
            <v>115-6</v>
          </cell>
          <cell r="B3276" t="str">
            <v>106-2</v>
          </cell>
          <cell r="D3276" t="str">
            <v>이동형 기기 CASE</v>
          </cell>
          <cell r="E3276" t="str">
            <v>AL CASE</v>
          </cell>
          <cell r="F3276" t="str">
            <v>대</v>
          </cell>
          <cell r="H3276">
            <v>1</v>
          </cell>
          <cell r="I3276" t="str">
            <v>=</v>
          </cell>
          <cell r="J3276">
            <v>1</v>
          </cell>
          <cell r="L3276" t="str">
            <v>기본</v>
          </cell>
          <cell r="O3276">
            <v>1200000</v>
          </cell>
        </row>
        <row r="3277">
          <cell r="A3277" t="str">
            <v>115-7</v>
          </cell>
          <cell r="B3277" t="str">
            <v>106-3</v>
          </cell>
          <cell r="D3277" t="str">
            <v>충전용 BAT</v>
          </cell>
          <cell r="E3277" t="str">
            <v>DC 12V 15AH</v>
          </cell>
          <cell r="F3277" t="str">
            <v>대</v>
          </cell>
          <cell r="H3277">
            <v>1</v>
          </cell>
          <cell r="I3277" t="str">
            <v>=</v>
          </cell>
          <cell r="J3277">
            <v>1</v>
          </cell>
          <cell r="L3277" t="str">
            <v>기본</v>
          </cell>
          <cell r="O3277">
            <v>150000</v>
          </cell>
        </row>
        <row r="3278">
          <cell r="A3278" t="str">
            <v>115-8</v>
          </cell>
          <cell r="B3278" t="str">
            <v>106-4</v>
          </cell>
          <cell r="D3278" t="str">
            <v>안테나 CABLE &amp; CONNECTOR</v>
          </cell>
          <cell r="E3278" t="str">
            <v>RG 400</v>
          </cell>
          <cell r="F3278" t="str">
            <v>식</v>
          </cell>
          <cell r="H3278">
            <v>1</v>
          </cell>
          <cell r="I3278" t="str">
            <v>=</v>
          </cell>
          <cell r="J3278">
            <v>1</v>
          </cell>
          <cell r="L3278" t="str">
            <v>기본</v>
          </cell>
          <cell r="O3278">
            <v>300000</v>
          </cell>
        </row>
        <row r="3279">
          <cell r="A3279" t="str">
            <v>115-9</v>
          </cell>
          <cell r="B3279" t="str">
            <v>106-5</v>
          </cell>
          <cell r="D3279" t="str">
            <v>연장선(동축/전원) &amp; CONNECTOR</v>
          </cell>
          <cell r="E3279" t="str">
            <v>P/S 포함</v>
          </cell>
          <cell r="F3279" t="str">
            <v>식</v>
          </cell>
          <cell r="H3279">
            <v>1</v>
          </cell>
          <cell r="I3279" t="str">
            <v>=</v>
          </cell>
          <cell r="J3279">
            <v>1</v>
          </cell>
          <cell r="L3279" t="str">
            <v>기본</v>
          </cell>
          <cell r="O3279">
            <v>300000</v>
          </cell>
        </row>
        <row r="3280">
          <cell r="O3280">
            <v>0</v>
          </cell>
        </row>
        <row r="3281">
          <cell r="O3281">
            <v>0</v>
          </cell>
        </row>
        <row r="3282">
          <cell r="O3282">
            <v>0</v>
          </cell>
        </row>
        <row r="3283">
          <cell r="O3283">
            <v>0</v>
          </cell>
        </row>
        <row r="3284">
          <cell r="O3284">
            <v>0</v>
          </cell>
        </row>
        <row r="3285">
          <cell r="O3285">
            <v>0</v>
          </cell>
        </row>
        <row r="3286">
          <cell r="O3286">
            <v>0</v>
          </cell>
        </row>
        <row r="3287">
          <cell r="O3287">
            <v>0</v>
          </cell>
        </row>
        <row r="3288">
          <cell r="O3288">
            <v>0</v>
          </cell>
        </row>
        <row r="3289">
          <cell r="O3289">
            <v>0</v>
          </cell>
        </row>
        <row r="3290">
          <cell r="O3290">
            <v>0</v>
          </cell>
        </row>
        <row r="3291">
          <cell r="O3291">
            <v>0</v>
          </cell>
        </row>
        <row r="3292">
          <cell r="O3292">
            <v>0</v>
          </cell>
        </row>
        <row r="3293">
          <cell r="O3293">
            <v>0</v>
          </cell>
        </row>
        <row r="3294">
          <cell r="O3294">
            <v>0</v>
          </cell>
        </row>
        <row r="3295">
          <cell r="O3295">
            <v>0</v>
          </cell>
        </row>
        <row r="3296">
          <cell r="O3296">
            <v>0</v>
          </cell>
        </row>
        <row r="3297">
          <cell r="A3297">
            <v>116</v>
          </cell>
          <cell r="C3297">
            <v>116</v>
          </cell>
          <cell r="D3297" t="str">
            <v>이동화상용설비 신설</v>
          </cell>
          <cell r="E3297" t="str">
            <v>근접 홀 설치 기기</v>
          </cell>
          <cell r="F3297" t="str">
            <v>식</v>
          </cell>
          <cell r="O3297">
            <v>0</v>
          </cell>
        </row>
        <row r="3298">
          <cell r="A3298" t="str">
            <v>116-1</v>
          </cell>
          <cell r="B3298">
            <v>601</v>
          </cell>
          <cell r="D3298" t="str">
            <v>가. 재료비</v>
          </cell>
          <cell r="E3298">
            <v>0</v>
          </cell>
          <cell r="F3298">
            <v>0</v>
          </cell>
          <cell r="O3298">
            <v>0</v>
          </cell>
        </row>
        <row r="3299">
          <cell r="A3299" t="str">
            <v>116-2</v>
          </cell>
          <cell r="B3299" t="str">
            <v>106-6</v>
          </cell>
          <cell r="D3299" t="str">
            <v>무선수신기</v>
          </cell>
          <cell r="E3299" t="str">
            <v>RX</v>
          </cell>
          <cell r="F3299" t="str">
            <v>대</v>
          </cell>
          <cell r="H3299">
            <v>1</v>
          </cell>
          <cell r="I3299" t="str">
            <v>=</v>
          </cell>
          <cell r="J3299">
            <v>1</v>
          </cell>
          <cell r="L3299" t="str">
            <v>기본</v>
          </cell>
          <cell r="O3299">
            <v>3300000</v>
          </cell>
        </row>
        <row r="3300">
          <cell r="A3300" t="str">
            <v>116-3</v>
          </cell>
          <cell r="B3300" t="str">
            <v>106-7</v>
          </cell>
          <cell r="D3300" t="str">
            <v>OMNI 안테나</v>
          </cell>
          <cell r="E3300" t="str">
            <v>무지향성</v>
          </cell>
          <cell r="F3300" t="str">
            <v>대</v>
          </cell>
          <cell r="H3300">
            <v>1</v>
          </cell>
          <cell r="I3300" t="str">
            <v>=</v>
          </cell>
          <cell r="J3300">
            <v>1</v>
          </cell>
          <cell r="L3300" t="str">
            <v>기본</v>
          </cell>
          <cell r="O3300">
            <v>1800000</v>
          </cell>
        </row>
        <row r="3301">
          <cell r="A3301" t="str">
            <v>116-4</v>
          </cell>
          <cell r="B3301" t="str">
            <v>106-8</v>
          </cell>
          <cell r="D3301" t="str">
            <v>이동형 기기 CASE</v>
          </cell>
          <cell r="E3301" t="str">
            <v>AL CASE</v>
          </cell>
          <cell r="F3301" t="str">
            <v>대</v>
          </cell>
          <cell r="H3301">
            <v>1</v>
          </cell>
          <cell r="I3301" t="str">
            <v>=</v>
          </cell>
          <cell r="J3301">
            <v>1</v>
          </cell>
          <cell r="L3301" t="str">
            <v>기본</v>
          </cell>
          <cell r="O3301">
            <v>850000</v>
          </cell>
        </row>
        <row r="3302">
          <cell r="A3302" t="str">
            <v>116-5</v>
          </cell>
          <cell r="B3302" t="str">
            <v>106-3</v>
          </cell>
          <cell r="D3302" t="str">
            <v>충전용 BAT</v>
          </cell>
          <cell r="E3302" t="str">
            <v>DC 12V 15AH</v>
          </cell>
          <cell r="F3302" t="str">
            <v>대</v>
          </cell>
          <cell r="H3302">
            <v>1</v>
          </cell>
          <cell r="I3302" t="str">
            <v>=</v>
          </cell>
          <cell r="J3302">
            <v>1</v>
          </cell>
          <cell r="L3302" t="str">
            <v>기본</v>
          </cell>
          <cell r="O3302">
            <v>150000</v>
          </cell>
        </row>
        <row r="3303">
          <cell r="A3303" t="str">
            <v>116-6</v>
          </cell>
          <cell r="B3303" t="str">
            <v>106-4</v>
          </cell>
          <cell r="D3303" t="str">
            <v>안테나 CABLE &amp; CONNECTOR</v>
          </cell>
          <cell r="E3303" t="str">
            <v>RG 400</v>
          </cell>
          <cell r="F3303" t="str">
            <v>식</v>
          </cell>
          <cell r="H3303">
            <v>1</v>
          </cell>
          <cell r="I3303" t="str">
            <v>=</v>
          </cell>
          <cell r="J3303">
            <v>1</v>
          </cell>
          <cell r="L3303" t="str">
            <v>기본</v>
          </cell>
          <cell r="O3303">
            <v>300000</v>
          </cell>
        </row>
        <row r="3304">
          <cell r="A3304" t="str">
            <v>116-7</v>
          </cell>
          <cell r="B3304" t="str">
            <v>106-5</v>
          </cell>
          <cell r="D3304" t="str">
            <v>연장선(동축/전원) &amp; CONNECTOR</v>
          </cell>
          <cell r="E3304" t="str">
            <v>P/S 포함</v>
          </cell>
          <cell r="F3304" t="str">
            <v>식</v>
          </cell>
          <cell r="H3304">
            <v>1</v>
          </cell>
          <cell r="I3304" t="str">
            <v>=</v>
          </cell>
          <cell r="J3304">
            <v>1</v>
          </cell>
          <cell r="L3304" t="str">
            <v>기본</v>
          </cell>
          <cell r="O3304">
            <v>300000</v>
          </cell>
        </row>
        <row r="3305">
          <cell r="A3305" t="str">
            <v>116-8</v>
          </cell>
          <cell r="B3305" t="str">
            <v>106-9</v>
          </cell>
          <cell r="D3305" t="str">
            <v>광송신기</v>
          </cell>
          <cell r="E3305" t="str">
            <v>83Km SM</v>
          </cell>
          <cell r="F3305" t="str">
            <v>대</v>
          </cell>
          <cell r="H3305">
            <v>1</v>
          </cell>
          <cell r="I3305" t="str">
            <v>=</v>
          </cell>
          <cell r="J3305">
            <v>1</v>
          </cell>
          <cell r="L3305" t="str">
            <v>기본</v>
          </cell>
          <cell r="O3305">
            <v>6200000</v>
          </cell>
        </row>
        <row r="3306">
          <cell r="A3306" t="str">
            <v>116-9</v>
          </cell>
          <cell r="B3306" t="str">
            <v>106-10</v>
          </cell>
          <cell r="D3306" t="str">
            <v>JUMPER CORD</v>
          </cell>
          <cell r="E3306" t="str">
            <v>SC-ST TYPE</v>
          </cell>
          <cell r="F3306" t="str">
            <v>개</v>
          </cell>
          <cell r="H3306">
            <v>2</v>
          </cell>
          <cell r="I3306" t="str">
            <v>=</v>
          </cell>
          <cell r="J3306">
            <v>2</v>
          </cell>
          <cell r="L3306" t="str">
            <v>기본</v>
          </cell>
          <cell r="O3306">
            <v>200000</v>
          </cell>
        </row>
        <row r="3307">
          <cell r="O3307">
            <v>0</v>
          </cell>
        </row>
        <row r="3308">
          <cell r="O3308">
            <v>0</v>
          </cell>
        </row>
        <row r="3309">
          <cell r="O3309">
            <v>0</v>
          </cell>
        </row>
        <row r="3310">
          <cell r="O3310">
            <v>0</v>
          </cell>
        </row>
        <row r="3311">
          <cell r="O3311">
            <v>0</v>
          </cell>
        </row>
        <row r="3312">
          <cell r="O3312">
            <v>0</v>
          </cell>
        </row>
        <row r="3313">
          <cell r="O3313">
            <v>0</v>
          </cell>
        </row>
        <row r="3314">
          <cell r="O3314">
            <v>0</v>
          </cell>
        </row>
        <row r="3315">
          <cell r="O3315">
            <v>0</v>
          </cell>
        </row>
        <row r="3316">
          <cell r="O3316">
            <v>0</v>
          </cell>
        </row>
        <row r="3317">
          <cell r="O3317">
            <v>0</v>
          </cell>
        </row>
        <row r="3318">
          <cell r="O3318">
            <v>0</v>
          </cell>
        </row>
        <row r="3319">
          <cell r="O3319">
            <v>0</v>
          </cell>
        </row>
        <row r="3320">
          <cell r="O3320">
            <v>0</v>
          </cell>
        </row>
        <row r="3321">
          <cell r="O3321">
            <v>0</v>
          </cell>
        </row>
        <row r="3322">
          <cell r="O3322">
            <v>0</v>
          </cell>
        </row>
        <row r="3323">
          <cell r="O3323">
            <v>0</v>
          </cell>
        </row>
        <row r="3324">
          <cell r="A3324">
            <v>117</v>
          </cell>
          <cell r="C3324">
            <v>117</v>
          </cell>
          <cell r="D3324" t="str">
            <v>이동화상용설비 신설</v>
          </cell>
          <cell r="E3324" t="str">
            <v>인근역 기기</v>
          </cell>
          <cell r="F3324" t="str">
            <v>식</v>
          </cell>
          <cell r="O3324">
            <v>0</v>
          </cell>
        </row>
        <row r="3325">
          <cell r="A3325" t="str">
            <v>117-1</v>
          </cell>
          <cell r="B3325">
            <v>601</v>
          </cell>
          <cell r="D3325" t="str">
            <v>가. 재료비</v>
          </cell>
          <cell r="E3325">
            <v>0</v>
          </cell>
          <cell r="F3325">
            <v>0</v>
          </cell>
          <cell r="O3325">
            <v>0</v>
          </cell>
        </row>
        <row r="3326">
          <cell r="A3326" t="str">
            <v>117-2</v>
          </cell>
          <cell r="B3326" t="str">
            <v>106-11</v>
          </cell>
          <cell r="D3326" t="str">
            <v>광수신기</v>
          </cell>
          <cell r="E3326" t="str">
            <v>83Km SM</v>
          </cell>
          <cell r="F3326" t="str">
            <v>대</v>
          </cell>
          <cell r="H3326">
            <v>1</v>
          </cell>
          <cell r="I3326" t="str">
            <v>=</v>
          </cell>
          <cell r="J3326">
            <v>1</v>
          </cell>
          <cell r="L3326" t="str">
            <v>기본</v>
          </cell>
          <cell r="O3326">
            <v>6200000</v>
          </cell>
        </row>
        <row r="3327">
          <cell r="A3327" t="str">
            <v>117-3</v>
          </cell>
          <cell r="B3327" t="str">
            <v>106-12</v>
          </cell>
          <cell r="D3327" t="str">
            <v>CODEC</v>
          </cell>
          <cell r="E3327" t="str">
            <v>이동화상용</v>
          </cell>
          <cell r="F3327" t="str">
            <v>대</v>
          </cell>
          <cell r="H3327">
            <v>1</v>
          </cell>
          <cell r="I3327" t="str">
            <v>=</v>
          </cell>
          <cell r="J3327">
            <v>1</v>
          </cell>
          <cell r="L3327" t="str">
            <v>기본</v>
          </cell>
          <cell r="O3327">
            <v>20000000</v>
          </cell>
        </row>
        <row r="3328">
          <cell r="A3328" t="str">
            <v>117-4</v>
          </cell>
          <cell r="B3328" t="str">
            <v>106-13</v>
          </cell>
          <cell r="D3328" t="str">
            <v>CSU</v>
          </cell>
          <cell r="E3328" t="str">
            <v>이동화상용</v>
          </cell>
          <cell r="F3328" t="str">
            <v>대</v>
          </cell>
          <cell r="H3328">
            <v>1</v>
          </cell>
          <cell r="I3328" t="str">
            <v>=</v>
          </cell>
          <cell r="J3328">
            <v>1</v>
          </cell>
          <cell r="L3328" t="str">
            <v>기본</v>
          </cell>
          <cell r="O3328">
            <v>2500000</v>
          </cell>
        </row>
        <row r="3329">
          <cell r="A3329" t="str">
            <v>117-5</v>
          </cell>
          <cell r="B3329" t="str">
            <v>106-10</v>
          </cell>
          <cell r="D3329" t="str">
            <v>JUMPER CORD</v>
          </cell>
          <cell r="E3329" t="str">
            <v>SC-ST TYPE</v>
          </cell>
          <cell r="F3329" t="str">
            <v>개</v>
          </cell>
          <cell r="H3329">
            <v>2</v>
          </cell>
          <cell r="I3329" t="str">
            <v>=</v>
          </cell>
          <cell r="J3329">
            <v>2</v>
          </cell>
          <cell r="L3329" t="str">
            <v>기본</v>
          </cell>
          <cell r="O3329">
            <v>200000</v>
          </cell>
        </row>
        <row r="3330">
          <cell r="O3330">
            <v>0</v>
          </cell>
        </row>
        <row r="3331">
          <cell r="O3331">
            <v>0</v>
          </cell>
        </row>
        <row r="3332">
          <cell r="O3332">
            <v>0</v>
          </cell>
        </row>
        <row r="3333">
          <cell r="O3333">
            <v>0</v>
          </cell>
        </row>
        <row r="3334">
          <cell r="O3334">
            <v>0</v>
          </cell>
        </row>
        <row r="3335">
          <cell r="O3335">
            <v>0</v>
          </cell>
        </row>
        <row r="3336">
          <cell r="O3336">
            <v>0</v>
          </cell>
        </row>
        <row r="3337">
          <cell r="O3337">
            <v>0</v>
          </cell>
        </row>
        <row r="3338">
          <cell r="O3338">
            <v>0</v>
          </cell>
        </row>
        <row r="3339">
          <cell r="O3339">
            <v>0</v>
          </cell>
        </row>
        <row r="3340">
          <cell r="O3340">
            <v>0</v>
          </cell>
        </row>
        <row r="3341">
          <cell r="O3341">
            <v>0</v>
          </cell>
        </row>
        <row r="3342">
          <cell r="O3342">
            <v>0</v>
          </cell>
        </row>
        <row r="3343">
          <cell r="O3343">
            <v>0</v>
          </cell>
        </row>
        <row r="3344">
          <cell r="O3344">
            <v>0</v>
          </cell>
        </row>
        <row r="3345">
          <cell r="O3345">
            <v>0</v>
          </cell>
        </row>
        <row r="3346">
          <cell r="O3346">
            <v>0</v>
          </cell>
        </row>
        <row r="3347">
          <cell r="O3347">
            <v>0</v>
          </cell>
        </row>
        <row r="3348">
          <cell r="O3348">
            <v>0</v>
          </cell>
        </row>
        <row r="3349">
          <cell r="O3349">
            <v>0</v>
          </cell>
        </row>
        <row r="3350">
          <cell r="O3350">
            <v>0</v>
          </cell>
        </row>
        <row r="3351">
          <cell r="A3351">
            <v>118</v>
          </cell>
          <cell r="C3351">
            <v>118</v>
          </cell>
          <cell r="D3351" t="str">
            <v>이동화상용설비 신설</v>
          </cell>
          <cell r="E3351" t="str">
            <v>사령실 기기</v>
          </cell>
          <cell r="F3351" t="str">
            <v>식</v>
          </cell>
          <cell r="O3351">
            <v>0</v>
          </cell>
        </row>
        <row r="3352">
          <cell r="A3352" t="str">
            <v>118-1</v>
          </cell>
          <cell r="B3352">
            <v>601</v>
          </cell>
          <cell r="D3352" t="str">
            <v>가. 재료비</v>
          </cell>
          <cell r="E3352">
            <v>0</v>
          </cell>
          <cell r="F3352">
            <v>0</v>
          </cell>
          <cell r="O3352">
            <v>0</v>
          </cell>
        </row>
        <row r="3353">
          <cell r="A3353" t="str">
            <v>118-2</v>
          </cell>
          <cell r="B3353" t="str">
            <v>106-14</v>
          </cell>
          <cell r="D3353" t="str">
            <v>CODEC</v>
          </cell>
          <cell r="E3353" t="str">
            <v>이동화상용(단방향)</v>
          </cell>
          <cell r="F3353" t="str">
            <v>대</v>
          </cell>
          <cell r="H3353">
            <v>1</v>
          </cell>
          <cell r="I3353" t="str">
            <v>=</v>
          </cell>
          <cell r="J3353">
            <v>1</v>
          </cell>
          <cell r="L3353" t="str">
            <v>기본</v>
          </cell>
          <cell r="O3353">
            <v>20000000</v>
          </cell>
        </row>
        <row r="3354">
          <cell r="A3354" t="str">
            <v>118-3</v>
          </cell>
          <cell r="B3354" t="str">
            <v>106-13</v>
          </cell>
          <cell r="D3354" t="str">
            <v>CSU</v>
          </cell>
          <cell r="E3354" t="str">
            <v>이동화상용</v>
          </cell>
          <cell r="F3354" t="str">
            <v>대</v>
          </cell>
          <cell r="H3354">
            <v>1</v>
          </cell>
          <cell r="I3354" t="str">
            <v>=</v>
          </cell>
          <cell r="J3354">
            <v>1</v>
          </cell>
          <cell r="L3354" t="str">
            <v>기본</v>
          </cell>
          <cell r="O3354">
            <v>2500000</v>
          </cell>
        </row>
        <row r="3355">
          <cell r="A3355" t="str">
            <v>118-4</v>
          </cell>
          <cell r="B3355" t="str">
            <v>106-15</v>
          </cell>
          <cell r="D3355" t="str">
            <v>COLOR MONITOR</v>
          </cell>
          <cell r="E3355" t="str">
            <v>20"</v>
          </cell>
          <cell r="F3355" t="str">
            <v>대</v>
          </cell>
          <cell r="H3355">
            <v>1</v>
          </cell>
          <cell r="I3355" t="str">
            <v>=</v>
          </cell>
          <cell r="J3355">
            <v>1</v>
          </cell>
          <cell r="L3355" t="str">
            <v>기본</v>
          </cell>
          <cell r="O3355">
            <v>400000</v>
          </cell>
        </row>
        <row r="3356">
          <cell r="O3356">
            <v>0</v>
          </cell>
        </row>
        <row r="3357">
          <cell r="O3357">
            <v>0</v>
          </cell>
        </row>
        <row r="3358">
          <cell r="O3358">
            <v>0</v>
          </cell>
        </row>
        <row r="3359">
          <cell r="O3359">
            <v>0</v>
          </cell>
        </row>
        <row r="3360">
          <cell r="O3360">
            <v>0</v>
          </cell>
        </row>
        <row r="3361">
          <cell r="O3361">
            <v>0</v>
          </cell>
        </row>
        <row r="3362">
          <cell r="O3362">
            <v>0</v>
          </cell>
        </row>
        <row r="3363">
          <cell r="O3363">
            <v>0</v>
          </cell>
        </row>
        <row r="3364">
          <cell r="O3364">
            <v>0</v>
          </cell>
        </row>
        <row r="3365">
          <cell r="O3365">
            <v>0</v>
          </cell>
        </row>
        <row r="3366">
          <cell r="O3366">
            <v>0</v>
          </cell>
        </row>
        <row r="3367">
          <cell r="O3367">
            <v>0</v>
          </cell>
        </row>
        <row r="3368">
          <cell r="O3368">
            <v>0</v>
          </cell>
        </row>
        <row r="3369">
          <cell r="O3369">
            <v>0</v>
          </cell>
        </row>
        <row r="3370">
          <cell r="O3370">
            <v>0</v>
          </cell>
        </row>
        <row r="3371">
          <cell r="O3371">
            <v>0</v>
          </cell>
        </row>
        <row r="3372">
          <cell r="O3372">
            <v>0</v>
          </cell>
        </row>
        <row r="3373">
          <cell r="O3373">
            <v>0</v>
          </cell>
        </row>
        <row r="3374">
          <cell r="O3374">
            <v>0</v>
          </cell>
        </row>
        <row r="3375">
          <cell r="O3375">
            <v>0</v>
          </cell>
        </row>
        <row r="3376">
          <cell r="O3376">
            <v>0</v>
          </cell>
        </row>
        <row r="3377">
          <cell r="O3377">
            <v>0</v>
          </cell>
        </row>
        <row r="3378">
          <cell r="A3378">
            <v>119</v>
          </cell>
          <cell r="C3378">
            <v>119</v>
          </cell>
          <cell r="D3378" t="str">
            <v>광케이블포설(터널)</v>
          </cell>
          <cell r="E3378" t="str">
            <v>OF-SM-6Core</v>
          </cell>
          <cell r="F3378" t="str">
            <v>100m</v>
          </cell>
          <cell r="O3378">
            <v>0</v>
          </cell>
        </row>
        <row r="3379">
          <cell r="A3379" t="str">
            <v>119-1</v>
          </cell>
          <cell r="B3379">
            <v>601</v>
          </cell>
          <cell r="D3379" t="str">
            <v>가. 재료비</v>
          </cell>
          <cell r="E3379">
            <v>0</v>
          </cell>
          <cell r="F3379">
            <v>0</v>
          </cell>
          <cell r="O3379">
            <v>0</v>
          </cell>
        </row>
        <row r="3380">
          <cell r="A3380" t="str">
            <v>119-2</v>
          </cell>
          <cell r="B3380">
            <v>25</v>
          </cell>
          <cell r="D3380" t="str">
            <v>광케이블</v>
          </cell>
          <cell r="E3380" t="str">
            <v>OF-SM-6Core</v>
          </cell>
          <cell r="F3380" t="str">
            <v>m</v>
          </cell>
          <cell r="H3380" t="str">
            <v>1*1*100</v>
          </cell>
          <cell r="I3380" t="str">
            <v>=</v>
          </cell>
          <cell r="J3380">
            <v>100</v>
          </cell>
          <cell r="L3380" t="str">
            <v>기본 x 단위량 x 100m당</v>
          </cell>
          <cell r="N3380" t="str">
            <v>관 급</v>
          </cell>
          <cell r="O3380">
            <v>0</v>
          </cell>
        </row>
        <row r="3381">
          <cell r="A3381" t="str">
            <v>119-3</v>
          </cell>
          <cell r="B3381">
            <v>112</v>
          </cell>
          <cell r="D3381" t="str">
            <v>윤활제</v>
          </cell>
          <cell r="E3381" t="str">
            <v>수용성</v>
          </cell>
          <cell r="F3381" t="str">
            <v>ℓ</v>
          </cell>
          <cell r="H3381" t="str">
            <v>0.00074*1*25*100</v>
          </cell>
          <cell r="I3381" t="str">
            <v>=</v>
          </cell>
          <cell r="J3381">
            <v>1.85</v>
          </cell>
          <cell r="L3381" t="str">
            <v>0.00074 x 포설거리 x 관로내경 x 100m당</v>
          </cell>
          <cell r="O3381">
            <v>5800</v>
          </cell>
        </row>
        <row r="3382">
          <cell r="A3382" t="str">
            <v>119-4</v>
          </cell>
          <cell r="B3382">
            <v>10</v>
          </cell>
          <cell r="D3382" t="str">
            <v>걸레</v>
          </cell>
          <cell r="E3382" t="str">
            <v>면포류</v>
          </cell>
          <cell r="F3382" t="str">
            <v>㎏</v>
          </cell>
          <cell r="H3382" t="str">
            <v>0.1*1</v>
          </cell>
          <cell r="I3382" t="str">
            <v>=</v>
          </cell>
          <cell r="J3382">
            <v>0.1</v>
          </cell>
          <cell r="L3382" t="str">
            <v>기본 x 단위량</v>
          </cell>
          <cell r="O3382">
            <v>1333</v>
          </cell>
        </row>
        <row r="3383">
          <cell r="A3383" t="str">
            <v>119-5</v>
          </cell>
          <cell r="B3383">
            <v>602</v>
          </cell>
          <cell r="D3383" t="str">
            <v>나. 노무비</v>
          </cell>
          <cell r="E3383">
            <v>0</v>
          </cell>
          <cell r="F3383">
            <v>0</v>
          </cell>
          <cell r="O3383">
            <v>0</v>
          </cell>
        </row>
        <row r="3384">
          <cell r="B3384">
            <v>532</v>
          </cell>
          <cell r="D3384" t="str">
            <v>광케이블설치사</v>
          </cell>
          <cell r="E3384">
            <v>0</v>
          </cell>
          <cell r="F3384" t="str">
            <v>인</v>
          </cell>
          <cell r="H3384" t="str">
            <v>0.83*1*(1+0.3+0.1)</v>
          </cell>
          <cell r="I3384" t="str">
            <v>=</v>
          </cell>
          <cell r="J3384">
            <v>1.1599999999999999</v>
          </cell>
          <cell r="L3384" t="str">
            <v>기본 x 단위량 x (1 + 터널+사다리)</v>
          </cell>
          <cell r="N3384" t="str">
            <v>통 3-1-1-가(터널,사다리)</v>
          </cell>
          <cell r="O3384">
            <v>121763</v>
          </cell>
        </row>
        <row r="3385">
          <cell r="B3385">
            <v>523</v>
          </cell>
          <cell r="D3385" t="str">
            <v>보통인부</v>
          </cell>
          <cell r="E3385">
            <v>0</v>
          </cell>
          <cell r="F3385" t="str">
            <v>인</v>
          </cell>
          <cell r="H3385" t="str">
            <v>2.1*1*(1+0.3+0.1)</v>
          </cell>
          <cell r="I3385" t="str">
            <v>=</v>
          </cell>
          <cell r="J3385">
            <v>2.94</v>
          </cell>
          <cell r="L3385" t="str">
            <v>기본 x 단위량 x (1 + 터널+사다리)</v>
          </cell>
          <cell r="O3385">
            <v>52483</v>
          </cell>
        </row>
        <row r="3386">
          <cell r="B3386">
            <v>603</v>
          </cell>
          <cell r="D3386" t="str">
            <v>소    계</v>
          </cell>
          <cell r="E3386">
            <v>0</v>
          </cell>
          <cell r="F3386">
            <v>0</v>
          </cell>
          <cell r="O3386">
            <v>0</v>
          </cell>
        </row>
        <row r="3387">
          <cell r="A3387" t="str">
            <v>119-6</v>
          </cell>
          <cell r="B3387">
            <v>532</v>
          </cell>
          <cell r="D3387" t="str">
            <v>광케이블설치사</v>
          </cell>
          <cell r="E3387">
            <v>0</v>
          </cell>
          <cell r="F3387" t="str">
            <v>인</v>
          </cell>
          <cell r="I3387" t="str">
            <v>=</v>
          </cell>
          <cell r="J3387">
            <v>1.1599999999999999</v>
          </cell>
          <cell r="O3387">
            <v>121763</v>
          </cell>
        </row>
        <row r="3388">
          <cell r="A3388" t="str">
            <v>119-7</v>
          </cell>
          <cell r="B3388">
            <v>523</v>
          </cell>
          <cell r="D3388" t="str">
            <v>보통인부</v>
          </cell>
          <cell r="E3388">
            <v>0</v>
          </cell>
          <cell r="F3388" t="str">
            <v>인</v>
          </cell>
          <cell r="I3388" t="str">
            <v>=</v>
          </cell>
          <cell r="J3388">
            <v>2.94</v>
          </cell>
          <cell r="O3388">
            <v>52483</v>
          </cell>
        </row>
        <row r="3389">
          <cell r="A3389" t="str">
            <v>119-8</v>
          </cell>
          <cell r="B3389">
            <v>604</v>
          </cell>
          <cell r="D3389" t="str">
            <v>다. 공구손료</v>
          </cell>
          <cell r="E3389" t="str">
            <v>노무비x3%</v>
          </cell>
          <cell r="F3389">
            <v>0</v>
          </cell>
          <cell r="O3389">
            <v>0</v>
          </cell>
        </row>
        <row r="3390">
          <cell r="A3390" t="str">
            <v>119-9</v>
          </cell>
          <cell r="B3390">
            <v>532</v>
          </cell>
          <cell r="D3390" t="str">
            <v>광케이블설치사</v>
          </cell>
          <cell r="E3390">
            <v>0</v>
          </cell>
          <cell r="F3390" t="str">
            <v>인</v>
          </cell>
          <cell r="H3390" t="str">
            <v>0.83*0.03</v>
          </cell>
          <cell r="I3390" t="str">
            <v>=</v>
          </cell>
          <cell r="J3390">
            <v>0.02</v>
          </cell>
          <cell r="L3390" t="str">
            <v>기본 x 공구손료</v>
          </cell>
          <cell r="O3390">
            <v>121763</v>
          </cell>
        </row>
        <row r="3391">
          <cell r="A3391" t="str">
            <v>119-10</v>
          </cell>
          <cell r="B3391">
            <v>523</v>
          </cell>
          <cell r="D3391" t="str">
            <v>보통인부</v>
          </cell>
          <cell r="E3391">
            <v>0</v>
          </cell>
          <cell r="F3391" t="str">
            <v>인</v>
          </cell>
          <cell r="H3391" t="str">
            <v>2.1*0.03</v>
          </cell>
          <cell r="I3391" t="str">
            <v>=</v>
          </cell>
          <cell r="J3391">
            <v>0.06</v>
          </cell>
          <cell r="L3391" t="str">
            <v>기본 x 공구손료</v>
          </cell>
          <cell r="O3391">
            <v>52483</v>
          </cell>
        </row>
        <row r="3392">
          <cell r="O3392">
            <v>0</v>
          </cell>
        </row>
        <row r="3393">
          <cell r="O3393">
            <v>0</v>
          </cell>
        </row>
        <row r="3394">
          <cell r="O3394">
            <v>0</v>
          </cell>
        </row>
        <row r="3395">
          <cell r="O3395">
            <v>0</v>
          </cell>
        </row>
        <row r="3396">
          <cell r="O3396">
            <v>0</v>
          </cell>
        </row>
        <row r="3397">
          <cell r="O3397">
            <v>0</v>
          </cell>
        </row>
        <row r="3398">
          <cell r="O3398">
            <v>0</v>
          </cell>
        </row>
        <row r="3399">
          <cell r="O3399">
            <v>0</v>
          </cell>
        </row>
        <row r="3400">
          <cell r="O3400">
            <v>0</v>
          </cell>
        </row>
        <row r="3401">
          <cell r="O3401">
            <v>0</v>
          </cell>
        </row>
        <row r="3402">
          <cell r="O3402">
            <v>0</v>
          </cell>
        </row>
        <row r="3403">
          <cell r="O3403">
            <v>0</v>
          </cell>
        </row>
        <row r="3404">
          <cell r="O3404">
            <v>0</v>
          </cell>
        </row>
        <row r="3405">
          <cell r="A3405">
            <v>120</v>
          </cell>
          <cell r="C3405">
            <v>120</v>
          </cell>
          <cell r="D3405" t="str">
            <v>광케이블포설(교량)</v>
          </cell>
          <cell r="E3405" t="str">
            <v>OF-SM-6Core</v>
          </cell>
          <cell r="F3405" t="str">
            <v>100m</v>
          </cell>
          <cell r="O3405">
            <v>0</v>
          </cell>
        </row>
        <row r="3406">
          <cell r="A3406" t="str">
            <v>120-1</v>
          </cell>
          <cell r="B3406">
            <v>601</v>
          </cell>
          <cell r="D3406" t="str">
            <v>가. 재료비</v>
          </cell>
          <cell r="E3406">
            <v>0</v>
          </cell>
          <cell r="F3406">
            <v>0</v>
          </cell>
          <cell r="O3406">
            <v>0</v>
          </cell>
        </row>
        <row r="3407">
          <cell r="A3407" t="str">
            <v>120-2</v>
          </cell>
          <cell r="B3407">
            <v>25</v>
          </cell>
          <cell r="D3407" t="str">
            <v>광케이블</v>
          </cell>
          <cell r="E3407" t="str">
            <v>OF-SM-6Core</v>
          </cell>
          <cell r="F3407" t="str">
            <v>m</v>
          </cell>
          <cell r="H3407" t="str">
            <v>1*1*100</v>
          </cell>
          <cell r="I3407" t="str">
            <v>=</v>
          </cell>
          <cell r="J3407">
            <v>100</v>
          </cell>
          <cell r="L3407" t="str">
            <v>기본 x 단위량 x 100m당</v>
          </cell>
          <cell r="N3407" t="str">
            <v>관 급</v>
          </cell>
          <cell r="O3407">
            <v>0</v>
          </cell>
        </row>
        <row r="3408">
          <cell r="A3408" t="str">
            <v>120-3</v>
          </cell>
          <cell r="B3408">
            <v>112</v>
          </cell>
          <cell r="D3408" t="str">
            <v>윤활제</v>
          </cell>
          <cell r="E3408" t="str">
            <v>수용성</v>
          </cell>
          <cell r="F3408" t="str">
            <v>ℓ</v>
          </cell>
          <cell r="H3408" t="str">
            <v>0.00074*1*25*100</v>
          </cell>
          <cell r="I3408" t="str">
            <v>=</v>
          </cell>
          <cell r="J3408">
            <v>1.85</v>
          </cell>
          <cell r="L3408" t="str">
            <v>0.00074 x 포설거리 x 관로내경 x 100m당</v>
          </cell>
          <cell r="O3408">
            <v>5800</v>
          </cell>
        </row>
        <row r="3409">
          <cell r="A3409" t="str">
            <v>120-4</v>
          </cell>
          <cell r="B3409">
            <v>10</v>
          </cell>
          <cell r="D3409" t="str">
            <v>걸레</v>
          </cell>
          <cell r="E3409" t="str">
            <v>면포류</v>
          </cell>
          <cell r="F3409" t="str">
            <v>㎏</v>
          </cell>
          <cell r="H3409" t="str">
            <v>0.1*1</v>
          </cell>
          <cell r="I3409" t="str">
            <v>=</v>
          </cell>
          <cell r="J3409">
            <v>0.1</v>
          </cell>
          <cell r="L3409" t="str">
            <v>기본 x 단위량</v>
          </cell>
          <cell r="O3409">
            <v>1333</v>
          </cell>
        </row>
        <row r="3410">
          <cell r="A3410" t="str">
            <v>120-5</v>
          </cell>
          <cell r="B3410">
            <v>602</v>
          </cell>
          <cell r="D3410" t="str">
            <v>나. 노무비</v>
          </cell>
          <cell r="E3410">
            <v>0</v>
          </cell>
          <cell r="F3410">
            <v>0</v>
          </cell>
          <cell r="O3410">
            <v>0</v>
          </cell>
        </row>
        <row r="3411">
          <cell r="B3411">
            <v>532</v>
          </cell>
          <cell r="D3411" t="str">
            <v>광케이블설치사</v>
          </cell>
          <cell r="E3411">
            <v>0</v>
          </cell>
          <cell r="F3411" t="str">
            <v>인</v>
          </cell>
          <cell r="H3411" t="str">
            <v>0.83*1*(1+0.3)</v>
          </cell>
          <cell r="I3411" t="str">
            <v>=</v>
          </cell>
          <cell r="J3411">
            <v>1.08</v>
          </cell>
          <cell r="L3411" t="str">
            <v>기본 x 단위량 x (1 + 교량)</v>
          </cell>
          <cell r="N3411" t="str">
            <v>통 3-1-1-가(교량)</v>
          </cell>
          <cell r="O3411">
            <v>121763</v>
          </cell>
        </row>
        <row r="3412">
          <cell r="B3412">
            <v>523</v>
          </cell>
          <cell r="D3412" t="str">
            <v>보통인부</v>
          </cell>
          <cell r="E3412">
            <v>0</v>
          </cell>
          <cell r="F3412" t="str">
            <v>인</v>
          </cell>
          <cell r="H3412" t="str">
            <v>2.1*1*(1+0.3)</v>
          </cell>
          <cell r="I3412" t="str">
            <v>=</v>
          </cell>
          <cell r="J3412">
            <v>2.73</v>
          </cell>
          <cell r="L3412" t="str">
            <v>기본 x 단위량 x (1 + 교량)</v>
          </cell>
          <cell r="O3412">
            <v>52483</v>
          </cell>
        </row>
        <row r="3413">
          <cell r="B3413">
            <v>603</v>
          </cell>
          <cell r="D3413" t="str">
            <v>소    계</v>
          </cell>
          <cell r="E3413">
            <v>0</v>
          </cell>
          <cell r="F3413">
            <v>0</v>
          </cell>
          <cell r="O3413">
            <v>0</v>
          </cell>
        </row>
        <row r="3414">
          <cell r="A3414" t="str">
            <v>120-6</v>
          </cell>
          <cell r="B3414">
            <v>532</v>
          </cell>
          <cell r="D3414" t="str">
            <v>광케이블설치사</v>
          </cell>
          <cell r="E3414">
            <v>0</v>
          </cell>
          <cell r="F3414" t="str">
            <v>인</v>
          </cell>
          <cell r="I3414" t="str">
            <v>=</v>
          </cell>
          <cell r="J3414">
            <v>1.08</v>
          </cell>
          <cell r="O3414">
            <v>121763</v>
          </cell>
        </row>
        <row r="3415">
          <cell r="A3415" t="str">
            <v>120-7</v>
          </cell>
          <cell r="B3415">
            <v>523</v>
          </cell>
          <cell r="D3415" t="str">
            <v>보통인부</v>
          </cell>
          <cell r="E3415">
            <v>0</v>
          </cell>
          <cell r="F3415" t="str">
            <v>인</v>
          </cell>
          <cell r="I3415" t="str">
            <v>=</v>
          </cell>
          <cell r="J3415">
            <v>2.73</v>
          </cell>
          <cell r="O3415">
            <v>52483</v>
          </cell>
        </row>
        <row r="3416">
          <cell r="A3416" t="str">
            <v>120-8</v>
          </cell>
          <cell r="B3416">
            <v>604</v>
          </cell>
          <cell r="D3416" t="str">
            <v>다. 공구손료</v>
          </cell>
          <cell r="E3416" t="str">
            <v>노무비x3%</v>
          </cell>
          <cell r="F3416">
            <v>0</v>
          </cell>
          <cell r="O3416">
            <v>0</v>
          </cell>
        </row>
        <row r="3417">
          <cell r="A3417" t="str">
            <v>120-9</v>
          </cell>
          <cell r="B3417">
            <v>532</v>
          </cell>
          <cell r="D3417" t="str">
            <v>광케이블설치사</v>
          </cell>
          <cell r="E3417">
            <v>0</v>
          </cell>
          <cell r="F3417" t="str">
            <v>인</v>
          </cell>
          <cell r="H3417" t="str">
            <v>0.83*0.03</v>
          </cell>
          <cell r="I3417" t="str">
            <v>=</v>
          </cell>
          <cell r="J3417">
            <v>0.02</v>
          </cell>
          <cell r="L3417" t="str">
            <v>기본 x 공구손료</v>
          </cell>
          <cell r="O3417">
            <v>121763</v>
          </cell>
        </row>
        <row r="3418">
          <cell r="A3418" t="str">
            <v>120-10</v>
          </cell>
          <cell r="B3418">
            <v>523</v>
          </cell>
          <cell r="D3418" t="str">
            <v>보통인부</v>
          </cell>
          <cell r="E3418">
            <v>0</v>
          </cell>
          <cell r="F3418" t="str">
            <v>인</v>
          </cell>
          <cell r="H3418" t="str">
            <v>2.1*0.03</v>
          </cell>
          <cell r="I3418" t="str">
            <v>=</v>
          </cell>
          <cell r="J3418">
            <v>0.06</v>
          </cell>
          <cell r="L3418" t="str">
            <v>기본 x 공구손료</v>
          </cell>
          <cell r="O3418">
            <v>52483</v>
          </cell>
        </row>
        <row r="3419">
          <cell r="O3419">
            <v>0</v>
          </cell>
        </row>
        <row r="3420">
          <cell r="O3420">
            <v>0</v>
          </cell>
        </row>
        <row r="3421">
          <cell r="O3421">
            <v>0</v>
          </cell>
        </row>
        <row r="3422">
          <cell r="O3422">
            <v>0</v>
          </cell>
        </row>
        <row r="3423">
          <cell r="O3423">
            <v>0</v>
          </cell>
        </row>
        <row r="3424">
          <cell r="O3424">
            <v>0</v>
          </cell>
        </row>
        <row r="3425">
          <cell r="O3425">
            <v>0</v>
          </cell>
        </row>
        <row r="3426">
          <cell r="O3426">
            <v>0</v>
          </cell>
        </row>
        <row r="3427">
          <cell r="O3427">
            <v>0</v>
          </cell>
        </row>
        <row r="3428">
          <cell r="O3428">
            <v>0</v>
          </cell>
        </row>
        <row r="3429">
          <cell r="O3429">
            <v>0</v>
          </cell>
        </row>
        <row r="3430">
          <cell r="O3430">
            <v>0</v>
          </cell>
        </row>
        <row r="3431">
          <cell r="O3431">
            <v>0</v>
          </cell>
        </row>
        <row r="3432">
          <cell r="A3432">
            <v>121</v>
          </cell>
          <cell r="C3432">
            <v>121</v>
          </cell>
          <cell r="D3432" t="str">
            <v>HI-PVC관부설(교량)</v>
          </cell>
          <cell r="E3432" t="str">
            <v>36mm</v>
          </cell>
          <cell r="F3432" t="str">
            <v>본(6m)</v>
          </cell>
          <cell r="O3432">
            <v>0</v>
          </cell>
        </row>
        <row r="3433">
          <cell r="A3433" t="str">
            <v>121-1</v>
          </cell>
          <cell r="B3433">
            <v>601</v>
          </cell>
          <cell r="D3433" t="str">
            <v>가. 재료비</v>
          </cell>
          <cell r="E3433">
            <v>0</v>
          </cell>
          <cell r="F3433">
            <v>0</v>
          </cell>
          <cell r="O3433">
            <v>0</v>
          </cell>
        </row>
        <row r="3434">
          <cell r="A3434" t="str">
            <v>121-2</v>
          </cell>
          <cell r="B3434">
            <v>187</v>
          </cell>
          <cell r="D3434" t="str">
            <v>HI-PVC</v>
          </cell>
          <cell r="E3434" t="str">
            <v>36mm</v>
          </cell>
          <cell r="F3434" t="str">
            <v>m</v>
          </cell>
          <cell r="H3434" t="str">
            <v>1*1*(1+0.03)*6</v>
          </cell>
          <cell r="I3434" t="str">
            <v>=</v>
          </cell>
          <cell r="J3434">
            <v>6.18</v>
          </cell>
          <cell r="L3434" t="str">
            <v>기본 x 단위량 x (1 + 할증) x 본(6m)당</v>
          </cell>
          <cell r="O3434">
            <v>835</v>
          </cell>
        </row>
        <row r="3435">
          <cell r="A3435" t="str">
            <v>121-3</v>
          </cell>
          <cell r="B3435">
            <v>602</v>
          </cell>
          <cell r="D3435" t="str">
            <v>나. 노무비</v>
          </cell>
          <cell r="E3435">
            <v>0</v>
          </cell>
          <cell r="F3435">
            <v>0</v>
          </cell>
          <cell r="N3435" t="str">
            <v>통 3-2-1(교량)</v>
          </cell>
          <cell r="O3435">
            <v>0</v>
          </cell>
        </row>
        <row r="3436">
          <cell r="B3436">
            <v>507</v>
          </cell>
          <cell r="D3436" t="str">
            <v>배관공</v>
          </cell>
          <cell r="E3436">
            <v>0</v>
          </cell>
          <cell r="F3436" t="str">
            <v>인</v>
          </cell>
          <cell r="H3436" t="str">
            <v>0.07*1*(1+0.3)</v>
          </cell>
          <cell r="I3436" t="str">
            <v>=</v>
          </cell>
          <cell r="J3436">
            <v>0.09</v>
          </cell>
          <cell r="L3436" t="str">
            <v>기본 x 단위량 x (1+교량)</v>
          </cell>
          <cell r="O3436">
            <v>73514</v>
          </cell>
        </row>
        <row r="3437">
          <cell r="B3437">
            <v>523</v>
          </cell>
          <cell r="D3437" t="str">
            <v>보통인부</v>
          </cell>
          <cell r="E3437">
            <v>0</v>
          </cell>
          <cell r="F3437" t="str">
            <v>인</v>
          </cell>
          <cell r="H3437" t="str">
            <v>0.18*1*(1+0.3)</v>
          </cell>
          <cell r="I3437" t="str">
            <v>=</v>
          </cell>
          <cell r="J3437">
            <v>0.23</v>
          </cell>
          <cell r="L3437" t="str">
            <v>기본 x 단위량 x (1+교량)</v>
          </cell>
          <cell r="O3437">
            <v>52483</v>
          </cell>
        </row>
        <row r="3438">
          <cell r="B3438">
            <v>603</v>
          </cell>
          <cell r="D3438" t="str">
            <v>소    계</v>
          </cell>
          <cell r="E3438">
            <v>0</v>
          </cell>
          <cell r="F3438">
            <v>0</v>
          </cell>
          <cell r="O3438">
            <v>0</v>
          </cell>
        </row>
        <row r="3439">
          <cell r="A3439" t="str">
            <v>121-4</v>
          </cell>
          <cell r="B3439">
            <v>507</v>
          </cell>
          <cell r="D3439" t="str">
            <v>배관공</v>
          </cell>
          <cell r="E3439">
            <v>0</v>
          </cell>
          <cell r="F3439" t="str">
            <v>인</v>
          </cell>
          <cell r="I3439" t="str">
            <v>=</v>
          </cell>
          <cell r="J3439">
            <v>0.09</v>
          </cell>
          <cell r="O3439">
            <v>73514</v>
          </cell>
        </row>
        <row r="3440">
          <cell r="A3440" t="str">
            <v>121-5</v>
          </cell>
          <cell r="B3440">
            <v>523</v>
          </cell>
          <cell r="D3440" t="str">
            <v>보통인부</v>
          </cell>
          <cell r="E3440">
            <v>0</v>
          </cell>
          <cell r="F3440" t="str">
            <v>인</v>
          </cell>
          <cell r="I3440" t="str">
            <v>=</v>
          </cell>
          <cell r="J3440">
            <v>0.23</v>
          </cell>
          <cell r="O3440">
            <v>52483</v>
          </cell>
        </row>
        <row r="3441">
          <cell r="A3441" t="str">
            <v>121-6</v>
          </cell>
          <cell r="B3441">
            <v>604</v>
          </cell>
          <cell r="D3441" t="str">
            <v>다. 공구손료</v>
          </cell>
          <cell r="E3441" t="str">
            <v>노무비x3%</v>
          </cell>
          <cell r="F3441">
            <v>0</v>
          </cell>
          <cell r="O3441">
            <v>0</v>
          </cell>
        </row>
        <row r="3442">
          <cell r="A3442" t="str">
            <v>121-7</v>
          </cell>
          <cell r="B3442">
            <v>507</v>
          </cell>
          <cell r="D3442" t="str">
            <v>배관공</v>
          </cell>
          <cell r="E3442">
            <v>0</v>
          </cell>
          <cell r="F3442" t="str">
            <v>인</v>
          </cell>
          <cell r="H3442" t="str">
            <v>0.07*0.03</v>
          </cell>
          <cell r="I3442" t="str">
            <v>=</v>
          </cell>
          <cell r="J3442">
            <v>0</v>
          </cell>
          <cell r="L3442" t="str">
            <v>기본 x 공구손료</v>
          </cell>
          <cell r="O3442">
            <v>73514</v>
          </cell>
        </row>
        <row r="3443">
          <cell r="A3443" t="str">
            <v>121-8</v>
          </cell>
          <cell r="B3443">
            <v>523</v>
          </cell>
          <cell r="D3443" t="str">
            <v>보통인부</v>
          </cell>
          <cell r="E3443">
            <v>0</v>
          </cell>
          <cell r="F3443" t="str">
            <v>인</v>
          </cell>
          <cell r="H3443" t="str">
            <v>0.18*0.03</v>
          </cell>
          <cell r="I3443" t="str">
            <v>=</v>
          </cell>
          <cell r="J3443">
            <v>0.01</v>
          </cell>
          <cell r="L3443" t="str">
            <v>기본 x 공구손료</v>
          </cell>
          <cell r="O3443">
            <v>52483</v>
          </cell>
        </row>
        <row r="3444">
          <cell r="O3444">
            <v>0</v>
          </cell>
        </row>
        <row r="3445">
          <cell r="O3445">
            <v>0</v>
          </cell>
        </row>
        <row r="3446">
          <cell r="O3446">
            <v>0</v>
          </cell>
        </row>
        <row r="3447">
          <cell r="O3447">
            <v>0</v>
          </cell>
        </row>
        <row r="3448">
          <cell r="O3448">
            <v>0</v>
          </cell>
        </row>
        <row r="3449">
          <cell r="O3449">
            <v>0</v>
          </cell>
        </row>
        <row r="3450">
          <cell r="O3450">
            <v>0</v>
          </cell>
        </row>
        <row r="3451">
          <cell r="O3451">
            <v>0</v>
          </cell>
        </row>
        <row r="3452">
          <cell r="O3452">
            <v>0</v>
          </cell>
        </row>
        <row r="3453">
          <cell r="O3453">
            <v>0</v>
          </cell>
        </row>
        <row r="3454">
          <cell r="O3454">
            <v>0</v>
          </cell>
        </row>
        <row r="3455">
          <cell r="O3455">
            <v>0</v>
          </cell>
        </row>
        <row r="3456">
          <cell r="O3456">
            <v>0</v>
          </cell>
        </row>
        <row r="3457">
          <cell r="O3457">
            <v>0</v>
          </cell>
        </row>
        <row r="3458">
          <cell r="O3458">
            <v>0</v>
          </cell>
        </row>
        <row r="3459">
          <cell r="A3459">
            <v>122</v>
          </cell>
          <cell r="C3459">
            <v>122</v>
          </cell>
          <cell r="D3459" t="str">
            <v>HI-PVC관부설(터널)</v>
          </cell>
          <cell r="E3459" t="str">
            <v>36mm</v>
          </cell>
          <cell r="F3459" t="str">
            <v>본(6m)</v>
          </cell>
          <cell r="O3459">
            <v>0</v>
          </cell>
        </row>
        <row r="3460">
          <cell r="A3460" t="str">
            <v>122-1</v>
          </cell>
          <cell r="B3460">
            <v>601</v>
          </cell>
          <cell r="D3460" t="str">
            <v>가. 재료비</v>
          </cell>
          <cell r="E3460">
            <v>0</v>
          </cell>
          <cell r="F3460">
            <v>0</v>
          </cell>
          <cell r="O3460">
            <v>0</v>
          </cell>
        </row>
        <row r="3461">
          <cell r="A3461" t="str">
            <v>122-2</v>
          </cell>
          <cell r="B3461">
            <v>187</v>
          </cell>
          <cell r="D3461" t="str">
            <v>HI-PVC</v>
          </cell>
          <cell r="E3461" t="str">
            <v>36mm</v>
          </cell>
          <cell r="F3461" t="str">
            <v>m</v>
          </cell>
          <cell r="H3461" t="str">
            <v>1*1*(1+0.03)*6</v>
          </cell>
          <cell r="I3461" t="str">
            <v>=</v>
          </cell>
          <cell r="J3461">
            <v>6.18</v>
          </cell>
          <cell r="L3461" t="str">
            <v>기본 x 단위량 x (1 + 할증) x 본(6m)당</v>
          </cell>
          <cell r="O3461">
            <v>835</v>
          </cell>
        </row>
        <row r="3462">
          <cell r="A3462" t="str">
            <v>122-3</v>
          </cell>
          <cell r="B3462">
            <v>602</v>
          </cell>
          <cell r="D3462" t="str">
            <v>나. 노무비</v>
          </cell>
          <cell r="E3462">
            <v>0</v>
          </cell>
          <cell r="F3462">
            <v>0</v>
          </cell>
          <cell r="N3462" t="str">
            <v>통 3-2-1(터널)</v>
          </cell>
          <cell r="O3462">
            <v>0</v>
          </cell>
        </row>
        <row r="3463">
          <cell r="B3463">
            <v>507</v>
          </cell>
          <cell r="D3463" t="str">
            <v>배관공</v>
          </cell>
          <cell r="E3463">
            <v>0</v>
          </cell>
          <cell r="F3463" t="str">
            <v>인</v>
          </cell>
          <cell r="H3463" t="str">
            <v>0.07*1*(1+0.3+0.1)</v>
          </cell>
          <cell r="I3463" t="str">
            <v>=</v>
          </cell>
          <cell r="J3463">
            <v>0.1</v>
          </cell>
          <cell r="L3463" t="str">
            <v>기본 x 단위량 x (1+터널+사다리)</v>
          </cell>
          <cell r="O3463">
            <v>73514</v>
          </cell>
        </row>
        <row r="3464">
          <cell r="B3464">
            <v>523</v>
          </cell>
          <cell r="D3464" t="str">
            <v>보통인부</v>
          </cell>
          <cell r="E3464">
            <v>0</v>
          </cell>
          <cell r="F3464" t="str">
            <v>인</v>
          </cell>
          <cell r="H3464" t="str">
            <v>0.18*1*(1+0.3+0.1)</v>
          </cell>
          <cell r="I3464" t="str">
            <v>=</v>
          </cell>
          <cell r="J3464">
            <v>0.25</v>
          </cell>
          <cell r="L3464" t="str">
            <v>기본 x 단위량 x (1+터널+사다리)</v>
          </cell>
          <cell r="O3464">
            <v>52483</v>
          </cell>
        </row>
        <row r="3465">
          <cell r="B3465">
            <v>603</v>
          </cell>
          <cell r="D3465" t="str">
            <v>소    계</v>
          </cell>
          <cell r="E3465">
            <v>0</v>
          </cell>
          <cell r="F3465">
            <v>0</v>
          </cell>
          <cell r="O3465">
            <v>0</v>
          </cell>
        </row>
        <row r="3466">
          <cell r="A3466" t="str">
            <v>122-4</v>
          </cell>
          <cell r="B3466">
            <v>507</v>
          </cell>
          <cell r="D3466" t="str">
            <v>배관공</v>
          </cell>
          <cell r="E3466">
            <v>0</v>
          </cell>
          <cell r="F3466" t="str">
            <v>인</v>
          </cell>
          <cell r="I3466" t="str">
            <v>=</v>
          </cell>
          <cell r="J3466">
            <v>0.1</v>
          </cell>
          <cell r="O3466">
            <v>73514</v>
          </cell>
        </row>
        <row r="3467">
          <cell r="A3467" t="str">
            <v>122-5</v>
          </cell>
          <cell r="B3467">
            <v>523</v>
          </cell>
          <cell r="D3467" t="str">
            <v>보통인부</v>
          </cell>
          <cell r="E3467">
            <v>0</v>
          </cell>
          <cell r="F3467" t="str">
            <v>인</v>
          </cell>
          <cell r="I3467" t="str">
            <v>=</v>
          </cell>
          <cell r="J3467">
            <v>0.25</v>
          </cell>
          <cell r="O3467">
            <v>52483</v>
          </cell>
        </row>
        <row r="3468">
          <cell r="A3468" t="str">
            <v>122-6</v>
          </cell>
          <cell r="B3468">
            <v>604</v>
          </cell>
          <cell r="D3468" t="str">
            <v>다. 공구손료</v>
          </cell>
          <cell r="E3468" t="str">
            <v>노무비x3%</v>
          </cell>
          <cell r="F3468">
            <v>0</v>
          </cell>
          <cell r="O3468">
            <v>0</v>
          </cell>
        </row>
        <row r="3469">
          <cell r="A3469" t="str">
            <v>122-7</v>
          </cell>
          <cell r="B3469">
            <v>507</v>
          </cell>
          <cell r="D3469" t="str">
            <v>배관공</v>
          </cell>
          <cell r="E3469">
            <v>0</v>
          </cell>
          <cell r="F3469" t="str">
            <v>인</v>
          </cell>
          <cell r="H3469" t="str">
            <v>0.07*0.03</v>
          </cell>
          <cell r="I3469" t="str">
            <v>=</v>
          </cell>
          <cell r="J3469">
            <v>0</v>
          </cell>
          <cell r="L3469" t="str">
            <v>기본 x 공구손료</v>
          </cell>
          <cell r="O3469">
            <v>73514</v>
          </cell>
        </row>
        <row r="3470">
          <cell r="A3470" t="str">
            <v>122-8</v>
          </cell>
          <cell r="B3470">
            <v>523</v>
          </cell>
          <cell r="D3470" t="str">
            <v>보통인부</v>
          </cell>
          <cell r="E3470">
            <v>0</v>
          </cell>
          <cell r="F3470" t="str">
            <v>인</v>
          </cell>
          <cell r="H3470" t="str">
            <v>0.18*0.03</v>
          </cell>
          <cell r="I3470" t="str">
            <v>=</v>
          </cell>
          <cell r="J3470">
            <v>0.01</v>
          </cell>
          <cell r="L3470" t="str">
            <v>기본 x 공구손료</v>
          </cell>
          <cell r="O3470">
            <v>52483</v>
          </cell>
        </row>
        <row r="3471">
          <cell r="O3471">
            <v>0</v>
          </cell>
        </row>
        <row r="3472">
          <cell r="O3472">
            <v>0</v>
          </cell>
        </row>
        <row r="3473">
          <cell r="O3473">
            <v>0</v>
          </cell>
        </row>
        <row r="3474">
          <cell r="O3474">
            <v>0</v>
          </cell>
        </row>
        <row r="3475">
          <cell r="O3475">
            <v>0</v>
          </cell>
        </row>
        <row r="3476">
          <cell r="O3476">
            <v>0</v>
          </cell>
        </row>
        <row r="3477">
          <cell r="O3477">
            <v>0</v>
          </cell>
        </row>
        <row r="3478">
          <cell r="O3478">
            <v>0</v>
          </cell>
        </row>
        <row r="3479">
          <cell r="O3479">
            <v>0</v>
          </cell>
        </row>
        <row r="3480">
          <cell r="O3480">
            <v>0</v>
          </cell>
        </row>
        <row r="3481">
          <cell r="O3481">
            <v>0</v>
          </cell>
        </row>
        <row r="3482">
          <cell r="O3482">
            <v>0</v>
          </cell>
        </row>
        <row r="3483">
          <cell r="O3483">
            <v>0</v>
          </cell>
        </row>
        <row r="3484">
          <cell r="O3484">
            <v>0</v>
          </cell>
        </row>
        <row r="3485">
          <cell r="O3485">
            <v>0</v>
          </cell>
        </row>
        <row r="3486">
          <cell r="A3486">
            <v>123</v>
          </cell>
          <cell r="C3486">
            <v>123</v>
          </cell>
          <cell r="D3486" t="str">
            <v>토크백모장치신설</v>
          </cell>
          <cell r="E3486" t="str">
            <v>6회로</v>
          </cell>
          <cell r="F3486" t="str">
            <v>대</v>
          </cell>
          <cell r="O3486">
            <v>0</v>
          </cell>
        </row>
        <row r="3487">
          <cell r="A3487" t="str">
            <v>123-1</v>
          </cell>
          <cell r="B3487">
            <v>601</v>
          </cell>
          <cell r="D3487" t="str">
            <v>가. 재료비</v>
          </cell>
          <cell r="E3487">
            <v>0</v>
          </cell>
          <cell r="F3487">
            <v>0</v>
          </cell>
          <cell r="O3487">
            <v>0</v>
          </cell>
        </row>
        <row r="3488">
          <cell r="A3488" t="str">
            <v>123-2</v>
          </cell>
          <cell r="B3488">
            <v>222</v>
          </cell>
          <cell r="D3488" t="str">
            <v>TALK-BACK 모장치(고성기용 AMP포함)</v>
          </cell>
          <cell r="E3488" t="str">
            <v>TR30W, 6회로</v>
          </cell>
          <cell r="F3488" t="str">
            <v>대</v>
          </cell>
          <cell r="H3488" t="str">
            <v>1*1</v>
          </cell>
          <cell r="I3488" t="str">
            <v>=</v>
          </cell>
          <cell r="J3488">
            <v>1</v>
          </cell>
          <cell r="L3488" t="str">
            <v>기본 x 단위량</v>
          </cell>
          <cell r="O3488">
            <v>6960000</v>
          </cell>
        </row>
        <row r="3489">
          <cell r="A3489" t="str">
            <v>123-3</v>
          </cell>
          <cell r="B3489">
            <v>602</v>
          </cell>
          <cell r="D3489" t="str">
            <v>나. 노무비</v>
          </cell>
          <cell r="E3489">
            <v>0</v>
          </cell>
          <cell r="F3489">
            <v>0</v>
          </cell>
          <cell r="O3489">
            <v>0</v>
          </cell>
        </row>
        <row r="3490">
          <cell r="D3490" t="str">
            <v>1) TALK-BACK 모장치</v>
          </cell>
          <cell r="O3490">
            <v>0</v>
          </cell>
        </row>
        <row r="3491">
          <cell r="B3491">
            <v>517</v>
          </cell>
          <cell r="D3491" t="str">
            <v>통신설비공</v>
          </cell>
          <cell r="E3491">
            <v>0</v>
          </cell>
          <cell r="F3491" t="str">
            <v>인</v>
          </cell>
          <cell r="H3491" t="str">
            <v>2*1</v>
          </cell>
          <cell r="I3491" t="str">
            <v>=</v>
          </cell>
          <cell r="J3491">
            <v>2</v>
          </cell>
          <cell r="L3491" t="str">
            <v>기본 x 단위량</v>
          </cell>
          <cell r="N3491" t="str">
            <v>통 3-4-1</v>
          </cell>
          <cell r="O3491">
            <v>90296</v>
          </cell>
        </row>
        <row r="3492">
          <cell r="B3492">
            <v>518</v>
          </cell>
          <cell r="D3492" t="str">
            <v>통신내선공</v>
          </cell>
          <cell r="E3492">
            <v>0</v>
          </cell>
          <cell r="F3492" t="str">
            <v>인</v>
          </cell>
          <cell r="H3492" t="str">
            <v>2*1</v>
          </cell>
          <cell r="I3492" t="str">
            <v>=</v>
          </cell>
          <cell r="J3492">
            <v>2</v>
          </cell>
          <cell r="L3492" t="str">
            <v>기본 x 단위량</v>
          </cell>
          <cell r="O3492">
            <v>79008</v>
          </cell>
        </row>
        <row r="3493">
          <cell r="D3493" t="str">
            <v>2) 방송용AMP</v>
          </cell>
          <cell r="E3493" t="str">
            <v>120W(고성기용)</v>
          </cell>
          <cell r="J3493">
            <v>0</v>
          </cell>
          <cell r="O3493">
            <v>0</v>
          </cell>
        </row>
        <row r="3494">
          <cell r="B3494">
            <v>548</v>
          </cell>
          <cell r="D3494" t="str">
            <v>통신관련산업기사</v>
          </cell>
          <cell r="E3494">
            <v>0</v>
          </cell>
          <cell r="F3494" t="str">
            <v>인</v>
          </cell>
          <cell r="H3494" t="str">
            <v>0.2*1</v>
          </cell>
          <cell r="I3494" t="str">
            <v>=</v>
          </cell>
          <cell r="J3494">
            <v>0.2</v>
          </cell>
          <cell r="L3494" t="str">
            <v>기본 x 단위량</v>
          </cell>
          <cell r="N3494" t="str">
            <v>통 5-3-3-나</v>
          </cell>
          <cell r="O3494">
            <v>101796</v>
          </cell>
        </row>
        <row r="3495">
          <cell r="B3495">
            <v>517</v>
          </cell>
          <cell r="D3495" t="str">
            <v>통신설비공</v>
          </cell>
          <cell r="E3495">
            <v>0</v>
          </cell>
          <cell r="F3495" t="str">
            <v>인</v>
          </cell>
          <cell r="H3495" t="str">
            <v>0.5*1</v>
          </cell>
          <cell r="I3495" t="str">
            <v>=</v>
          </cell>
          <cell r="J3495">
            <v>0.5</v>
          </cell>
          <cell r="L3495" t="str">
            <v>기본 x 단위량</v>
          </cell>
          <cell r="O3495">
            <v>90296</v>
          </cell>
        </row>
        <row r="3496">
          <cell r="B3496">
            <v>523</v>
          </cell>
          <cell r="D3496" t="str">
            <v>보통인부</v>
          </cell>
          <cell r="E3496">
            <v>0</v>
          </cell>
          <cell r="F3496" t="str">
            <v>인</v>
          </cell>
          <cell r="H3496" t="str">
            <v>0.3*1</v>
          </cell>
          <cell r="I3496" t="str">
            <v>=</v>
          </cell>
          <cell r="J3496">
            <v>0.3</v>
          </cell>
          <cell r="L3496" t="str">
            <v>기본 x 단위량</v>
          </cell>
          <cell r="O3496">
            <v>52483</v>
          </cell>
        </row>
        <row r="3497">
          <cell r="B3497">
            <v>603</v>
          </cell>
          <cell r="D3497" t="str">
            <v>소    계</v>
          </cell>
          <cell r="E3497">
            <v>0</v>
          </cell>
          <cell r="F3497">
            <v>0</v>
          </cell>
          <cell r="O3497">
            <v>0</v>
          </cell>
        </row>
        <row r="3498">
          <cell r="A3498" t="str">
            <v>123-4</v>
          </cell>
          <cell r="B3498">
            <v>548</v>
          </cell>
          <cell r="D3498" t="str">
            <v>통신관련산업기사</v>
          </cell>
          <cell r="E3498">
            <v>0</v>
          </cell>
          <cell r="F3498" t="str">
            <v>인</v>
          </cell>
          <cell r="I3498" t="str">
            <v>=</v>
          </cell>
          <cell r="J3498">
            <v>0.2</v>
          </cell>
          <cell r="O3498">
            <v>101796</v>
          </cell>
        </row>
        <row r="3499">
          <cell r="A3499" t="str">
            <v>123-5</v>
          </cell>
          <cell r="B3499">
            <v>517</v>
          </cell>
          <cell r="D3499" t="str">
            <v>통신설비공</v>
          </cell>
          <cell r="E3499">
            <v>0</v>
          </cell>
          <cell r="F3499" t="str">
            <v>인</v>
          </cell>
          <cell r="I3499" t="str">
            <v>=</v>
          </cell>
          <cell r="J3499">
            <v>2.5</v>
          </cell>
          <cell r="O3499">
            <v>90296</v>
          </cell>
        </row>
        <row r="3500">
          <cell r="A3500" t="str">
            <v>123-6</v>
          </cell>
          <cell r="B3500">
            <v>518</v>
          </cell>
          <cell r="D3500" t="str">
            <v>통신내선공</v>
          </cell>
          <cell r="E3500">
            <v>0</v>
          </cell>
          <cell r="F3500" t="str">
            <v>인</v>
          </cell>
          <cell r="I3500" t="str">
            <v>=</v>
          </cell>
          <cell r="J3500">
            <v>2</v>
          </cell>
          <cell r="O3500">
            <v>79008</v>
          </cell>
        </row>
        <row r="3501">
          <cell r="A3501" t="str">
            <v>123-7</v>
          </cell>
          <cell r="B3501">
            <v>523</v>
          </cell>
          <cell r="D3501" t="str">
            <v>보통인부</v>
          </cell>
          <cell r="E3501">
            <v>0</v>
          </cell>
          <cell r="F3501" t="str">
            <v>인</v>
          </cell>
          <cell r="I3501" t="str">
            <v>=</v>
          </cell>
          <cell r="J3501">
            <v>0.3</v>
          </cell>
          <cell r="O3501">
            <v>52483</v>
          </cell>
        </row>
        <row r="3502">
          <cell r="A3502" t="str">
            <v>123-8</v>
          </cell>
          <cell r="B3502">
            <v>604</v>
          </cell>
          <cell r="D3502" t="str">
            <v>다. 공구손료</v>
          </cell>
          <cell r="E3502" t="str">
            <v>노무비x3%</v>
          </cell>
          <cell r="F3502">
            <v>0</v>
          </cell>
          <cell r="O3502">
            <v>0</v>
          </cell>
        </row>
        <row r="3503">
          <cell r="A3503" t="str">
            <v>123-9</v>
          </cell>
          <cell r="B3503">
            <v>548</v>
          </cell>
          <cell r="D3503" t="str">
            <v>통신관련산업기사</v>
          </cell>
          <cell r="E3503">
            <v>0</v>
          </cell>
          <cell r="F3503" t="str">
            <v>인</v>
          </cell>
          <cell r="H3503" t="str">
            <v>0.2*0.03</v>
          </cell>
          <cell r="I3503" t="str">
            <v>=</v>
          </cell>
          <cell r="J3503">
            <v>0.01</v>
          </cell>
          <cell r="L3503" t="str">
            <v>기본 x 공구손료</v>
          </cell>
          <cell r="O3503">
            <v>101796</v>
          </cell>
        </row>
        <row r="3504">
          <cell r="A3504" t="str">
            <v>123-10</v>
          </cell>
          <cell r="B3504">
            <v>517</v>
          </cell>
          <cell r="D3504" t="str">
            <v>통신설비공</v>
          </cell>
          <cell r="E3504">
            <v>0</v>
          </cell>
          <cell r="F3504" t="str">
            <v>인</v>
          </cell>
          <cell r="H3504" t="str">
            <v>2.5*0.03</v>
          </cell>
          <cell r="I3504" t="str">
            <v>=</v>
          </cell>
          <cell r="J3504">
            <v>0.08</v>
          </cell>
          <cell r="L3504" t="str">
            <v>기본 x 공구손료</v>
          </cell>
          <cell r="O3504">
            <v>90296</v>
          </cell>
        </row>
        <row r="3505">
          <cell r="A3505" t="str">
            <v>123-11</v>
          </cell>
          <cell r="B3505">
            <v>518</v>
          </cell>
          <cell r="D3505" t="str">
            <v>통신내선공</v>
          </cell>
          <cell r="E3505">
            <v>0</v>
          </cell>
          <cell r="F3505" t="str">
            <v>인</v>
          </cell>
          <cell r="H3505" t="str">
            <v>2*0.03</v>
          </cell>
          <cell r="I3505" t="str">
            <v>=</v>
          </cell>
          <cell r="J3505">
            <v>0.06</v>
          </cell>
          <cell r="L3505" t="str">
            <v>기본 x 공구손료</v>
          </cell>
          <cell r="O3505">
            <v>79008</v>
          </cell>
        </row>
        <row r="3506">
          <cell r="A3506" t="str">
            <v>123-12</v>
          </cell>
          <cell r="B3506">
            <v>523</v>
          </cell>
          <cell r="D3506" t="str">
            <v>보통인부</v>
          </cell>
          <cell r="E3506">
            <v>0</v>
          </cell>
          <cell r="F3506" t="str">
            <v>인</v>
          </cell>
          <cell r="H3506" t="str">
            <v>0.3*0.03</v>
          </cell>
          <cell r="I3506" t="str">
            <v>=</v>
          </cell>
          <cell r="J3506">
            <v>0.01</v>
          </cell>
          <cell r="L3506" t="str">
            <v>기본 x 공구손료</v>
          </cell>
          <cell r="O3506">
            <v>52483</v>
          </cell>
        </row>
        <row r="3507">
          <cell r="O3507">
            <v>0</v>
          </cell>
        </row>
        <row r="3508">
          <cell r="O3508">
            <v>0</v>
          </cell>
        </row>
        <row r="3509">
          <cell r="O3509">
            <v>0</v>
          </cell>
        </row>
        <row r="3510">
          <cell r="O3510">
            <v>0</v>
          </cell>
        </row>
        <row r="3511">
          <cell r="O3511">
            <v>0</v>
          </cell>
        </row>
        <row r="3512">
          <cell r="O3512">
            <v>0</v>
          </cell>
        </row>
        <row r="3513">
          <cell r="A3513">
            <v>124</v>
          </cell>
          <cell r="C3513">
            <v>124</v>
          </cell>
          <cell r="D3513" t="str">
            <v>토크백모장치신설</v>
          </cell>
          <cell r="E3513" t="str">
            <v>12회로</v>
          </cell>
          <cell r="F3513" t="str">
            <v>대</v>
          </cell>
          <cell r="O3513">
            <v>0</v>
          </cell>
        </row>
        <row r="3514">
          <cell r="A3514" t="str">
            <v>124-1</v>
          </cell>
          <cell r="B3514">
            <v>601</v>
          </cell>
          <cell r="D3514" t="str">
            <v>가. 재료비</v>
          </cell>
          <cell r="E3514">
            <v>0</v>
          </cell>
          <cell r="F3514">
            <v>0</v>
          </cell>
          <cell r="O3514">
            <v>0</v>
          </cell>
        </row>
        <row r="3515">
          <cell r="A3515" t="str">
            <v>124-2</v>
          </cell>
          <cell r="B3515">
            <v>223</v>
          </cell>
          <cell r="D3515" t="str">
            <v>TALK-BACK 모장치(고성기용 AMP포함)</v>
          </cell>
          <cell r="E3515" t="str">
            <v>TR30W, 12회로</v>
          </cell>
          <cell r="F3515" t="str">
            <v>대</v>
          </cell>
          <cell r="H3515" t="str">
            <v>1*1</v>
          </cell>
          <cell r="I3515" t="str">
            <v>=</v>
          </cell>
          <cell r="J3515">
            <v>1</v>
          </cell>
          <cell r="L3515" t="str">
            <v>기본 x 단위량</v>
          </cell>
          <cell r="O3515">
            <v>7760000</v>
          </cell>
        </row>
        <row r="3516">
          <cell r="A3516" t="str">
            <v>124-3</v>
          </cell>
          <cell r="B3516">
            <v>602</v>
          </cell>
          <cell r="D3516" t="str">
            <v>나. 노무비</v>
          </cell>
          <cell r="E3516">
            <v>0</v>
          </cell>
          <cell r="F3516">
            <v>0</v>
          </cell>
          <cell r="O3516">
            <v>0</v>
          </cell>
        </row>
        <row r="3517">
          <cell r="D3517" t="str">
            <v>1) TALK-BACK 모장치</v>
          </cell>
          <cell r="O3517">
            <v>0</v>
          </cell>
        </row>
        <row r="3518">
          <cell r="B3518">
            <v>517</v>
          </cell>
          <cell r="D3518" t="str">
            <v>통신설비공</v>
          </cell>
          <cell r="E3518">
            <v>0</v>
          </cell>
          <cell r="F3518" t="str">
            <v>인</v>
          </cell>
          <cell r="H3518" t="str">
            <v>2*1</v>
          </cell>
          <cell r="I3518" t="str">
            <v>=</v>
          </cell>
          <cell r="J3518">
            <v>2</v>
          </cell>
          <cell r="L3518" t="str">
            <v>기본 x 단위량</v>
          </cell>
          <cell r="N3518" t="str">
            <v>통 3-4-1</v>
          </cell>
          <cell r="O3518">
            <v>90296</v>
          </cell>
        </row>
        <row r="3519">
          <cell r="B3519">
            <v>518</v>
          </cell>
          <cell r="D3519" t="str">
            <v>통신내선공</v>
          </cell>
          <cell r="E3519">
            <v>0</v>
          </cell>
          <cell r="F3519" t="str">
            <v>인</v>
          </cell>
          <cell r="H3519" t="str">
            <v>2*1</v>
          </cell>
          <cell r="I3519" t="str">
            <v>=</v>
          </cell>
          <cell r="J3519">
            <v>2</v>
          </cell>
          <cell r="L3519" t="str">
            <v>기본 x 단위량</v>
          </cell>
          <cell r="O3519">
            <v>79008</v>
          </cell>
        </row>
        <row r="3520">
          <cell r="D3520" t="str">
            <v>2) 방송용AMP</v>
          </cell>
          <cell r="E3520" t="str">
            <v>120W(고성기용)</v>
          </cell>
          <cell r="O3520">
            <v>0</v>
          </cell>
        </row>
        <row r="3521">
          <cell r="B3521">
            <v>548</v>
          </cell>
          <cell r="D3521" t="str">
            <v>통신관련산업기사</v>
          </cell>
          <cell r="E3521">
            <v>0</v>
          </cell>
          <cell r="F3521" t="str">
            <v>인</v>
          </cell>
          <cell r="H3521" t="str">
            <v>0.2*1</v>
          </cell>
          <cell r="I3521" t="str">
            <v>=</v>
          </cell>
          <cell r="J3521">
            <v>0.2</v>
          </cell>
          <cell r="L3521" t="str">
            <v>기본 x 단위량</v>
          </cell>
          <cell r="N3521" t="str">
            <v>통 5-3-3-나</v>
          </cell>
          <cell r="O3521">
            <v>101796</v>
          </cell>
        </row>
        <row r="3522">
          <cell r="B3522">
            <v>517</v>
          </cell>
          <cell r="D3522" t="str">
            <v>통신설비공</v>
          </cell>
          <cell r="E3522">
            <v>0</v>
          </cell>
          <cell r="F3522" t="str">
            <v>인</v>
          </cell>
          <cell r="H3522" t="str">
            <v>0.5*1</v>
          </cell>
          <cell r="I3522" t="str">
            <v>=</v>
          </cell>
          <cell r="J3522">
            <v>0.5</v>
          </cell>
          <cell r="L3522" t="str">
            <v>기본 x 단위량</v>
          </cell>
          <cell r="O3522">
            <v>90296</v>
          </cell>
        </row>
        <row r="3523">
          <cell r="B3523">
            <v>523</v>
          </cell>
          <cell r="D3523" t="str">
            <v>보통인부</v>
          </cell>
          <cell r="E3523">
            <v>0</v>
          </cell>
          <cell r="F3523" t="str">
            <v>인</v>
          </cell>
          <cell r="H3523" t="str">
            <v>0.3*1</v>
          </cell>
          <cell r="I3523" t="str">
            <v>=</v>
          </cell>
          <cell r="J3523">
            <v>0.3</v>
          </cell>
          <cell r="L3523" t="str">
            <v>기본 x 단위량</v>
          </cell>
          <cell r="O3523">
            <v>52483</v>
          </cell>
        </row>
        <row r="3524">
          <cell r="B3524">
            <v>603</v>
          </cell>
          <cell r="D3524" t="str">
            <v>소    계</v>
          </cell>
          <cell r="E3524">
            <v>0</v>
          </cell>
          <cell r="F3524">
            <v>0</v>
          </cell>
          <cell r="O3524">
            <v>0</v>
          </cell>
        </row>
        <row r="3525">
          <cell r="A3525" t="str">
            <v>124-4</v>
          </cell>
          <cell r="B3525">
            <v>548</v>
          </cell>
          <cell r="D3525" t="str">
            <v>통신관련산업기사</v>
          </cell>
          <cell r="E3525">
            <v>0</v>
          </cell>
          <cell r="F3525" t="str">
            <v>인</v>
          </cell>
          <cell r="I3525" t="str">
            <v>=</v>
          </cell>
          <cell r="J3525">
            <v>0.2</v>
          </cell>
          <cell r="O3525">
            <v>101796</v>
          </cell>
        </row>
        <row r="3526">
          <cell r="A3526" t="str">
            <v>124-5</v>
          </cell>
          <cell r="B3526">
            <v>517</v>
          </cell>
          <cell r="D3526" t="str">
            <v>통신설비공</v>
          </cell>
          <cell r="E3526">
            <v>0</v>
          </cell>
          <cell r="F3526" t="str">
            <v>인</v>
          </cell>
          <cell r="I3526" t="str">
            <v>=</v>
          </cell>
          <cell r="J3526">
            <v>2.5</v>
          </cell>
          <cell r="O3526">
            <v>90296</v>
          </cell>
        </row>
        <row r="3527">
          <cell r="A3527" t="str">
            <v>124-6</v>
          </cell>
          <cell r="B3527">
            <v>518</v>
          </cell>
          <cell r="D3527" t="str">
            <v>통신내선공</v>
          </cell>
          <cell r="E3527">
            <v>0</v>
          </cell>
          <cell r="F3527" t="str">
            <v>인</v>
          </cell>
          <cell r="I3527" t="str">
            <v>=</v>
          </cell>
          <cell r="J3527">
            <v>2</v>
          </cell>
          <cell r="O3527">
            <v>79008</v>
          </cell>
        </row>
        <row r="3528">
          <cell r="A3528" t="str">
            <v>124-7</v>
          </cell>
          <cell r="B3528">
            <v>523</v>
          </cell>
          <cell r="D3528" t="str">
            <v>보통인부</v>
          </cell>
          <cell r="E3528">
            <v>0</v>
          </cell>
          <cell r="F3528" t="str">
            <v>인</v>
          </cell>
          <cell r="I3528" t="str">
            <v>=</v>
          </cell>
          <cell r="J3528">
            <v>0.3</v>
          </cell>
          <cell r="O3528">
            <v>52483</v>
          </cell>
        </row>
        <row r="3529">
          <cell r="A3529" t="str">
            <v>124-8</v>
          </cell>
          <cell r="B3529">
            <v>604</v>
          </cell>
          <cell r="D3529" t="str">
            <v>다. 공구손료</v>
          </cell>
          <cell r="E3529" t="str">
            <v>노무비x3%</v>
          </cell>
          <cell r="F3529">
            <v>0</v>
          </cell>
          <cell r="O3529">
            <v>0</v>
          </cell>
        </row>
        <row r="3530">
          <cell r="A3530" t="str">
            <v>124-9</v>
          </cell>
          <cell r="B3530">
            <v>548</v>
          </cell>
          <cell r="D3530" t="str">
            <v>통신관련산업기사</v>
          </cell>
          <cell r="E3530">
            <v>0</v>
          </cell>
          <cell r="F3530" t="str">
            <v>인</v>
          </cell>
          <cell r="H3530" t="str">
            <v>0.2*0.03</v>
          </cell>
          <cell r="I3530" t="str">
            <v>=</v>
          </cell>
          <cell r="J3530">
            <v>0.01</v>
          </cell>
          <cell r="L3530" t="str">
            <v>기본 x 공구손료</v>
          </cell>
          <cell r="O3530">
            <v>101796</v>
          </cell>
        </row>
        <row r="3531">
          <cell r="A3531" t="str">
            <v>124-10</v>
          </cell>
          <cell r="B3531">
            <v>517</v>
          </cell>
          <cell r="D3531" t="str">
            <v>통신설비공</v>
          </cell>
          <cell r="E3531">
            <v>0</v>
          </cell>
          <cell r="F3531" t="str">
            <v>인</v>
          </cell>
          <cell r="H3531" t="str">
            <v>2.5*0.03</v>
          </cell>
          <cell r="I3531" t="str">
            <v>=</v>
          </cell>
          <cell r="J3531">
            <v>0.08</v>
          </cell>
          <cell r="L3531" t="str">
            <v>기본 x 공구손료</v>
          </cell>
          <cell r="O3531">
            <v>90296</v>
          </cell>
        </row>
        <row r="3532">
          <cell r="A3532" t="str">
            <v>124-11</v>
          </cell>
          <cell r="B3532">
            <v>518</v>
          </cell>
          <cell r="D3532" t="str">
            <v>통신내선공</v>
          </cell>
          <cell r="E3532">
            <v>0</v>
          </cell>
          <cell r="F3532" t="str">
            <v>인</v>
          </cell>
          <cell r="H3532" t="str">
            <v>2*0.03</v>
          </cell>
          <cell r="I3532" t="str">
            <v>=</v>
          </cell>
          <cell r="J3532">
            <v>0.06</v>
          </cell>
          <cell r="L3532" t="str">
            <v>기본 x 공구손료</v>
          </cell>
          <cell r="O3532">
            <v>79008</v>
          </cell>
        </row>
        <row r="3533">
          <cell r="A3533" t="str">
            <v>124-12</v>
          </cell>
          <cell r="B3533">
            <v>523</v>
          </cell>
          <cell r="D3533" t="str">
            <v>보통인부</v>
          </cell>
          <cell r="E3533">
            <v>0</v>
          </cell>
          <cell r="F3533" t="str">
            <v>인</v>
          </cell>
          <cell r="H3533" t="str">
            <v>0.3*0.03</v>
          </cell>
          <cell r="I3533" t="str">
            <v>=</v>
          </cell>
          <cell r="J3533">
            <v>0.01</v>
          </cell>
          <cell r="L3533" t="str">
            <v>기본 x 공구손료</v>
          </cell>
          <cell r="O3533">
            <v>52483</v>
          </cell>
        </row>
        <row r="3534">
          <cell r="O3534">
            <v>0</v>
          </cell>
        </row>
        <row r="3535">
          <cell r="O3535">
            <v>0</v>
          </cell>
        </row>
        <row r="3536">
          <cell r="O3536">
            <v>0</v>
          </cell>
        </row>
        <row r="3537">
          <cell r="O3537">
            <v>0</v>
          </cell>
        </row>
        <row r="3538">
          <cell r="O3538">
            <v>0</v>
          </cell>
        </row>
        <row r="3539">
          <cell r="O3539">
            <v>0</v>
          </cell>
        </row>
        <row r="3540">
          <cell r="A3540">
            <v>125</v>
          </cell>
          <cell r="C3540">
            <v>125</v>
          </cell>
          <cell r="D3540" t="str">
            <v>토크백모장치신설</v>
          </cell>
          <cell r="E3540" t="str">
            <v>18회로</v>
          </cell>
          <cell r="F3540" t="str">
            <v>대</v>
          </cell>
          <cell r="O3540">
            <v>0</v>
          </cell>
        </row>
        <row r="3541">
          <cell r="A3541" t="str">
            <v>125-1</v>
          </cell>
          <cell r="B3541">
            <v>601</v>
          </cell>
          <cell r="D3541" t="str">
            <v>가. 재료비</v>
          </cell>
          <cell r="E3541">
            <v>0</v>
          </cell>
          <cell r="F3541">
            <v>0</v>
          </cell>
          <cell r="O3541">
            <v>0</v>
          </cell>
        </row>
        <row r="3542">
          <cell r="A3542" t="str">
            <v>125-2</v>
          </cell>
          <cell r="B3542">
            <v>224</v>
          </cell>
          <cell r="D3542" t="str">
            <v>TALK-BACK 모장치(고성기용 AMP포함)</v>
          </cell>
          <cell r="E3542" t="str">
            <v>TR30W, 18회로</v>
          </cell>
          <cell r="F3542" t="str">
            <v>대</v>
          </cell>
          <cell r="H3542" t="str">
            <v>1*1</v>
          </cell>
          <cell r="I3542" t="str">
            <v>=</v>
          </cell>
          <cell r="J3542">
            <v>1</v>
          </cell>
          <cell r="L3542" t="str">
            <v>기본 x 단위량</v>
          </cell>
          <cell r="O3542">
            <v>9160000</v>
          </cell>
        </row>
        <row r="3543">
          <cell r="A3543" t="str">
            <v>125-3</v>
          </cell>
          <cell r="B3543">
            <v>602</v>
          </cell>
          <cell r="D3543" t="str">
            <v>나. 노무비</v>
          </cell>
          <cell r="E3543">
            <v>0</v>
          </cell>
          <cell r="F3543">
            <v>0</v>
          </cell>
          <cell r="O3543">
            <v>0</v>
          </cell>
        </row>
        <row r="3544">
          <cell r="D3544" t="str">
            <v>1) TALK-BACK 모장치</v>
          </cell>
          <cell r="O3544">
            <v>0</v>
          </cell>
        </row>
        <row r="3545">
          <cell r="B3545">
            <v>517</v>
          </cell>
          <cell r="D3545" t="str">
            <v>통신설비공</v>
          </cell>
          <cell r="E3545">
            <v>0</v>
          </cell>
          <cell r="F3545" t="str">
            <v>인</v>
          </cell>
          <cell r="H3545" t="str">
            <v>2*1</v>
          </cell>
          <cell r="I3545" t="str">
            <v>=</v>
          </cell>
          <cell r="J3545">
            <v>2</v>
          </cell>
          <cell r="L3545" t="str">
            <v>기본 x 단위량</v>
          </cell>
          <cell r="N3545" t="str">
            <v>통 3-4-1</v>
          </cell>
          <cell r="O3545">
            <v>90296</v>
          </cell>
        </row>
        <row r="3546">
          <cell r="B3546">
            <v>518</v>
          </cell>
          <cell r="D3546" t="str">
            <v>통신내선공</v>
          </cell>
          <cell r="E3546">
            <v>0</v>
          </cell>
          <cell r="F3546" t="str">
            <v>인</v>
          </cell>
          <cell r="H3546" t="str">
            <v>2*1</v>
          </cell>
          <cell r="I3546" t="str">
            <v>=</v>
          </cell>
          <cell r="J3546">
            <v>2</v>
          </cell>
          <cell r="L3546" t="str">
            <v>기본 x 단위량</v>
          </cell>
          <cell r="O3546">
            <v>79008</v>
          </cell>
        </row>
        <row r="3547">
          <cell r="D3547" t="str">
            <v>2) 방송용AMP</v>
          </cell>
          <cell r="E3547" t="str">
            <v>120W(고성기용)</v>
          </cell>
          <cell r="O3547">
            <v>0</v>
          </cell>
        </row>
        <row r="3548">
          <cell r="B3548">
            <v>548</v>
          </cell>
          <cell r="D3548" t="str">
            <v>통신관련산업기사</v>
          </cell>
          <cell r="E3548">
            <v>0</v>
          </cell>
          <cell r="F3548" t="str">
            <v>인</v>
          </cell>
          <cell r="H3548" t="str">
            <v>0.2*1</v>
          </cell>
          <cell r="I3548" t="str">
            <v>=</v>
          </cell>
          <cell r="J3548">
            <v>0.2</v>
          </cell>
          <cell r="L3548" t="str">
            <v>기본 x 단위량</v>
          </cell>
          <cell r="N3548" t="str">
            <v>통 5-3-3-나</v>
          </cell>
          <cell r="O3548">
            <v>101796</v>
          </cell>
        </row>
        <row r="3549">
          <cell r="B3549">
            <v>517</v>
          </cell>
          <cell r="D3549" t="str">
            <v>통신설비공</v>
          </cell>
          <cell r="E3549">
            <v>0</v>
          </cell>
          <cell r="F3549" t="str">
            <v>인</v>
          </cell>
          <cell r="H3549" t="str">
            <v>0.5*1</v>
          </cell>
          <cell r="I3549" t="str">
            <v>=</v>
          </cell>
          <cell r="J3549">
            <v>0.5</v>
          </cell>
          <cell r="L3549" t="str">
            <v>기본 x 단위량</v>
          </cell>
          <cell r="O3549">
            <v>90296</v>
          </cell>
        </row>
        <row r="3550">
          <cell r="B3550">
            <v>523</v>
          </cell>
          <cell r="D3550" t="str">
            <v>보통인부</v>
          </cell>
          <cell r="E3550">
            <v>0</v>
          </cell>
          <cell r="F3550" t="str">
            <v>인</v>
          </cell>
          <cell r="H3550" t="str">
            <v>0.3*1</v>
          </cell>
          <cell r="I3550" t="str">
            <v>=</v>
          </cell>
          <cell r="J3550">
            <v>0.3</v>
          </cell>
          <cell r="L3550" t="str">
            <v>기본 x 단위량</v>
          </cell>
          <cell r="O3550">
            <v>52483</v>
          </cell>
        </row>
        <row r="3551">
          <cell r="B3551">
            <v>603</v>
          </cell>
          <cell r="D3551" t="str">
            <v>소    계</v>
          </cell>
          <cell r="E3551">
            <v>0</v>
          </cell>
          <cell r="F3551">
            <v>0</v>
          </cell>
          <cell r="O3551">
            <v>0</v>
          </cell>
        </row>
        <row r="3552">
          <cell r="A3552" t="str">
            <v>125-4</v>
          </cell>
          <cell r="B3552">
            <v>548</v>
          </cell>
          <cell r="D3552" t="str">
            <v>통신관련산업기사</v>
          </cell>
          <cell r="E3552">
            <v>0</v>
          </cell>
          <cell r="F3552" t="str">
            <v>인</v>
          </cell>
          <cell r="I3552" t="str">
            <v>=</v>
          </cell>
          <cell r="J3552">
            <v>0.2</v>
          </cell>
          <cell r="O3552">
            <v>101796</v>
          </cell>
        </row>
        <row r="3553">
          <cell r="A3553" t="str">
            <v>125-5</v>
          </cell>
          <cell r="B3553">
            <v>517</v>
          </cell>
          <cell r="D3553" t="str">
            <v>통신설비공</v>
          </cell>
          <cell r="E3553">
            <v>0</v>
          </cell>
          <cell r="F3553" t="str">
            <v>인</v>
          </cell>
          <cell r="I3553" t="str">
            <v>=</v>
          </cell>
          <cell r="J3553">
            <v>2.5</v>
          </cell>
          <cell r="O3553">
            <v>90296</v>
          </cell>
        </row>
        <row r="3554">
          <cell r="A3554" t="str">
            <v>125-6</v>
          </cell>
          <cell r="B3554">
            <v>518</v>
          </cell>
          <cell r="D3554" t="str">
            <v>통신내선공</v>
          </cell>
          <cell r="E3554">
            <v>0</v>
          </cell>
          <cell r="F3554" t="str">
            <v>인</v>
          </cell>
          <cell r="I3554" t="str">
            <v>=</v>
          </cell>
          <cell r="J3554">
            <v>2</v>
          </cell>
          <cell r="O3554">
            <v>79008</v>
          </cell>
        </row>
        <row r="3555">
          <cell r="A3555" t="str">
            <v>125-7</v>
          </cell>
          <cell r="B3555">
            <v>523</v>
          </cell>
          <cell r="D3555" t="str">
            <v>보통인부</v>
          </cell>
          <cell r="E3555">
            <v>0</v>
          </cell>
          <cell r="F3555" t="str">
            <v>인</v>
          </cell>
          <cell r="I3555" t="str">
            <v>=</v>
          </cell>
          <cell r="J3555">
            <v>0.3</v>
          </cell>
          <cell r="O3555">
            <v>52483</v>
          </cell>
        </row>
        <row r="3556">
          <cell r="A3556" t="str">
            <v>125-8</v>
          </cell>
          <cell r="B3556">
            <v>604</v>
          </cell>
          <cell r="D3556" t="str">
            <v>다. 공구손료</v>
          </cell>
          <cell r="E3556" t="str">
            <v>노무비x3%</v>
          </cell>
          <cell r="F3556">
            <v>0</v>
          </cell>
          <cell r="O3556">
            <v>0</v>
          </cell>
        </row>
        <row r="3557">
          <cell r="A3557" t="str">
            <v>125-9</v>
          </cell>
          <cell r="B3557">
            <v>548</v>
          </cell>
          <cell r="D3557" t="str">
            <v>통신관련산업기사</v>
          </cell>
          <cell r="E3557">
            <v>0</v>
          </cell>
          <cell r="F3557" t="str">
            <v>인</v>
          </cell>
          <cell r="H3557" t="str">
            <v>0.2*0.03</v>
          </cell>
          <cell r="I3557" t="str">
            <v>=</v>
          </cell>
          <cell r="J3557">
            <v>0.01</v>
          </cell>
          <cell r="L3557" t="str">
            <v>기본 x 공구손료</v>
          </cell>
          <cell r="O3557">
            <v>101796</v>
          </cell>
        </row>
        <row r="3558">
          <cell r="A3558" t="str">
            <v>125-10</v>
          </cell>
          <cell r="B3558">
            <v>517</v>
          </cell>
          <cell r="D3558" t="str">
            <v>통신설비공</v>
          </cell>
          <cell r="E3558">
            <v>0</v>
          </cell>
          <cell r="F3558" t="str">
            <v>인</v>
          </cell>
          <cell r="H3558" t="str">
            <v>2.5*0.03</v>
          </cell>
          <cell r="I3558" t="str">
            <v>=</v>
          </cell>
          <cell r="J3558">
            <v>0.08</v>
          </cell>
          <cell r="L3558" t="str">
            <v>기본 x 공구손료</v>
          </cell>
          <cell r="O3558">
            <v>90296</v>
          </cell>
        </row>
        <row r="3559">
          <cell r="A3559" t="str">
            <v>125-11</v>
          </cell>
          <cell r="B3559">
            <v>518</v>
          </cell>
          <cell r="D3559" t="str">
            <v>통신내선공</v>
          </cell>
          <cell r="E3559">
            <v>0</v>
          </cell>
          <cell r="F3559" t="str">
            <v>인</v>
          </cell>
          <cell r="H3559" t="str">
            <v>2*0.03</v>
          </cell>
          <cell r="I3559" t="str">
            <v>=</v>
          </cell>
          <cell r="J3559">
            <v>0.06</v>
          </cell>
          <cell r="L3559" t="str">
            <v>기본 x 공구손료</v>
          </cell>
          <cell r="O3559">
            <v>79008</v>
          </cell>
        </row>
        <row r="3560">
          <cell r="A3560" t="str">
            <v>125-12</v>
          </cell>
          <cell r="B3560">
            <v>523</v>
          </cell>
          <cell r="D3560" t="str">
            <v>보통인부</v>
          </cell>
          <cell r="E3560">
            <v>0</v>
          </cell>
          <cell r="F3560" t="str">
            <v>인</v>
          </cell>
          <cell r="H3560" t="str">
            <v>0.3*0.03</v>
          </cell>
          <cell r="I3560" t="str">
            <v>=</v>
          </cell>
          <cell r="J3560">
            <v>0.01</v>
          </cell>
          <cell r="L3560" t="str">
            <v>기본 x 공구손료</v>
          </cell>
          <cell r="O3560">
            <v>52483</v>
          </cell>
        </row>
        <row r="3561">
          <cell r="O3561">
            <v>0</v>
          </cell>
        </row>
        <row r="3562">
          <cell r="O3562">
            <v>0</v>
          </cell>
        </row>
        <row r="3563">
          <cell r="O3563">
            <v>0</v>
          </cell>
        </row>
        <row r="3564">
          <cell r="O3564">
            <v>0</v>
          </cell>
        </row>
        <row r="3565">
          <cell r="O3565">
            <v>0</v>
          </cell>
        </row>
        <row r="3566">
          <cell r="O3566">
            <v>0</v>
          </cell>
        </row>
        <row r="3567">
          <cell r="A3567">
            <v>126</v>
          </cell>
          <cell r="C3567">
            <v>126</v>
          </cell>
          <cell r="D3567" t="str">
            <v>토크백모장치신설</v>
          </cell>
          <cell r="E3567" t="str">
            <v>24회로</v>
          </cell>
          <cell r="F3567" t="str">
            <v>대</v>
          </cell>
          <cell r="O3567">
            <v>0</v>
          </cell>
        </row>
        <row r="3568">
          <cell r="A3568" t="str">
            <v>126-1</v>
          </cell>
          <cell r="B3568">
            <v>601</v>
          </cell>
          <cell r="D3568" t="str">
            <v>가. 재료비</v>
          </cell>
          <cell r="E3568">
            <v>0</v>
          </cell>
          <cell r="F3568">
            <v>0</v>
          </cell>
          <cell r="O3568">
            <v>0</v>
          </cell>
        </row>
        <row r="3569">
          <cell r="A3569" t="str">
            <v>126-2</v>
          </cell>
          <cell r="B3569" t="str">
            <v>224-1</v>
          </cell>
          <cell r="D3569" t="str">
            <v>TALK-BACK 모장치(고성기용 AMP포함)</v>
          </cell>
          <cell r="E3569" t="str">
            <v>TR30W, 24회로</v>
          </cell>
          <cell r="F3569" t="str">
            <v>대</v>
          </cell>
          <cell r="H3569" t="str">
            <v>1*1</v>
          </cell>
          <cell r="I3569" t="str">
            <v>=</v>
          </cell>
          <cell r="J3569">
            <v>1</v>
          </cell>
          <cell r="L3569" t="str">
            <v>기본 x 단위량</v>
          </cell>
          <cell r="O3569">
            <v>9560000</v>
          </cell>
        </row>
        <row r="3570">
          <cell r="A3570" t="str">
            <v>126-3</v>
          </cell>
          <cell r="B3570">
            <v>602</v>
          </cell>
          <cell r="D3570" t="str">
            <v>나. 노무비</v>
          </cell>
          <cell r="E3570">
            <v>0</v>
          </cell>
          <cell r="F3570">
            <v>0</v>
          </cell>
          <cell r="O3570">
            <v>0</v>
          </cell>
        </row>
        <row r="3571">
          <cell r="D3571" t="str">
            <v>1) TALK-BACK 모장치</v>
          </cell>
          <cell r="O3571">
            <v>0</v>
          </cell>
        </row>
        <row r="3572">
          <cell r="B3572">
            <v>517</v>
          </cell>
          <cell r="D3572" t="str">
            <v>통신설비공</v>
          </cell>
          <cell r="E3572">
            <v>0</v>
          </cell>
          <cell r="F3572" t="str">
            <v>인</v>
          </cell>
          <cell r="H3572" t="str">
            <v>2*1</v>
          </cell>
          <cell r="I3572" t="str">
            <v>=</v>
          </cell>
          <cell r="J3572">
            <v>2</v>
          </cell>
          <cell r="L3572" t="str">
            <v>기본 x 단위량</v>
          </cell>
          <cell r="N3572" t="str">
            <v>통 3-4-1</v>
          </cell>
          <cell r="O3572">
            <v>90296</v>
          </cell>
        </row>
        <row r="3573">
          <cell r="B3573">
            <v>518</v>
          </cell>
          <cell r="D3573" t="str">
            <v>통신내선공</v>
          </cell>
          <cell r="E3573">
            <v>0</v>
          </cell>
          <cell r="F3573" t="str">
            <v>인</v>
          </cell>
          <cell r="H3573" t="str">
            <v>2*1</v>
          </cell>
          <cell r="I3573" t="str">
            <v>=</v>
          </cell>
          <cell r="J3573">
            <v>2</v>
          </cell>
          <cell r="L3573" t="str">
            <v>기본 x 단위량</v>
          </cell>
          <cell r="O3573">
            <v>79008</v>
          </cell>
        </row>
        <row r="3574">
          <cell r="D3574" t="str">
            <v>2) 방송용AMP</v>
          </cell>
          <cell r="E3574" t="str">
            <v>120W(고성기용)</v>
          </cell>
          <cell r="O3574">
            <v>0</v>
          </cell>
        </row>
        <row r="3575">
          <cell r="B3575">
            <v>548</v>
          </cell>
          <cell r="D3575" t="str">
            <v>통신관련산업기사</v>
          </cell>
          <cell r="E3575">
            <v>0</v>
          </cell>
          <cell r="F3575" t="str">
            <v>인</v>
          </cell>
          <cell r="H3575" t="str">
            <v>0.2*1</v>
          </cell>
          <cell r="I3575" t="str">
            <v>=</v>
          </cell>
          <cell r="J3575">
            <v>0.2</v>
          </cell>
          <cell r="L3575" t="str">
            <v>기본 x 단위량</v>
          </cell>
          <cell r="N3575" t="str">
            <v>통 5-3-3-나</v>
          </cell>
          <cell r="O3575">
            <v>101796</v>
          </cell>
        </row>
        <row r="3576">
          <cell r="B3576">
            <v>517</v>
          </cell>
          <cell r="D3576" t="str">
            <v>통신설비공</v>
          </cell>
          <cell r="E3576">
            <v>0</v>
          </cell>
          <cell r="F3576" t="str">
            <v>인</v>
          </cell>
          <cell r="H3576" t="str">
            <v>0.5*1</v>
          </cell>
          <cell r="I3576" t="str">
            <v>=</v>
          </cell>
          <cell r="J3576">
            <v>0.5</v>
          </cell>
          <cell r="L3576" t="str">
            <v>기본 x 단위량</v>
          </cell>
          <cell r="O3576">
            <v>90296</v>
          </cell>
        </row>
        <row r="3577">
          <cell r="B3577">
            <v>523</v>
          </cell>
          <cell r="D3577" t="str">
            <v>보통인부</v>
          </cell>
          <cell r="E3577">
            <v>0</v>
          </cell>
          <cell r="F3577" t="str">
            <v>인</v>
          </cell>
          <cell r="H3577" t="str">
            <v>0.3*1</v>
          </cell>
          <cell r="I3577" t="str">
            <v>=</v>
          </cell>
          <cell r="J3577">
            <v>0.3</v>
          </cell>
          <cell r="L3577" t="str">
            <v>기본 x 단위량</v>
          </cell>
          <cell r="O3577">
            <v>52483</v>
          </cell>
        </row>
        <row r="3578">
          <cell r="B3578">
            <v>603</v>
          </cell>
          <cell r="D3578" t="str">
            <v>소    계</v>
          </cell>
          <cell r="E3578">
            <v>0</v>
          </cell>
          <cell r="F3578">
            <v>0</v>
          </cell>
          <cell r="O3578">
            <v>0</v>
          </cell>
        </row>
        <row r="3579">
          <cell r="A3579" t="str">
            <v>126-4</v>
          </cell>
          <cell r="B3579">
            <v>548</v>
          </cell>
          <cell r="D3579" t="str">
            <v>통신관련산업기사</v>
          </cell>
          <cell r="E3579">
            <v>0</v>
          </cell>
          <cell r="F3579" t="str">
            <v>인</v>
          </cell>
          <cell r="I3579" t="str">
            <v>=</v>
          </cell>
          <cell r="J3579">
            <v>0.2</v>
          </cell>
          <cell r="O3579">
            <v>101796</v>
          </cell>
        </row>
        <row r="3580">
          <cell r="A3580" t="str">
            <v>126-5</v>
          </cell>
          <cell r="B3580">
            <v>517</v>
          </cell>
          <cell r="D3580" t="str">
            <v>통신설비공</v>
          </cell>
          <cell r="E3580">
            <v>0</v>
          </cell>
          <cell r="F3580" t="str">
            <v>인</v>
          </cell>
          <cell r="I3580" t="str">
            <v>=</v>
          </cell>
          <cell r="J3580">
            <v>2.5</v>
          </cell>
          <cell r="O3580">
            <v>90296</v>
          </cell>
        </row>
        <row r="3581">
          <cell r="A3581" t="str">
            <v>126-6</v>
          </cell>
          <cell r="B3581">
            <v>518</v>
          </cell>
          <cell r="D3581" t="str">
            <v>통신내선공</v>
          </cell>
          <cell r="E3581">
            <v>0</v>
          </cell>
          <cell r="F3581" t="str">
            <v>인</v>
          </cell>
          <cell r="I3581" t="str">
            <v>=</v>
          </cell>
          <cell r="J3581">
            <v>2</v>
          </cell>
          <cell r="O3581">
            <v>79008</v>
          </cell>
        </row>
        <row r="3582">
          <cell r="A3582" t="str">
            <v>126-7</v>
          </cell>
          <cell r="B3582">
            <v>523</v>
          </cell>
          <cell r="D3582" t="str">
            <v>보통인부</v>
          </cell>
          <cell r="E3582">
            <v>0</v>
          </cell>
          <cell r="F3582" t="str">
            <v>인</v>
          </cell>
          <cell r="I3582" t="str">
            <v>=</v>
          </cell>
          <cell r="J3582">
            <v>0.3</v>
          </cell>
          <cell r="O3582">
            <v>52483</v>
          </cell>
        </row>
        <row r="3583">
          <cell r="A3583" t="str">
            <v>126-8</v>
          </cell>
          <cell r="B3583">
            <v>604</v>
          </cell>
          <cell r="D3583" t="str">
            <v>다. 공구손료</v>
          </cell>
          <cell r="E3583" t="str">
            <v>노무비x3%</v>
          </cell>
          <cell r="F3583">
            <v>0</v>
          </cell>
          <cell r="O3583">
            <v>0</v>
          </cell>
        </row>
        <row r="3584">
          <cell r="A3584" t="str">
            <v>126-9</v>
          </cell>
          <cell r="B3584">
            <v>548</v>
          </cell>
          <cell r="D3584" t="str">
            <v>통신관련산업기사</v>
          </cell>
          <cell r="E3584">
            <v>0</v>
          </cell>
          <cell r="F3584" t="str">
            <v>인</v>
          </cell>
          <cell r="H3584" t="str">
            <v>0.2*0.03</v>
          </cell>
          <cell r="I3584" t="str">
            <v>=</v>
          </cell>
          <cell r="J3584">
            <v>0.01</v>
          </cell>
          <cell r="L3584" t="str">
            <v>기본 x 공구손료</v>
          </cell>
          <cell r="O3584">
            <v>101796</v>
          </cell>
        </row>
        <row r="3585">
          <cell r="A3585" t="str">
            <v>126-10</v>
          </cell>
          <cell r="B3585">
            <v>517</v>
          </cell>
          <cell r="D3585" t="str">
            <v>통신설비공</v>
          </cell>
          <cell r="E3585">
            <v>0</v>
          </cell>
          <cell r="F3585" t="str">
            <v>인</v>
          </cell>
          <cell r="H3585" t="str">
            <v>2.5*0.03</v>
          </cell>
          <cell r="I3585" t="str">
            <v>=</v>
          </cell>
          <cell r="J3585">
            <v>0.08</v>
          </cell>
          <cell r="L3585" t="str">
            <v>기본 x 공구손료</v>
          </cell>
          <cell r="O3585">
            <v>90296</v>
          </cell>
        </row>
        <row r="3586">
          <cell r="A3586" t="str">
            <v>126-11</v>
          </cell>
          <cell r="B3586">
            <v>518</v>
          </cell>
          <cell r="D3586" t="str">
            <v>통신내선공</v>
          </cell>
          <cell r="E3586">
            <v>0</v>
          </cell>
          <cell r="F3586" t="str">
            <v>인</v>
          </cell>
          <cell r="H3586" t="str">
            <v>2*0.03</v>
          </cell>
          <cell r="I3586" t="str">
            <v>=</v>
          </cell>
          <cell r="J3586">
            <v>0.06</v>
          </cell>
          <cell r="L3586" t="str">
            <v>기본 x 공구손료</v>
          </cell>
          <cell r="O3586">
            <v>79008</v>
          </cell>
        </row>
        <row r="3587">
          <cell r="A3587" t="str">
            <v>126-12</v>
          </cell>
          <cell r="B3587">
            <v>523</v>
          </cell>
          <cell r="D3587" t="str">
            <v>보통인부</v>
          </cell>
          <cell r="E3587">
            <v>0</v>
          </cell>
          <cell r="F3587" t="str">
            <v>인</v>
          </cell>
          <cell r="H3587" t="str">
            <v>0.3*0.03</v>
          </cell>
          <cell r="I3587" t="str">
            <v>=</v>
          </cell>
          <cell r="J3587">
            <v>0.01</v>
          </cell>
          <cell r="L3587" t="str">
            <v>기본 x 공구손료</v>
          </cell>
          <cell r="O3587">
            <v>52483</v>
          </cell>
        </row>
        <row r="3588">
          <cell r="O3588">
            <v>0</v>
          </cell>
        </row>
        <row r="3589">
          <cell r="O3589">
            <v>0</v>
          </cell>
        </row>
        <row r="3590">
          <cell r="O3590">
            <v>0</v>
          </cell>
        </row>
        <row r="3591">
          <cell r="O3591">
            <v>0</v>
          </cell>
        </row>
        <row r="3592">
          <cell r="O3592">
            <v>0</v>
          </cell>
        </row>
        <row r="3593">
          <cell r="O3593">
            <v>0</v>
          </cell>
        </row>
        <row r="3594">
          <cell r="A3594">
            <v>127</v>
          </cell>
          <cell r="C3594">
            <v>127</v>
          </cell>
          <cell r="D3594" t="str">
            <v>토크백자장치신설</v>
          </cell>
          <cell r="E3594" t="str">
            <v>장주형(5W)</v>
          </cell>
          <cell r="F3594" t="str">
            <v>대</v>
          </cell>
          <cell r="O3594">
            <v>0</v>
          </cell>
        </row>
        <row r="3595">
          <cell r="A3595" t="str">
            <v>127-1</v>
          </cell>
          <cell r="B3595">
            <v>601</v>
          </cell>
          <cell r="D3595" t="str">
            <v>가. 재료비</v>
          </cell>
          <cell r="E3595">
            <v>0</v>
          </cell>
          <cell r="F3595">
            <v>0</v>
          </cell>
          <cell r="O3595">
            <v>0</v>
          </cell>
        </row>
        <row r="3596">
          <cell r="A3596" t="str">
            <v>127-2</v>
          </cell>
          <cell r="B3596">
            <v>62</v>
          </cell>
          <cell r="D3596" t="str">
            <v>보통합판</v>
          </cell>
          <cell r="E3596" t="str">
            <v>12x1220x2440</v>
          </cell>
          <cell r="F3596" t="str">
            <v>㎡</v>
          </cell>
          <cell r="H3596" t="str">
            <v>1.03*0.371*0.98</v>
          </cell>
          <cell r="I3596" t="str">
            <v>=</v>
          </cell>
          <cell r="J3596">
            <v>0.37</v>
          </cell>
          <cell r="L3596" t="str">
            <v>기본 x 사용회수 x 거푸집량</v>
          </cell>
          <cell r="N3596" t="str">
            <v>건 6-3-나</v>
          </cell>
          <cell r="O3596">
            <v>5387</v>
          </cell>
        </row>
        <row r="3597">
          <cell r="A3597" t="str">
            <v>127-3</v>
          </cell>
          <cell r="B3597">
            <v>3</v>
          </cell>
          <cell r="D3597" t="str">
            <v>각재</v>
          </cell>
          <cell r="E3597" t="str">
            <v>외송</v>
          </cell>
          <cell r="F3597" t="str">
            <v>㎥</v>
          </cell>
          <cell r="H3597" t="str">
            <v>0.038*0.371*0.98</v>
          </cell>
          <cell r="I3597" t="str">
            <v>=</v>
          </cell>
          <cell r="J3597">
            <v>0.01</v>
          </cell>
          <cell r="L3597" t="str">
            <v>기본 x 사용회수 x 거푸집량</v>
          </cell>
          <cell r="O3597">
            <v>299401</v>
          </cell>
        </row>
        <row r="3598">
          <cell r="A3598" t="str">
            <v>127-4</v>
          </cell>
          <cell r="B3598">
            <v>76</v>
          </cell>
          <cell r="D3598" t="str">
            <v>소철선</v>
          </cell>
          <cell r="E3598" t="str">
            <v>#8 4.0mm</v>
          </cell>
          <cell r="F3598" t="str">
            <v>㎏</v>
          </cell>
          <cell r="H3598" t="str">
            <v>0.29*0.371*0.98</v>
          </cell>
          <cell r="I3598" t="str">
            <v>=</v>
          </cell>
          <cell r="J3598">
            <v>0.11</v>
          </cell>
          <cell r="L3598" t="str">
            <v>기본 x 사용회수 x 거푸집량</v>
          </cell>
          <cell r="O3598">
            <v>534</v>
          </cell>
        </row>
        <row r="3599">
          <cell r="A3599" t="str">
            <v>127-5</v>
          </cell>
          <cell r="B3599">
            <v>51</v>
          </cell>
          <cell r="D3599" t="str">
            <v>박리제</v>
          </cell>
          <cell r="E3599" t="str">
            <v>유성</v>
          </cell>
          <cell r="F3599" t="str">
            <v>ℓ</v>
          </cell>
          <cell r="H3599" t="str">
            <v>0.19*0.371*0.98</v>
          </cell>
          <cell r="I3599" t="str">
            <v>=</v>
          </cell>
          <cell r="J3599">
            <v>7.0000000000000007E-2</v>
          </cell>
          <cell r="L3599" t="str">
            <v>기본 x 사용회수 x 거푸집량</v>
          </cell>
          <cell r="O3599">
            <v>1500</v>
          </cell>
        </row>
        <row r="3600">
          <cell r="A3600" t="str">
            <v>127-6</v>
          </cell>
          <cell r="B3600">
            <v>140</v>
          </cell>
          <cell r="D3600" t="str">
            <v>철못</v>
          </cell>
          <cell r="E3600" t="str">
            <v>50mm</v>
          </cell>
          <cell r="F3600" t="str">
            <v>㎏</v>
          </cell>
          <cell r="H3600" t="str">
            <v>0.2*0.371*0.98</v>
          </cell>
          <cell r="I3600" t="str">
            <v>=</v>
          </cell>
          <cell r="J3600">
            <v>7.0000000000000007E-2</v>
          </cell>
          <cell r="L3600" t="str">
            <v>기본 x 사용회수 x 거푸집량</v>
          </cell>
          <cell r="O3600">
            <v>576</v>
          </cell>
        </row>
        <row r="3601">
          <cell r="A3601" t="str">
            <v>127-7</v>
          </cell>
          <cell r="B3601">
            <v>83</v>
          </cell>
          <cell r="D3601" t="str">
            <v>시멘트</v>
          </cell>
          <cell r="E3601" t="str">
            <v>40㎏</v>
          </cell>
          <cell r="F3601" t="str">
            <v>포</v>
          </cell>
          <cell r="H3601" t="str">
            <v>320*0.1/40</v>
          </cell>
          <cell r="I3601" t="str">
            <v>=</v>
          </cell>
          <cell r="J3601">
            <v>0.8</v>
          </cell>
          <cell r="L3601" t="str">
            <v>기본 x 콘크리트량 / 포</v>
          </cell>
          <cell r="N3601" t="str">
            <v>건 6-1</v>
          </cell>
          <cell r="O3601">
            <v>4100</v>
          </cell>
        </row>
        <row r="3602">
          <cell r="A3602" t="str">
            <v>127-8</v>
          </cell>
          <cell r="B3602">
            <v>48</v>
          </cell>
          <cell r="D3602" t="str">
            <v>모래</v>
          </cell>
          <cell r="E3602" t="str">
            <v>세사(친모래)</v>
          </cell>
          <cell r="F3602" t="str">
            <v>㎥</v>
          </cell>
          <cell r="H3602" t="str">
            <v>0.45*0.1</v>
          </cell>
          <cell r="I3602" t="str">
            <v>=</v>
          </cell>
          <cell r="J3602">
            <v>0.05</v>
          </cell>
          <cell r="L3602" t="str">
            <v>기본 x 콘크리트량</v>
          </cell>
          <cell r="O3602">
            <v>18000</v>
          </cell>
        </row>
        <row r="3603">
          <cell r="A3603" t="str">
            <v>127-9</v>
          </cell>
          <cell r="B3603">
            <v>117</v>
          </cell>
          <cell r="D3603" t="str">
            <v>자갈</v>
          </cell>
          <cell r="E3603" t="str">
            <v>#57(25mm)</v>
          </cell>
          <cell r="F3603" t="str">
            <v>㎥</v>
          </cell>
          <cell r="H3603" t="str">
            <v>0.9*0.1</v>
          </cell>
          <cell r="I3603" t="str">
            <v>=</v>
          </cell>
          <cell r="J3603">
            <v>0.09</v>
          </cell>
          <cell r="L3603" t="str">
            <v>기본 x 콘크리트량</v>
          </cell>
          <cell r="O3603">
            <v>20000</v>
          </cell>
        </row>
        <row r="3604">
          <cell r="A3604" t="str">
            <v>127-10</v>
          </cell>
          <cell r="B3604">
            <v>116</v>
          </cell>
          <cell r="D3604" t="str">
            <v>자갈</v>
          </cell>
          <cell r="E3604" t="str">
            <v>#467(40mm)</v>
          </cell>
          <cell r="F3604" t="str">
            <v>㎥</v>
          </cell>
          <cell r="H3604">
            <v>0.03</v>
          </cell>
          <cell r="I3604" t="str">
            <v>=</v>
          </cell>
          <cell r="J3604">
            <v>0.03</v>
          </cell>
          <cell r="L3604" t="str">
            <v>기본</v>
          </cell>
          <cell r="O3604">
            <v>18000</v>
          </cell>
        </row>
        <row r="3605">
          <cell r="A3605" t="str">
            <v>127-11</v>
          </cell>
          <cell r="B3605">
            <v>228</v>
          </cell>
          <cell r="D3605" t="str">
            <v>TALK-BACK 자장치</v>
          </cell>
          <cell r="E3605" t="str">
            <v>기초대형 5W(pole대포함)</v>
          </cell>
          <cell r="F3605" t="str">
            <v>대</v>
          </cell>
          <cell r="H3605">
            <v>1</v>
          </cell>
          <cell r="I3605" t="str">
            <v>=</v>
          </cell>
          <cell r="J3605">
            <v>1</v>
          </cell>
          <cell r="L3605" t="str">
            <v>기본</v>
          </cell>
          <cell r="O3605">
            <v>550000</v>
          </cell>
        </row>
        <row r="3606">
          <cell r="A3606" t="str">
            <v>127-12</v>
          </cell>
          <cell r="B3606">
            <v>602</v>
          </cell>
          <cell r="D3606" t="str">
            <v>나. 노무비</v>
          </cell>
          <cell r="E3606">
            <v>0</v>
          </cell>
          <cell r="F3606">
            <v>0</v>
          </cell>
          <cell r="O3606">
            <v>0</v>
          </cell>
        </row>
        <row r="3607">
          <cell r="D3607" t="str">
            <v>1) 콘크리트타설</v>
          </cell>
          <cell r="E3607" t="str">
            <v>(1:2:4)</v>
          </cell>
          <cell r="O3607">
            <v>0</v>
          </cell>
        </row>
        <row r="3608">
          <cell r="B3608">
            <v>506</v>
          </cell>
          <cell r="D3608" t="str">
            <v>콘크리트공</v>
          </cell>
          <cell r="E3608">
            <v>0</v>
          </cell>
          <cell r="F3608" t="str">
            <v>인</v>
          </cell>
          <cell r="H3608" t="str">
            <v>0.9*0.1</v>
          </cell>
          <cell r="I3608" t="str">
            <v>=</v>
          </cell>
          <cell r="J3608">
            <v>0.09</v>
          </cell>
          <cell r="L3608" t="str">
            <v>기본 x 콘크리트량</v>
          </cell>
          <cell r="N3608" t="str">
            <v>건 6-1</v>
          </cell>
          <cell r="O3608">
            <v>87613</v>
          </cell>
        </row>
        <row r="3609">
          <cell r="B3609">
            <v>523</v>
          </cell>
          <cell r="D3609" t="str">
            <v>보통인부</v>
          </cell>
          <cell r="E3609">
            <v>0</v>
          </cell>
          <cell r="F3609" t="str">
            <v>인</v>
          </cell>
          <cell r="H3609" t="str">
            <v>1*0.1</v>
          </cell>
          <cell r="I3609" t="str">
            <v>=</v>
          </cell>
          <cell r="J3609">
            <v>0.1</v>
          </cell>
          <cell r="L3609" t="str">
            <v>기본 x 콘크리트량</v>
          </cell>
          <cell r="O3609">
            <v>52483</v>
          </cell>
        </row>
        <row r="3610">
          <cell r="D3610" t="str">
            <v>2) 합판거푸집</v>
          </cell>
          <cell r="E3610" t="str">
            <v>5회</v>
          </cell>
          <cell r="O3610">
            <v>0</v>
          </cell>
        </row>
        <row r="3611">
          <cell r="B3611">
            <v>501</v>
          </cell>
          <cell r="D3611" t="str">
            <v>형틀목공</v>
          </cell>
          <cell r="E3611">
            <v>0</v>
          </cell>
          <cell r="F3611" t="str">
            <v>인</v>
          </cell>
          <cell r="H3611" t="str">
            <v>0.3*0.98*0.342</v>
          </cell>
          <cell r="I3611" t="str">
            <v>=</v>
          </cell>
          <cell r="J3611">
            <v>0.1</v>
          </cell>
          <cell r="L3611" t="str">
            <v>기본 x 거푸집량 x 사용횟수</v>
          </cell>
          <cell r="N3611" t="str">
            <v>건 6-3-2</v>
          </cell>
          <cell r="O3611">
            <v>92041</v>
          </cell>
        </row>
        <row r="3612">
          <cell r="B3612">
            <v>523</v>
          </cell>
          <cell r="D3612" t="str">
            <v>보통인부</v>
          </cell>
          <cell r="E3612">
            <v>0</v>
          </cell>
          <cell r="F3612" t="str">
            <v>인</v>
          </cell>
          <cell r="H3612" t="str">
            <v>0.25*0.98*0.342</v>
          </cell>
          <cell r="I3612" t="str">
            <v>=</v>
          </cell>
          <cell r="J3612">
            <v>0.08</v>
          </cell>
          <cell r="L3612" t="str">
            <v>기본 x 거푸집량 x 사용횟수</v>
          </cell>
          <cell r="O3612">
            <v>52483</v>
          </cell>
        </row>
        <row r="3613">
          <cell r="D3613" t="str">
            <v>3) 터파기,되메우기,다지기(0∼1m)</v>
          </cell>
          <cell r="O3613">
            <v>0</v>
          </cell>
        </row>
        <row r="3614">
          <cell r="B3614">
            <v>523</v>
          </cell>
          <cell r="D3614" t="str">
            <v>보통인부</v>
          </cell>
          <cell r="E3614">
            <v>0</v>
          </cell>
          <cell r="F3614" t="str">
            <v>인</v>
          </cell>
          <cell r="H3614" t="str">
            <v>0.32*0.24*1.5</v>
          </cell>
          <cell r="I3614" t="str">
            <v>=</v>
          </cell>
          <cell r="J3614">
            <v>0.12</v>
          </cell>
          <cell r="L3614" t="str">
            <v>기본 x 토사량 x 독립기초(협소)</v>
          </cell>
          <cell r="N3614" t="str">
            <v>건 3-1-2</v>
          </cell>
          <cell r="O3614">
            <v>52483</v>
          </cell>
        </row>
        <row r="3615">
          <cell r="B3615">
            <v>523</v>
          </cell>
          <cell r="D3615" t="str">
            <v>보통인부</v>
          </cell>
          <cell r="E3615">
            <v>0</v>
          </cell>
          <cell r="F3615" t="str">
            <v>인</v>
          </cell>
          <cell r="H3615" t="str">
            <v>0.1*0.11</v>
          </cell>
          <cell r="I3615" t="str">
            <v>=</v>
          </cell>
          <cell r="J3615">
            <v>0.01</v>
          </cell>
          <cell r="L3615" t="str">
            <v>기본 x 토사량</v>
          </cell>
          <cell r="O3615">
            <v>52483</v>
          </cell>
        </row>
        <row r="3616">
          <cell r="B3616">
            <v>523</v>
          </cell>
          <cell r="D3616" t="str">
            <v>보통인부</v>
          </cell>
          <cell r="E3616">
            <v>0</v>
          </cell>
          <cell r="F3616" t="str">
            <v>인</v>
          </cell>
          <cell r="H3616" t="str">
            <v>0.11*0.11</v>
          </cell>
          <cell r="I3616" t="str">
            <v>=</v>
          </cell>
          <cell r="J3616">
            <v>0.01</v>
          </cell>
          <cell r="L3616" t="str">
            <v>기본 x 토사량</v>
          </cell>
          <cell r="N3616" t="str">
            <v>건 3-2</v>
          </cell>
          <cell r="O3616">
            <v>52483</v>
          </cell>
        </row>
        <row r="3617">
          <cell r="B3617">
            <v>523</v>
          </cell>
          <cell r="D3617" t="str">
            <v>보통인부</v>
          </cell>
          <cell r="E3617">
            <v>0</v>
          </cell>
          <cell r="F3617" t="str">
            <v>인</v>
          </cell>
          <cell r="H3617" t="str">
            <v>0.2*0.13</v>
          </cell>
          <cell r="I3617" t="str">
            <v>=</v>
          </cell>
          <cell r="J3617">
            <v>0.03</v>
          </cell>
          <cell r="L3617" t="str">
            <v>기본 x 토사량</v>
          </cell>
          <cell r="O3617">
            <v>52483</v>
          </cell>
        </row>
        <row r="3618">
          <cell r="D3618" t="str">
            <v>4) 강관주신설</v>
          </cell>
          <cell r="O3618">
            <v>0</v>
          </cell>
        </row>
        <row r="3619">
          <cell r="B3619">
            <v>516</v>
          </cell>
          <cell r="D3619" t="str">
            <v>통신외선공</v>
          </cell>
          <cell r="E3619">
            <v>0</v>
          </cell>
          <cell r="F3619" t="str">
            <v>인</v>
          </cell>
          <cell r="H3619" t="str">
            <v>0.65*1*0.5</v>
          </cell>
          <cell r="I3619" t="str">
            <v>=</v>
          </cell>
          <cell r="J3619">
            <v>0.33</v>
          </cell>
          <cell r="L3619" t="str">
            <v>기본 x 단위량 x 강관주</v>
          </cell>
          <cell r="N3619" t="str">
            <v>통 3-2-13</v>
          </cell>
          <cell r="O3619">
            <v>113477</v>
          </cell>
        </row>
        <row r="3620">
          <cell r="B3620">
            <v>523</v>
          </cell>
          <cell r="D3620" t="str">
            <v>보통인부</v>
          </cell>
          <cell r="E3620">
            <v>0</v>
          </cell>
          <cell r="F3620" t="str">
            <v>인</v>
          </cell>
          <cell r="H3620" t="str">
            <v>0.73*1*0.5</v>
          </cell>
          <cell r="I3620" t="str">
            <v>=</v>
          </cell>
          <cell r="J3620">
            <v>0.37</v>
          </cell>
          <cell r="L3620" t="str">
            <v>기본 x 단위량 x 강관주</v>
          </cell>
          <cell r="O3620">
            <v>52483</v>
          </cell>
        </row>
        <row r="3621">
          <cell r="D3621" t="str">
            <v>5) 막돌기초다짐</v>
          </cell>
          <cell r="O3621">
            <v>0</v>
          </cell>
        </row>
        <row r="3622">
          <cell r="B3622">
            <v>523</v>
          </cell>
          <cell r="D3622" t="str">
            <v>보통인부</v>
          </cell>
          <cell r="E3622">
            <v>0</v>
          </cell>
          <cell r="F3622" t="str">
            <v>인</v>
          </cell>
          <cell r="H3622" t="str">
            <v>0.5*0.03</v>
          </cell>
          <cell r="I3622" t="str">
            <v>=</v>
          </cell>
          <cell r="J3622">
            <v>0.02</v>
          </cell>
          <cell r="L3622" t="str">
            <v>기본 x 다짐량</v>
          </cell>
          <cell r="N3622" t="str">
            <v>건 5-1</v>
          </cell>
          <cell r="O3622">
            <v>52483</v>
          </cell>
        </row>
        <row r="3623">
          <cell r="D3623" t="str">
            <v>6) 자장치설치</v>
          </cell>
          <cell r="O3623">
            <v>0</v>
          </cell>
        </row>
        <row r="3624">
          <cell r="B3624">
            <v>518</v>
          </cell>
          <cell r="D3624" t="str">
            <v>통신내선공</v>
          </cell>
          <cell r="E3624">
            <v>0</v>
          </cell>
          <cell r="F3624" t="str">
            <v>인</v>
          </cell>
          <cell r="H3624">
            <v>0.16</v>
          </cell>
          <cell r="I3624" t="str">
            <v>=</v>
          </cell>
          <cell r="J3624">
            <v>0.16</v>
          </cell>
          <cell r="L3624" t="str">
            <v>기본</v>
          </cell>
          <cell r="N3624" t="str">
            <v>통 3-4-1</v>
          </cell>
          <cell r="O3624">
            <v>79008</v>
          </cell>
        </row>
        <row r="3625">
          <cell r="B3625">
            <v>603</v>
          </cell>
          <cell r="D3625" t="str">
            <v>소    계</v>
          </cell>
          <cell r="E3625">
            <v>0</v>
          </cell>
          <cell r="F3625">
            <v>0</v>
          </cell>
          <cell r="O3625">
            <v>0</v>
          </cell>
        </row>
        <row r="3626">
          <cell r="A3626" t="str">
            <v>127-13</v>
          </cell>
          <cell r="B3626">
            <v>506</v>
          </cell>
          <cell r="D3626" t="str">
            <v>콘크리트공</v>
          </cell>
          <cell r="E3626">
            <v>0</v>
          </cell>
          <cell r="F3626" t="str">
            <v>인</v>
          </cell>
          <cell r="I3626" t="str">
            <v>=</v>
          </cell>
          <cell r="J3626">
            <v>0.09</v>
          </cell>
          <cell r="O3626">
            <v>87613</v>
          </cell>
        </row>
        <row r="3627">
          <cell r="A3627" t="str">
            <v>127-14</v>
          </cell>
          <cell r="B3627">
            <v>501</v>
          </cell>
          <cell r="D3627" t="str">
            <v>형틀목공</v>
          </cell>
          <cell r="E3627">
            <v>0</v>
          </cell>
          <cell r="F3627" t="str">
            <v>인</v>
          </cell>
          <cell r="I3627" t="str">
            <v>=</v>
          </cell>
          <cell r="J3627">
            <v>0.1</v>
          </cell>
          <cell r="O3627">
            <v>92041</v>
          </cell>
        </row>
        <row r="3628">
          <cell r="A3628" t="str">
            <v>127-15</v>
          </cell>
          <cell r="B3628">
            <v>516</v>
          </cell>
          <cell r="D3628" t="str">
            <v>통신외선공</v>
          </cell>
          <cell r="E3628">
            <v>0</v>
          </cell>
          <cell r="F3628" t="str">
            <v>인</v>
          </cell>
          <cell r="I3628" t="str">
            <v>=</v>
          </cell>
          <cell r="J3628">
            <v>0.33</v>
          </cell>
          <cell r="O3628">
            <v>113477</v>
          </cell>
        </row>
        <row r="3629">
          <cell r="A3629" t="str">
            <v>127-16</v>
          </cell>
          <cell r="B3629">
            <v>518</v>
          </cell>
          <cell r="D3629" t="str">
            <v>통신내선공</v>
          </cell>
          <cell r="E3629">
            <v>0</v>
          </cell>
          <cell r="F3629" t="str">
            <v>인</v>
          </cell>
          <cell r="I3629" t="str">
            <v>=</v>
          </cell>
          <cell r="J3629">
            <v>0.16</v>
          </cell>
          <cell r="O3629">
            <v>79008</v>
          </cell>
        </row>
        <row r="3630">
          <cell r="A3630" t="str">
            <v>127-17</v>
          </cell>
          <cell r="B3630">
            <v>523</v>
          </cell>
          <cell r="D3630" t="str">
            <v>보통인부</v>
          </cell>
          <cell r="E3630">
            <v>0</v>
          </cell>
          <cell r="F3630" t="str">
            <v>인</v>
          </cell>
          <cell r="I3630" t="str">
            <v>=</v>
          </cell>
          <cell r="J3630">
            <v>0.74</v>
          </cell>
          <cell r="O3630">
            <v>52483</v>
          </cell>
        </row>
        <row r="3631">
          <cell r="A3631" t="str">
            <v>127-18</v>
          </cell>
          <cell r="B3631">
            <v>604</v>
          </cell>
          <cell r="D3631" t="str">
            <v>다. 공구손료</v>
          </cell>
          <cell r="E3631" t="str">
            <v>노무비x3%</v>
          </cell>
          <cell r="F3631">
            <v>0</v>
          </cell>
          <cell r="O3631">
            <v>0</v>
          </cell>
        </row>
        <row r="3632">
          <cell r="A3632" t="str">
            <v>127-19</v>
          </cell>
          <cell r="B3632">
            <v>506</v>
          </cell>
          <cell r="D3632" t="str">
            <v>콘크리트공</v>
          </cell>
          <cell r="E3632">
            <v>0</v>
          </cell>
          <cell r="F3632" t="str">
            <v>인</v>
          </cell>
          <cell r="H3632" t="str">
            <v>0.09*0.03</v>
          </cell>
          <cell r="I3632" t="str">
            <v>=</v>
          </cell>
          <cell r="J3632">
            <v>0</v>
          </cell>
          <cell r="L3632" t="str">
            <v>기본 x 공구손료</v>
          </cell>
          <cell r="O3632">
            <v>87613</v>
          </cell>
        </row>
        <row r="3633">
          <cell r="A3633" t="str">
            <v>127-20</v>
          </cell>
          <cell r="B3633">
            <v>501</v>
          </cell>
          <cell r="D3633" t="str">
            <v>형틀목공</v>
          </cell>
          <cell r="E3633">
            <v>0</v>
          </cell>
          <cell r="F3633" t="str">
            <v>인</v>
          </cell>
          <cell r="H3633" t="str">
            <v>0.1*0.03</v>
          </cell>
          <cell r="I3633" t="str">
            <v>=</v>
          </cell>
          <cell r="J3633">
            <v>0</v>
          </cell>
          <cell r="L3633" t="str">
            <v>기본 x 공구손료</v>
          </cell>
          <cell r="O3633">
            <v>92041</v>
          </cell>
        </row>
        <row r="3634">
          <cell r="A3634" t="str">
            <v>127-21</v>
          </cell>
          <cell r="B3634">
            <v>516</v>
          </cell>
          <cell r="D3634" t="str">
            <v>통신외선공</v>
          </cell>
          <cell r="E3634">
            <v>0</v>
          </cell>
          <cell r="F3634" t="str">
            <v>인</v>
          </cell>
          <cell r="H3634" t="str">
            <v>0.33*0.03</v>
          </cell>
          <cell r="I3634" t="str">
            <v>=</v>
          </cell>
          <cell r="J3634">
            <v>0.01</v>
          </cell>
          <cell r="L3634" t="str">
            <v>기본 x 공구손료</v>
          </cell>
          <cell r="O3634">
            <v>113477</v>
          </cell>
        </row>
        <row r="3635">
          <cell r="A3635" t="str">
            <v>127-22</v>
          </cell>
          <cell r="B3635">
            <v>518</v>
          </cell>
          <cell r="D3635" t="str">
            <v>통신내선공</v>
          </cell>
          <cell r="E3635">
            <v>0</v>
          </cell>
          <cell r="F3635" t="str">
            <v>인</v>
          </cell>
          <cell r="H3635" t="str">
            <v>0.16*0.03</v>
          </cell>
          <cell r="I3635" t="str">
            <v>=</v>
          </cell>
          <cell r="J3635">
            <v>0</v>
          </cell>
          <cell r="L3635" t="str">
            <v>기본 x 공구손료</v>
          </cell>
          <cell r="O3635">
            <v>79008</v>
          </cell>
        </row>
        <row r="3636">
          <cell r="A3636" t="str">
            <v>127-23</v>
          </cell>
          <cell r="B3636">
            <v>523</v>
          </cell>
          <cell r="D3636" t="str">
            <v>보통인부</v>
          </cell>
          <cell r="E3636">
            <v>0</v>
          </cell>
          <cell r="F3636" t="str">
            <v>인</v>
          </cell>
          <cell r="H3636" t="str">
            <v>0.57*0.03</v>
          </cell>
          <cell r="I3636" t="str">
            <v>=</v>
          </cell>
          <cell r="J3636">
            <v>0.02</v>
          </cell>
          <cell r="L3636" t="str">
            <v>기본 x 공구손료(터파기 제외)</v>
          </cell>
          <cell r="N3636">
            <v>0.56999999999999995</v>
          </cell>
          <cell r="O3636">
            <v>52483</v>
          </cell>
        </row>
        <row r="3637">
          <cell r="O3637">
            <v>0</v>
          </cell>
        </row>
        <row r="3638">
          <cell r="O3638">
            <v>0</v>
          </cell>
        </row>
        <row r="3639">
          <cell r="O3639">
            <v>0</v>
          </cell>
        </row>
        <row r="3640">
          <cell r="O3640">
            <v>0</v>
          </cell>
        </row>
        <row r="3641">
          <cell r="O3641">
            <v>0</v>
          </cell>
        </row>
        <row r="3642">
          <cell r="O3642">
            <v>0</v>
          </cell>
        </row>
        <row r="3643">
          <cell r="O3643">
            <v>0</v>
          </cell>
        </row>
        <row r="3644">
          <cell r="O3644">
            <v>0</v>
          </cell>
        </row>
        <row r="3645">
          <cell r="O3645">
            <v>0</v>
          </cell>
        </row>
        <row r="3646">
          <cell r="O3646">
            <v>0</v>
          </cell>
        </row>
        <row r="3647">
          <cell r="O3647">
            <v>0</v>
          </cell>
        </row>
        <row r="3648">
          <cell r="O3648">
            <v>0</v>
          </cell>
        </row>
        <row r="3649">
          <cell r="O3649">
            <v>0</v>
          </cell>
        </row>
        <row r="3650">
          <cell r="O3650">
            <v>0</v>
          </cell>
        </row>
        <row r="3651">
          <cell r="O3651">
            <v>0</v>
          </cell>
        </row>
        <row r="3652">
          <cell r="O3652">
            <v>0</v>
          </cell>
        </row>
        <row r="3653">
          <cell r="O3653">
            <v>0</v>
          </cell>
        </row>
        <row r="3654">
          <cell r="O3654">
            <v>0</v>
          </cell>
        </row>
        <row r="3655">
          <cell r="O3655">
            <v>0</v>
          </cell>
        </row>
        <row r="3656">
          <cell r="O3656">
            <v>0</v>
          </cell>
        </row>
        <row r="3657">
          <cell r="O3657">
            <v>0</v>
          </cell>
        </row>
        <row r="3658">
          <cell r="O3658">
            <v>0</v>
          </cell>
        </row>
        <row r="3659">
          <cell r="O3659">
            <v>0</v>
          </cell>
        </row>
        <row r="3660">
          <cell r="O3660">
            <v>0</v>
          </cell>
        </row>
        <row r="3661">
          <cell r="O3661">
            <v>0</v>
          </cell>
        </row>
        <row r="3662">
          <cell r="O3662">
            <v>0</v>
          </cell>
        </row>
        <row r="3663">
          <cell r="O3663">
            <v>0</v>
          </cell>
        </row>
        <row r="3664">
          <cell r="O3664">
            <v>0</v>
          </cell>
        </row>
        <row r="3665">
          <cell r="O3665">
            <v>0</v>
          </cell>
        </row>
        <row r="3666">
          <cell r="O3666">
            <v>0</v>
          </cell>
        </row>
        <row r="3667">
          <cell r="O3667">
            <v>0</v>
          </cell>
        </row>
        <row r="3668">
          <cell r="O3668">
            <v>0</v>
          </cell>
        </row>
        <row r="3669">
          <cell r="O3669">
            <v>0</v>
          </cell>
        </row>
        <row r="3670">
          <cell r="O3670">
            <v>0</v>
          </cell>
        </row>
        <row r="3671">
          <cell r="O3671">
            <v>0</v>
          </cell>
        </row>
        <row r="3672">
          <cell r="O3672">
            <v>0</v>
          </cell>
        </row>
        <row r="3673">
          <cell r="O3673">
            <v>0</v>
          </cell>
        </row>
        <row r="3674">
          <cell r="O3674">
            <v>0</v>
          </cell>
        </row>
        <row r="3675">
          <cell r="A3675">
            <v>128</v>
          </cell>
          <cell r="C3675">
            <v>128</v>
          </cell>
          <cell r="D3675" t="str">
            <v>토크백자장치신설</v>
          </cell>
          <cell r="E3675" t="str">
            <v>탁상형(3W)</v>
          </cell>
          <cell r="F3675" t="str">
            <v>대</v>
          </cell>
          <cell r="O3675">
            <v>0</v>
          </cell>
        </row>
        <row r="3676">
          <cell r="A3676" t="str">
            <v>128-1</v>
          </cell>
          <cell r="B3676">
            <v>601</v>
          </cell>
          <cell r="D3676" t="str">
            <v>가. 재료비</v>
          </cell>
          <cell r="E3676">
            <v>0</v>
          </cell>
          <cell r="F3676">
            <v>0</v>
          </cell>
          <cell r="O3676">
            <v>0</v>
          </cell>
        </row>
        <row r="3677">
          <cell r="A3677" t="str">
            <v>128-2</v>
          </cell>
          <cell r="B3677" t="str">
            <v>228-1</v>
          </cell>
          <cell r="D3677" t="str">
            <v>TALK-BACK 자장치</v>
          </cell>
          <cell r="E3677" t="str">
            <v>옥내형 3W</v>
          </cell>
          <cell r="F3677" t="str">
            <v>대</v>
          </cell>
          <cell r="H3677" t="str">
            <v>1</v>
          </cell>
          <cell r="I3677" t="str">
            <v>=</v>
          </cell>
          <cell r="J3677">
            <v>1</v>
          </cell>
          <cell r="L3677" t="str">
            <v>기본</v>
          </cell>
          <cell r="O3677">
            <v>450000</v>
          </cell>
        </row>
        <row r="3678">
          <cell r="A3678" t="str">
            <v>128-3</v>
          </cell>
          <cell r="B3678">
            <v>602</v>
          </cell>
          <cell r="D3678" t="str">
            <v>나. 노무비</v>
          </cell>
          <cell r="E3678">
            <v>0</v>
          </cell>
          <cell r="F3678">
            <v>0</v>
          </cell>
          <cell r="O3678">
            <v>0</v>
          </cell>
        </row>
        <row r="3679">
          <cell r="B3679">
            <v>518</v>
          </cell>
          <cell r="D3679" t="str">
            <v>통신내선공</v>
          </cell>
          <cell r="E3679">
            <v>0</v>
          </cell>
          <cell r="F3679" t="str">
            <v>인</v>
          </cell>
          <cell r="H3679" t="str">
            <v>0.16*1</v>
          </cell>
          <cell r="I3679" t="str">
            <v>=</v>
          </cell>
          <cell r="J3679">
            <v>0.16</v>
          </cell>
          <cell r="L3679" t="str">
            <v>기본 x 단위량</v>
          </cell>
          <cell r="N3679" t="str">
            <v>통3-4-1</v>
          </cell>
          <cell r="O3679">
            <v>79008</v>
          </cell>
        </row>
        <row r="3680">
          <cell r="B3680">
            <v>603</v>
          </cell>
          <cell r="D3680" t="str">
            <v>소    계</v>
          </cell>
          <cell r="E3680">
            <v>0</v>
          </cell>
          <cell r="F3680">
            <v>0</v>
          </cell>
          <cell r="J3680">
            <v>0</v>
          </cell>
          <cell r="O3680">
            <v>0</v>
          </cell>
        </row>
        <row r="3681">
          <cell r="A3681" t="str">
            <v>128-4</v>
          </cell>
          <cell r="B3681">
            <v>518</v>
          </cell>
          <cell r="D3681" t="str">
            <v>통신내선공</v>
          </cell>
          <cell r="E3681">
            <v>0</v>
          </cell>
          <cell r="F3681" t="str">
            <v>인</v>
          </cell>
          <cell r="I3681" t="str">
            <v>=</v>
          </cell>
          <cell r="J3681">
            <v>0.16</v>
          </cell>
          <cell r="O3681">
            <v>79008</v>
          </cell>
        </row>
        <row r="3682">
          <cell r="A3682" t="str">
            <v>128-5</v>
          </cell>
          <cell r="B3682">
            <v>604</v>
          </cell>
          <cell r="D3682" t="str">
            <v>다. 공구손료</v>
          </cell>
          <cell r="E3682" t="str">
            <v>노무비x3%</v>
          </cell>
          <cell r="F3682">
            <v>0</v>
          </cell>
          <cell r="J3682">
            <v>0</v>
          </cell>
          <cell r="O3682">
            <v>0</v>
          </cell>
        </row>
        <row r="3683">
          <cell r="A3683" t="str">
            <v>128-6</v>
          </cell>
          <cell r="B3683">
            <v>518</v>
          </cell>
          <cell r="D3683" t="str">
            <v>통신내선공</v>
          </cell>
          <cell r="E3683">
            <v>0</v>
          </cell>
          <cell r="F3683" t="str">
            <v>인</v>
          </cell>
          <cell r="H3683" t="str">
            <v>0.16*0.03</v>
          </cell>
          <cell r="I3683" t="str">
            <v>=</v>
          </cell>
          <cell r="J3683">
            <v>0</v>
          </cell>
          <cell r="L3683" t="str">
            <v>기본 x 공구손료</v>
          </cell>
          <cell r="O3683">
            <v>79008</v>
          </cell>
        </row>
        <row r="3684">
          <cell r="O3684">
            <v>0</v>
          </cell>
        </row>
        <row r="3685">
          <cell r="O3685">
            <v>0</v>
          </cell>
        </row>
        <row r="3686">
          <cell r="O3686">
            <v>0</v>
          </cell>
        </row>
        <row r="3687">
          <cell r="O3687">
            <v>0</v>
          </cell>
        </row>
        <row r="3688">
          <cell r="O3688">
            <v>0</v>
          </cell>
        </row>
        <row r="3689">
          <cell r="O3689">
            <v>0</v>
          </cell>
        </row>
        <row r="3690">
          <cell r="O3690">
            <v>0</v>
          </cell>
        </row>
        <row r="3691">
          <cell r="O3691">
            <v>0</v>
          </cell>
        </row>
        <row r="3692">
          <cell r="O3692">
            <v>0</v>
          </cell>
        </row>
        <row r="3693">
          <cell r="O3693">
            <v>0</v>
          </cell>
        </row>
        <row r="3694">
          <cell r="O3694">
            <v>0</v>
          </cell>
        </row>
        <row r="3695">
          <cell r="O3695">
            <v>0</v>
          </cell>
        </row>
        <row r="3696">
          <cell r="O3696">
            <v>0</v>
          </cell>
        </row>
        <row r="3697">
          <cell r="O3697">
            <v>0</v>
          </cell>
        </row>
        <row r="3698">
          <cell r="O3698">
            <v>0</v>
          </cell>
        </row>
        <row r="3699">
          <cell r="O3699">
            <v>0</v>
          </cell>
        </row>
        <row r="3700">
          <cell r="O3700">
            <v>0</v>
          </cell>
        </row>
        <row r="3701">
          <cell r="O3701">
            <v>0</v>
          </cell>
        </row>
        <row r="3702">
          <cell r="A3702">
            <v>129</v>
          </cell>
          <cell r="C3702">
            <v>129</v>
          </cell>
          <cell r="D3702" t="str">
            <v>방송용자장치신설</v>
          </cell>
          <cell r="E3702" t="str">
            <v>장주형(25Wx2)</v>
          </cell>
          <cell r="F3702" t="str">
            <v>대</v>
          </cell>
          <cell r="O3702">
            <v>0</v>
          </cell>
        </row>
        <row r="3703">
          <cell r="A3703" t="str">
            <v>129-1</v>
          </cell>
          <cell r="B3703">
            <v>601</v>
          </cell>
          <cell r="D3703" t="str">
            <v>가. 재료비</v>
          </cell>
          <cell r="E3703">
            <v>0</v>
          </cell>
          <cell r="F3703">
            <v>0</v>
          </cell>
          <cell r="O3703">
            <v>0</v>
          </cell>
        </row>
        <row r="3704">
          <cell r="A3704" t="str">
            <v>129-2</v>
          </cell>
          <cell r="B3704">
            <v>62</v>
          </cell>
          <cell r="D3704" t="str">
            <v>보통합판</v>
          </cell>
          <cell r="E3704" t="str">
            <v>12x1220x2440</v>
          </cell>
          <cell r="F3704" t="str">
            <v>㎡</v>
          </cell>
          <cell r="H3704" t="str">
            <v>1.03*0.371*1.98</v>
          </cell>
          <cell r="I3704" t="str">
            <v>=</v>
          </cell>
          <cell r="J3704">
            <v>0.76</v>
          </cell>
          <cell r="L3704" t="str">
            <v>기본 x 사용회수 x 거푸집량</v>
          </cell>
          <cell r="N3704" t="str">
            <v>건 6-3-나</v>
          </cell>
          <cell r="O3704">
            <v>5387</v>
          </cell>
        </row>
        <row r="3705">
          <cell r="A3705" t="str">
            <v>129-3</v>
          </cell>
          <cell r="B3705">
            <v>3</v>
          </cell>
          <cell r="D3705" t="str">
            <v>각재</v>
          </cell>
          <cell r="E3705" t="str">
            <v>외송</v>
          </cell>
          <cell r="F3705" t="str">
            <v>㎥</v>
          </cell>
          <cell r="H3705" t="str">
            <v>0.038*0.371*1.98</v>
          </cell>
          <cell r="I3705" t="str">
            <v>=</v>
          </cell>
          <cell r="J3705">
            <v>0.03</v>
          </cell>
          <cell r="L3705" t="str">
            <v>기본 x 사용회수 x 거푸집량</v>
          </cell>
          <cell r="O3705">
            <v>299401</v>
          </cell>
        </row>
        <row r="3706">
          <cell r="A3706" t="str">
            <v>129-4</v>
          </cell>
          <cell r="B3706">
            <v>76</v>
          </cell>
          <cell r="D3706" t="str">
            <v>소철선</v>
          </cell>
          <cell r="E3706" t="str">
            <v>#8 4.0mm</v>
          </cell>
          <cell r="F3706" t="str">
            <v>㎏</v>
          </cell>
          <cell r="H3706" t="str">
            <v>0.29*0.371*1.98</v>
          </cell>
          <cell r="I3706" t="str">
            <v>=</v>
          </cell>
          <cell r="J3706">
            <v>0.21</v>
          </cell>
          <cell r="L3706" t="str">
            <v>기본 x 사용회수 x 거푸집량</v>
          </cell>
          <cell r="O3706">
            <v>534</v>
          </cell>
        </row>
        <row r="3707">
          <cell r="A3707" t="str">
            <v>129-5</v>
          </cell>
          <cell r="B3707">
            <v>51</v>
          </cell>
          <cell r="D3707" t="str">
            <v>박리제</v>
          </cell>
          <cell r="E3707" t="str">
            <v>유성</v>
          </cell>
          <cell r="F3707" t="str">
            <v>ℓ</v>
          </cell>
          <cell r="H3707" t="str">
            <v>0.19*0.371*1.98</v>
          </cell>
          <cell r="I3707" t="str">
            <v>=</v>
          </cell>
          <cell r="J3707">
            <v>0.14000000000000001</v>
          </cell>
          <cell r="L3707" t="str">
            <v>기본 x 사용회수 x 거푸집량</v>
          </cell>
          <cell r="O3707">
            <v>1500</v>
          </cell>
        </row>
        <row r="3708">
          <cell r="A3708" t="str">
            <v>129-6</v>
          </cell>
          <cell r="B3708">
            <v>140</v>
          </cell>
          <cell r="D3708" t="str">
            <v>철못</v>
          </cell>
          <cell r="E3708" t="str">
            <v>50mm</v>
          </cell>
          <cell r="F3708" t="str">
            <v>㎏</v>
          </cell>
          <cell r="H3708" t="str">
            <v>0.2*0.371*1.98</v>
          </cell>
          <cell r="I3708" t="str">
            <v>=</v>
          </cell>
          <cell r="J3708">
            <v>0.15</v>
          </cell>
          <cell r="L3708" t="str">
            <v>기본 x 사용회수 x 거푸집량</v>
          </cell>
          <cell r="O3708">
            <v>576</v>
          </cell>
        </row>
        <row r="3709">
          <cell r="A3709" t="str">
            <v>129-7</v>
          </cell>
          <cell r="B3709">
            <v>83</v>
          </cell>
          <cell r="D3709" t="str">
            <v>시멘트</v>
          </cell>
          <cell r="E3709" t="str">
            <v>40㎏</v>
          </cell>
          <cell r="F3709" t="str">
            <v>포</v>
          </cell>
          <cell r="H3709" t="str">
            <v>320*0.27/40</v>
          </cell>
          <cell r="I3709" t="str">
            <v>=</v>
          </cell>
          <cell r="J3709">
            <v>2.16</v>
          </cell>
          <cell r="L3709" t="str">
            <v>기본 x 콘크리트량 / 포</v>
          </cell>
          <cell r="N3709" t="str">
            <v>건 6-1</v>
          </cell>
          <cell r="O3709">
            <v>4100</v>
          </cell>
        </row>
        <row r="3710">
          <cell r="A3710" t="str">
            <v>129-8</v>
          </cell>
          <cell r="B3710">
            <v>48</v>
          </cell>
          <cell r="D3710" t="str">
            <v>모래</v>
          </cell>
          <cell r="E3710" t="str">
            <v>세사(친모래)</v>
          </cell>
          <cell r="F3710" t="str">
            <v>㎥</v>
          </cell>
          <cell r="H3710" t="str">
            <v>0.45*0.27</v>
          </cell>
          <cell r="I3710" t="str">
            <v>=</v>
          </cell>
          <cell r="J3710">
            <v>0.12</v>
          </cell>
          <cell r="L3710" t="str">
            <v>기본 x 콘크리트량</v>
          </cell>
          <cell r="O3710">
            <v>18000</v>
          </cell>
        </row>
        <row r="3711">
          <cell r="A3711" t="str">
            <v>129-9</v>
          </cell>
          <cell r="B3711">
            <v>117</v>
          </cell>
          <cell r="D3711" t="str">
            <v>자갈</v>
          </cell>
          <cell r="E3711" t="str">
            <v>#57(25mm)</v>
          </cell>
          <cell r="F3711" t="str">
            <v>㎥</v>
          </cell>
          <cell r="H3711" t="str">
            <v>0.9*0.27</v>
          </cell>
          <cell r="I3711" t="str">
            <v>=</v>
          </cell>
          <cell r="J3711">
            <v>0.24</v>
          </cell>
          <cell r="L3711" t="str">
            <v>기본 x 콘크리트량</v>
          </cell>
          <cell r="O3711">
            <v>20000</v>
          </cell>
        </row>
        <row r="3712">
          <cell r="A3712" t="str">
            <v>129-10</v>
          </cell>
          <cell r="B3712">
            <v>116</v>
          </cell>
          <cell r="D3712" t="str">
            <v>자갈</v>
          </cell>
          <cell r="E3712" t="str">
            <v>#467(40mm)</v>
          </cell>
          <cell r="F3712" t="str">
            <v>㎥</v>
          </cell>
          <cell r="H3712">
            <v>0.1</v>
          </cell>
          <cell r="I3712" t="str">
            <v>=</v>
          </cell>
          <cell r="J3712">
            <v>0.1</v>
          </cell>
          <cell r="L3712" t="str">
            <v>기본</v>
          </cell>
          <cell r="O3712">
            <v>18000</v>
          </cell>
        </row>
        <row r="3713">
          <cell r="A3713" t="str">
            <v>129-11</v>
          </cell>
          <cell r="B3713">
            <v>54</v>
          </cell>
          <cell r="D3713" t="str">
            <v>방송용 고성기</v>
          </cell>
          <cell r="E3713" t="str">
            <v>25Wx2 기초대형(pole대포함)</v>
          </cell>
          <cell r="F3713" t="str">
            <v>대</v>
          </cell>
          <cell r="H3713">
            <v>1</v>
          </cell>
          <cell r="I3713" t="str">
            <v>=</v>
          </cell>
          <cell r="J3713">
            <v>1</v>
          </cell>
          <cell r="L3713" t="str">
            <v>기본</v>
          </cell>
          <cell r="O3713">
            <v>450000</v>
          </cell>
        </row>
        <row r="3714">
          <cell r="A3714" t="str">
            <v>129-12</v>
          </cell>
          <cell r="B3714">
            <v>602</v>
          </cell>
          <cell r="D3714" t="str">
            <v>나. 노무비</v>
          </cell>
          <cell r="E3714">
            <v>0</v>
          </cell>
          <cell r="F3714">
            <v>0</v>
          </cell>
          <cell r="O3714">
            <v>0</v>
          </cell>
        </row>
        <row r="3715">
          <cell r="D3715" t="str">
            <v>1) 콘코리트타설</v>
          </cell>
          <cell r="E3715" t="str">
            <v>(1:2:4)</v>
          </cell>
          <cell r="O3715">
            <v>0</v>
          </cell>
        </row>
        <row r="3716">
          <cell r="B3716">
            <v>506</v>
          </cell>
          <cell r="D3716" t="str">
            <v>콘크리트공</v>
          </cell>
          <cell r="E3716">
            <v>0</v>
          </cell>
          <cell r="F3716" t="str">
            <v>인</v>
          </cell>
          <cell r="H3716" t="str">
            <v>0.9*0.27</v>
          </cell>
          <cell r="I3716" t="str">
            <v>=</v>
          </cell>
          <cell r="J3716">
            <v>0.24</v>
          </cell>
          <cell r="L3716" t="str">
            <v>기본 x 콘크리트량</v>
          </cell>
          <cell r="N3716" t="str">
            <v>건 6-1</v>
          </cell>
          <cell r="O3716">
            <v>87613</v>
          </cell>
        </row>
        <row r="3717">
          <cell r="B3717">
            <v>523</v>
          </cell>
          <cell r="D3717" t="str">
            <v>보통인부</v>
          </cell>
          <cell r="E3717">
            <v>0</v>
          </cell>
          <cell r="F3717" t="str">
            <v>인</v>
          </cell>
          <cell r="H3717" t="str">
            <v>1*0.27</v>
          </cell>
          <cell r="I3717" t="str">
            <v>=</v>
          </cell>
          <cell r="J3717">
            <v>0.27</v>
          </cell>
          <cell r="L3717" t="str">
            <v>기본 x 콘크리트량</v>
          </cell>
          <cell r="O3717">
            <v>52483</v>
          </cell>
        </row>
        <row r="3718">
          <cell r="D3718" t="str">
            <v>2) 합판거푸집</v>
          </cell>
          <cell r="E3718" t="str">
            <v>5회</v>
          </cell>
          <cell r="O3718">
            <v>0</v>
          </cell>
        </row>
        <row r="3719">
          <cell r="B3719">
            <v>501</v>
          </cell>
          <cell r="D3719" t="str">
            <v>형틀목공</v>
          </cell>
          <cell r="E3719">
            <v>0</v>
          </cell>
          <cell r="F3719" t="str">
            <v>인</v>
          </cell>
          <cell r="H3719" t="str">
            <v>0.3*1.98*0.342</v>
          </cell>
          <cell r="I3719" t="str">
            <v>=</v>
          </cell>
          <cell r="J3719">
            <v>0.2</v>
          </cell>
          <cell r="L3719" t="str">
            <v>기본 x 거푸집량 x 사용회수</v>
          </cell>
          <cell r="N3719" t="str">
            <v>건 6-3-2</v>
          </cell>
          <cell r="O3719">
            <v>92041</v>
          </cell>
        </row>
        <row r="3720">
          <cell r="B3720">
            <v>523</v>
          </cell>
          <cell r="D3720" t="str">
            <v>보통인부</v>
          </cell>
          <cell r="E3720">
            <v>0</v>
          </cell>
          <cell r="F3720" t="str">
            <v>인</v>
          </cell>
          <cell r="H3720" t="str">
            <v>0.25*1.98*0.342</v>
          </cell>
          <cell r="I3720" t="str">
            <v>=</v>
          </cell>
          <cell r="J3720">
            <v>0.17</v>
          </cell>
          <cell r="L3720" t="str">
            <v>기본 x 거푸집량 x 사용회수</v>
          </cell>
          <cell r="O3720">
            <v>52483</v>
          </cell>
        </row>
        <row r="3721">
          <cell r="D3721" t="str">
            <v>3) 터파기, 되메우기, 다지기(0∼1m)</v>
          </cell>
          <cell r="O3721">
            <v>0</v>
          </cell>
        </row>
        <row r="3722">
          <cell r="B3722">
            <v>523</v>
          </cell>
          <cell r="D3722" t="str">
            <v>보통인부</v>
          </cell>
          <cell r="E3722">
            <v>0</v>
          </cell>
          <cell r="F3722" t="str">
            <v>인</v>
          </cell>
          <cell r="H3722" t="str">
            <v>0.32*0.54*1.5</v>
          </cell>
          <cell r="I3722" t="str">
            <v>=</v>
          </cell>
          <cell r="J3722">
            <v>0.26</v>
          </cell>
          <cell r="L3722" t="str">
            <v>기본 x 토사량 x 독립기초(협소)</v>
          </cell>
          <cell r="N3722" t="str">
            <v>건 3-1-2</v>
          </cell>
          <cell r="O3722">
            <v>52483</v>
          </cell>
        </row>
        <row r="3723">
          <cell r="B3723">
            <v>523</v>
          </cell>
          <cell r="D3723" t="str">
            <v>보통인부</v>
          </cell>
          <cell r="E3723">
            <v>0</v>
          </cell>
          <cell r="F3723" t="str">
            <v>인</v>
          </cell>
          <cell r="H3723" t="str">
            <v>0.1*0.17</v>
          </cell>
          <cell r="I3723" t="str">
            <v>=</v>
          </cell>
          <cell r="J3723">
            <v>0.02</v>
          </cell>
          <cell r="L3723" t="str">
            <v>기본 x 토사량</v>
          </cell>
          <cell r="O3723">
            <v>52483</v>
          </cell>
        </row>
        <row r="3724">
          <cell r="B3724">
            <v>523</v>
          </cell>
          <cell r="D3724" t="str">
            <v>보통인부</v>
          </cell>
          <cell r="E3724">
            <v>0</v>
          </cell>
          <cell r="F3724" t="str">
            <v>인</v>
          </cell>
          <cell r="H3724" t="str">
            <v>0.11*0.17</v>
          </cell>
          <cell r="I3724" t="str">
            <v>=</v>
          </cell>
          <cell r="J3724">
            <v>0.02</v>
          </cell>
          <cell r="L3724" t="str">
            <v>기본 x 토사량</v>
          </cell>
          <cell r="N3724" t="str">
            <v>건 3-2</v>
          </cell>
          <cell r="O3724">
            <v>52483</v>
          </cell>
        </row>
        <row r="3725">
          <cell r="B3725">
            <v>523</v>
          </cell>
          <cell r="D3725" t="str">
            <v>보통인부</v>
          </cell>
          <cell r="E3725">
            <v>0</v>
          </cell>
          <cell r="F3725" t="str">
            <v>인</v>
          </cell>
          <cell r="H3725" t="str">
            <v>0.2*0.37</v>
          </cell>
          <cell r="I3725" t="str">
            <v>=</v>
          </cell>
          <cell r="J3725">
            <v>7.0000000000000007E-2</v>
          </cell>
          <cell r="L3725" t="str">
            <v>기본 x 토사량</v>
          </cell>
          <cell r="O3725">
            <v>52483</v>
          </cell>
        </row>
        <row r="3726">
          <cell r="D3726" t="str">
            <v>4) 강관주신설</v>
          </cell>
          <cell r="O3726">
            <v>0</v>
          </cell>
        </row>
        <row r="3727">
          <cell r="B3727">
            <v>516</v>
          </cell>
          <cell r="D3727" t="str">
            <v>통신외선공</v>
          </cell>
          <cell r="E3727">
            <v>0</v>
          </cell>
          <cell r="F3727" t="str">
            <v>인</v>
          </cell>
          <cell r="H3727" t="str">
            <v>0.65*1*0.5</v>
          </cell>
          <cell r="I3727" t="str">
            <v>=</v>
          </cell>
          <cell r="J3727">
            <v>0.33</v>
          </cell>
          <cell r="L3727" t="str">
            <v>기본 x 단위량 x 강관주</v>
          </cell>
          <cell r="N3727" t="str">
            <v>통 3-2-13</v>
          </cell>
          <cell r="O3727">
            <v>113477</v>
          </cell>
        </row>
        <row r="3728">
          <cell r="B3728">
            <v>523</v>
          </cell>
          <cell r="D3728" t="str">
            <v>보통인부</v>
          </cell>
          <cell r="E3728">
            <v>0</v>
          </cell>
          <cell r="F3728" t="str">
            <v>인</v>
          </cell>
          <cell r="H3728" t="str">
            <v>0.73*1*0.5</v>
          </cell>
          <cell r="I3728" t="str">
            <v>=</v>
          </cell>
          <cell r="J3728">
            <v>0.37</v>
          </cell>
          <cell r="L3728" t="str">
            <v>기본 x 단위량 x 강관주</v>
          </cell>
          <cell r="O3728">
            <v>52483</v>
          </cell>
        </row>
        <row r="3729">
          <cell r="D3729" t="str">
            <v>5) 막돌기초다짐</v>
          </cell>
          <cell r="O3729">
            <v>0</v>
          </cell>
        </row>
        <row r="3730">
          <cell r="B3730">
            <v>523</v>
          </cell>
          <cell r="D3730" t="str">
            <v>보통인부</v>
          </cell>
          <cell r="E3730">
            <v>0</v>
          </cell>
          <cell r="F3730" t="str">
            <v>인</v>
          </cell>
          <cell r="H3730" t="str">
            <v>0.5*0.1</v>
          </cell>
          <cell r="I3730" t="str">
            <v>=</v>
          </cell>
          <cell r="J3730">
            <v>0.05</v>
          </cell>
          <cell r="L3730" t="str">
            <v>기본 x 다짐량</v>
          </cell>
          <cell r="N3730" t="str">
            <v>건 5-1</v>
          </cell>
          <cell r="O3730">
            <v>52483</v>
          </cell>
        </row>
        <row r="3731">
          <cell r="D3731" t="str">
            <v>6) 스피커설치</v>
          </cell>
          <cell r="O3731">
            <v>0</v>
          </cell>
        </row>
        <row r="3732">
          <cell r="B3732">
            <v>517</v>
          </cell>
          <cell r="D3732" t="str">
            <v>통신설비공</v>
          </cell>
          <cell r="E3732">
            <v>0</v>
          </cell>
          <cell r="F3732" t="str">
            <v>인</v>
          </cell>
          <cell r="H3732" t="str">
            <v>(0.33*2)*0.6</v>
          </cell>
          <cell r="I3732" t="str">
            <v>=</v>
          </cell>
          <cell r="J3732">
            <v>0.4</v>
          </cell>
          <cell r="L3732" t="str">
            <v>기본 x 수량 x 노출</v>
          </cell>
          <cell r="N3732" t="str">
            <v>통 5-3-3-다</v>
          </cell>
          <cell r="O3732">
            <v>90296</v>
          </cell>
        </row>
        <row r="3733">
          <cell r="B3733">
            <v>603</v>
          </cell>
          <cell r="D3733" t="str">
            <v>소    계</v>
          </cell>
          <cell r="E3733">
            <v>0</v>
          </cell>
          <cell r="F3733">
            <v>0</v>
          </cell>
          <cell r="O3733">
            <v>0</v>
          </cell>
        </row>
        <row r="3734">
          <cell r="A3734" t="str">
            <v>129-13</v>
          </cell>
          <cell r="B3734">
            <v>506</v>
          </cell>
          <cell r="D3734" t="str">
            <v>콘크리트공</v>
          </cell>
          <cell r="E3734">
            <v>0</v>
          </cell>
          <cell r="F3734" t="str">
            <v>인</v>
          </cell>
          <cell r="I3734" t="str">
            <v>=</v>
          </cell>
          <cell r="J3734">
            <v>0.24</v>
          </cell>
          <cell r="O3734">
            <v>87613</v>
          </cell>
        </row>
        <row r="3735">
          <cell r="A3735" t="str">
            <v>129-14</v>
          </cell>
          <cell r="B3735">
            <v>501</v>
          </cell>
          <cell r="D3735" t="str">
            <v>형틀목공</v>
          </cell>
          <cell r="E3735">
            <v>0</v>
          </cell>
          <cell r="F3735" t="str">
            <v>인</v>
          </cell>
          <cell r="I3735" t="str">
            <v>=</v>
          </cell>
          <cell r="J3735">
            <v>0.2</v>
          </cell>
          <cell r="O3735">
            <v>92041</v>
          </cell>
        </row>
        <row r="3736">
          <cell r="A3736" t="str">
            <v>129-15</v>
          </cell>
          <cell r="B3736">
            <v>516</v>
          </cell>
          <cell r="D3736" t="str">
            <v>통신외선공</v>
          </cell>
          <cell r="E3736">
            <v>0</v>
          </cell>
          <cell r="F3736" t="str">
            <v>인</v>
          </cell>
          <cell r="I3736" t="str">
            <v>=</v>
          </cell>
          <cell r="J3736">
            <v>0.33</v>
          </cell>
          <cell r="O3736">
            <v>113477</v>
          </cell>
        </row>
        <row r="3737">
          <cell r="A3737" t="str">
            <v>129-16</v>
          </cell>
          <cell r="B3737">
            <v>517</v>
          </cell>
          <cell r="D3737" t="str">
            <v>통신설비공</v>
          </cell>
          <cell r="E3737">
            <v>0</v>
          </cell>
          <cell r="F3737" t="str">
            <v>인</v>
          </cell>
          <cell r="I3737" t="str">
            <v>=</v>
          </cell>
          <cell r="J3737">
            <v>0.4</v>
          </cell>
          <cell r="O3737">
            <v>90296</v>
          </cell>
        </row>
        <row r="3738">
          <cell r="A3738" t="str">
            <v>129-17</v>
          </cell>
          <cell r="B3738">
            <v>523</v>
          </cell>
          <cell r="D3738" t="str">
            <v>보통인부</v>
          </cell>
          <cell r="E3738">
            <v>0</v>
          </cell>
          <cell r="F3738" t="str">
            <v>인</v>
          </cell>
          <cell r="I3738" t="str">
            <v>=</v>
          </cell>
          <cell r="J3738">
            <v>1.2300000000000002</v>
          </cell>
          <cell r="O3738">
            <v>52483</v>
          </cell>
        </row>
        <row r="3739">
          <cell r="A3739" t="str">
            <v>129-18</v>
          </cell>
          <cell r="B3739">
            <v>604</v>
          </cell>
          <cell r="D3739" t="str">
            <v>다. 공구손료</v>
          </cell>
          <cell r="E3739" t="str">
            <v>노무비x3%</v>
          </cell>
          <cell r="F3739">
            <v>0</v>
          </cell>
          <cell r="O3739">
            <v>0</v>
          </cell>
        </row>
        <row r="3740">
          <cell r="A3740" t="str">
            <v>129-19</v>
          </cell>
          <cell r="B3740">
            <v>506</v>
          </cell>
          <cell r="D3740" t="str">
            <v>콘크리트공</v>
          </cell>
          <cell r="E3740">
            <v>0</v>
          </cell>
          <cell r="F3740" t="str">
            <v>인</v>
          </cell>
          <cell r="H3740" t="str">
            <v>0.24*0.03</v>
          </cell>
          <cell r="I3740" t="str">
            <v>=</v>
          </cell>
          <cell r="J3740">
            <v>0.01</v>
          </cell>
          <cell r="L3740" t="str">
            <v>기본 x 공구손료</v>
          </cell>
          <cell r="O3740">
            <v>87613</v>
          </cell>
        </row>
        <row r="3741">
          <cell r="A3741" t="str">
            <v>129-20</v>
          </cell>
          <cell r="B3741">
            <v>501</v>
          </cell>
          <cell r="D3741" t="str">
            <v>형틀목공</v>
          </cell>
          <cell r="E3741">
            <v>0</v>
          </cell>
          <cell r="F3741" t="str">
            <v>인</v>
          </cell>
          <cell r="H3741" t="str">
            <v>0.2*0.03</v>
          </cell>
          <cell r="I3741" t="str">
            <v>=</v>
          </cell>
          <cell r="J3741">
            <v>0.01</v>
          </cell>
          <cell r="L3741" t="str">
            <v>기본 x 공구손료</v>
          </cell>
          <cell r="O3741">
            <v>92041</v>
          </cell>
        </row>
        <row r="3742">
          <cell r="A3742" t="str">
            <v>129-21</v>
          </cell>
          <cell r="B3742">
            <v>516</v>
          </cell>
          <cell r="D3742" t="str">
            <v>통신외선공</v>
          </cell>
          <cell r="E3742">
            <v>0</v>
          </cell>
          <cell r="F3742" t="str">
            <v>인</v>
          </cell>
          <cell r="H3742" t="str">
            <v>0.33*0.03</v>
          </cell>
          <cell r="I3742" t="str">
            <v>=</v>
          </cell>
          <cell r="J3742">
            <v>0.01</v>
          </cell>
          <cell r="L3742" t="str">
            <v>기본 x 공구손료</v>
          </cell>
          <cell r="O3742">
            <v>113477</v>
          </cell>
        </row>
        <row r="3743">
          <cell r="A3743" t="str">
            <v>129-22</v>
          </cell>
          <cell r="B3743">
            <v>517</v>
          </cell>
          <cell r="D3743" t="str">
            <v>통신설비공</v>
          </cell>
          <cell r="E3743">
            <v>0</v>
          </cell>
          <cell r="F3743" t="str">
            <v>인</v>
          </cell>
          <cell r="H3743" t="str">
            <v>0.4*0.03</v>
          </cell>
          <cell r="I3743" t="str">
            <v>=</v>
          </cell>
          <cell r="J3743">
            <v>0.01</v>
          </cell>
          <cell r="L3743" t="str">
            <v>기본 x 공구손료</v>
          </cell>
          <cell r="O3743">
            <v>90296</v>
          </cell>
        </row>
        <row r="3744">
          <cell r="A3744" t="str">
            <v>129-23</v>
          </cell>
          <cell r="B3744">
            <v>523</v>
          </cell>
          <cell r="D3744" t="str">
            <v>보통인부</v>
          </cell>
          <cell r="E3744">
            <v>0</v>
          </cell>
          <cell r="F3744" t="str">
            <v>인</v>
          </cell>
          <cell r="H3744" t="str">
            <v>0.86*0.03</v>
          </cell>
          <cell r="I3744" t="str">
            <v>=</v>
          </cell>
          <cell r="J3744">
            <v>0.03</v>
          </cell>
          <cell r="L3744" t="str">
            <v>기본 x 공구손료(터파기 제외)</v>
          </cell>
          <cell r="N3744">
            <v>0.8600000000000001</v>
          </cell>
          <cell r="O3744">
            <v>52483</v>
          </cell>
        </row>
        <row r="3745">
          <cell r="O3745">
            <v>0</v>
          </cell>
        </row>
        <row r="3746">
          <cell r="O3746">
            <v>0</v>
          </cell>
        </row>
        <row r="3747">
          <cell r="O3747">
            <v>0</v>
          </cell>
        </row>
        <row r="3748">
          <cell r="O3748">
            <v>0</v>
          </cell>
        </row>
        <row r="3749">
          <cell r="O3749">
            <v>0</v>
          </cell>
        </row>
        <row r="3750">
          <cell r="O3750">
            <v>0</v>
          </cell>
        </row>
        <row r="3751">
          <cell r="O3751">
            <v>0</v>
          </cell>
        </row>
        <row r="3752">
          <cell r="O3752">
            <v>0</v>
          </cell>
        </row>
        <row r="3753">
          <cell r="O3753">
            <v>0</v>
          </cell>
        </row>
        <row r="3754">
          <cell r="O3754">
            <v>0</v>
          </cell>
        </row>
        <row r="3755">
          <cell r="O3755">
            <v>0</v>
          </cell>
        </row>
        <row r="3756">
          <cell r="O3756">
            <v>0</v>
          </cell>
        </row>
        <row r="3757">
          <cell r="O3757">
            <v>0</v>
          </cell>
        </row>
        <row r="3758">
          <cell r="O3758">
            <v>0</v>
          </cell>
        </row>
        <row r="3759">
          <cell r="O3759">
            <v>0</v>
          </cell>
        </row>
        <row r="3760">
          <cell r="O3760">
            <v>0</v>
          </cell>
        </row>
        <row r="3761">
          <cell r="O3761">
            <v>0</v>
          </cell>
        </row>
        <row r="3762">
          <cell r="O3762">
            <v>0</v>
          </cell>
        </row>
        <row r="3763">
          <cell r="O3763">
            <v>0</v>
          </cell>
        </row>
        <row r="3764">
          <cell r="O3764">
            <v>0</v>
          </cell>
        </row>
        <row r="3765">
          <cell r="O3765">
            <v>0</v>
          </cell>
        </row>
        <row r="3766">
          <cell r="O3766">
            <v>0</v>
          </cell>
        </row>
        <row r="3767">
          <cell r="O3767">
            <v>0</v>
          </cell>
        </row>
        <row r="3768">
          <cell r="O3768">
            <v>0</v>
          </cell>
        </row>
        <row r="3769">
          <cell r="O3769">
            <v>0</v>
          </cell>
        </row>
        <row r="3770">
          <cell r="O3770">
            <v>0</v>
          </cell>
        </row>
        <row r="3771">
          <cell r="O3771">
            <v>0</v>
          </cell>
        </row>
        <row r="3772">
          <cell r="O3772">
            <v>0</v>
          </cell>
        </row>
        <row r="3773">
          <cell r="O3773">
            <v>0</v>
          </cell>
        </row>
        <row r="3774">
          <cell r="O3774">
            <v>0</v>
          </cell>
        </row>
        <row r="3775">
          <cell r="O3775">
            <v>0</v>
          </cell>
        </row>
        <row r="3776">
          <cell r="O3776">
            <v>0</v>
          </cell>
        </row>
        <row r="3777">
          <cell r="O3777">
            <v>0</v>
          </cell>
        </row>
        <row r="3778">
          <cell r="O3778">
            <v>0</v>
          </cell>
        </row>
        <row r="3779">
          <cell r="O3779">
            <v>0</v>
          </cell>
        </row>
        <row r="3780">
          <cell r="O3780">
            <v>0</v>
          </cell>
        </row>
        <row r="3781">
          <cell r="O3781">
            <v>0</v>
          </cell>
        </row>
        <row r="3782">
          <cell r="O3782">
            <v>0</v>
          </cell>
        </row>
        <row r="3783">
          <cell r="A3783">
            <v>130</v>
          </cell>
          <cell r="C3783">
            <v>130</v>
          </cell>
          <cell r="D3783" t="str">
            <v>제어용케이블신설</v>
          </cell>
          <cell r="E3783" t="str">
            <v>CTC 2P/2㎟</v>
          </cell>
          <cell r="F3783" t="str">
            <v>m</v>
          </cell>
          <cell r="O3783">
            <v>0</v>
          </cell>
        </row>
        <row r="3784">
          <cell r="A3784" t="str">
            <v>130-1</v>
          </cell>
          <cell r="B3784">
            <v>601</v>
          </cell>
          <cell r="D3784" t="str">
            <v>가. 재료비</v>
          </cell>
          <cell r="E3784">
            <v>0</v>
          </cell>
          <cell r="F3784">
            <v>0</v>
          </cell>
          <cell r="O3784">
            <v>0</v>
          </cell>
        </row>
        <row r="3785">
          <cell r="A3785" t="str">
            <v>130-2</v>
          </cell>
          <cell r="B3785">
            <v>149</v>
          </cell>
          <cell r="D3785" t="str">
            <v>켑타이어케이블</v>
          </cell>
          <cell r="E3785" t="str">
            <v>CTC 2P</v>
          </cell>
          <cell r="F3785" t="str">
            <v>m</v>
          </cell>
          <cell r="H3785" t="str">
            <v>1*1*(1+0.03)</v>
          </cell>
          <cell r="I3785" t="str">
            <v>=</v>
          </cell>
          <cell r="J3785">
            <v>1.03</v>
          </cell>
          <cell r="L3785" t="str">
            <v>기본 x 단위량 x ( 1 + 할증 )</v>
          </cell>
          <cell r="N3785" t="str">
            <v>관 급</v>
          </cell>
          <cell r="O3785">
            <v>0</v>
          </cell>
        </row>
        <row r="3786">
          <cell r="A3786" t="str">
            <v>130-3</v>
          </cell>
          <cell r="B3786">
            <v>602</v>
          </cell>
          <cell r="D3786" t="str">
            <v>나. 노무비</v>
          </cell>
          <cell r="E3786">
            <v>0</v>
          </cell>
          <cell r="F3786">
            <v>0</v>
          </cell>
          <cell r="O3786">
            <v>0</v>
          </cell>
        </row>
        <row r="3787">
          <cell r="B3787">
            <v>514</v>
          </cell>
          <cell r="D3787" t="str">
            <v>저압케이블공</v>
          </cell>
          <cell r="E3787">
            <v>0</v>
          </cell>
          <cell r="F3787" t="str">
            <v>인</v>
          </cell>
          <cell r="H3787" t="str">
            <v>0.026*1</v>
          </cell>
          <cell r="I3787" t="str">
            <v>=</v>
          </cell>
          <cell r="J3787">
            <v>0.03</v>
          </cell>
          <cell r="L3787" t="str">
            <v>기본 x 단위량</v>
          </cell>
          <cell r="N3787" t="str">
            <v>전7-10</v>
          </cell>
          <cell r="O3787">
            <v>85714</v>
          </cell>
        </row>
        <row r="3788">
          <cell r="B3788">
            <v>603</v>
          </cell>
          <cell r="D3788" t="str">
            <v>소    계</v>
          </cell>
          <cell r="E3788">
            <v>0</v>
          </cell>
          <cell r="F3788">
            <v>0</v>
          </cell>
          <cell r="O3788">
            <v>0</v>
          </cell>
        </row>
        <row r="3789">
          <cell r="A3789" t="str">
            <v>130-4</v>
          </cell>
          <cell r="B3789">
            <v>514</v>
          </cell>
          <cell r="D3789" t="str">
            <v>저압케이블공</v>
          </cell>
          <cell r="E3789">
            <v>0</v>
          </cell>
          <cell r="F3789" t="str">
            <v>인</v>
          </cell>
          <cell r="I3789" t="str">
            <v>=</v>
          </cell>
          <cell r="J3789">
            <v>0.03</v>
          </cell>
          <cell r="O3789">
            <v>85714</v>
          </cell>
        </row>
        <row r="3790">
          <cell r="A3790" t="str">
            <v>130-5</v>
          </cell>
          <cell r="B3790">
            <v>604</v>
          </cell>
          <cell r="D3790" t="str">
            <v>다. 공구손료</v>
          </cell>
          <cell r="E3790" t="str">
            <v>노무비x3%</v>
          </cell>
          <cell r="F3790">
            <v>0</v>
          </cell>
          <cell r="O3790">
            <v>0</v>
          </cell>
        </row>
        <row r="3791">
          <cell r="A3791" t="str">
            <v>130-6</v>
          </cell>
          <cell r="B3791">
            <v>514</v>
          </cell>
          <cell r="D3791" t="str">
            <v>저압케이블공</v>
          </cell>
          <cell r="E3791">
            <v>0</v>
          </cell>
          <cell r="F3791" t="str">
            <v>인</v>
          </cell>
          <cell r="H3791" t="str">
            <v>0.03*0.03</v>
          </cell>
          <cell r="I3791" t="str">
            <v>=</v>
          </cell>
          <cell r="J3791">
            <v>0</v>
          </cell>
          <cell r="L3791" t="str">
            <v>기본 x 공구손료</v>
          </cell>
          <cell r="O3791">
            <v>85714</v>
          </cell>
        </row>
        <row r="3792">
          <cell r="O3792">
            <v>0</v>
          </cell>
        </row>
        <row r="3793">
          <cell r="O3793">
            <v>0</v>
          </cell>
        </row>
        <row r="3794">
          <cell r="O3794">
            <v>0</v>
          </cell>
        </row>
        <row r="3795">
          <cell r="O3795">
            <v>0</v>
          </cell>
        </row>
        <row r="3796">
          <cell r="O3796">
            <v>0</v>
          </cell>
        </row>
        <row r="3797">
          <cell r="O3797">
            <v>0</v>
          </cell>
        </row>
        <row r="3798">
          <cell r="O3798">
            <v>0</v>
          </cell>
        </row>
        <row r="3799">
          <cell r="O3799">
            <v>0</v>
          </cell>
        </row>
        <row r="3800">
          <cell r="O3800">
            <v>0</v>
          </cell>
        </row>
        <row r="3801">
          <cell r="O3801">
            <v>0</v>
          </cell>
        </row>
        <row r="3802">
          <cell r="O3802">
            <v>0</v>
          </cell>
        </row>
        <row r="3803">
          <cell r="O3803">
            <v>0</v>
          </cell>
        </row>
        <row r="3804">
          <cell r="O3804">
            <v>0</v>
          </cell>
        </row>
        <row r="3805">
          <cell r="O3805">
            <v>0</v>
          </cell>
        </row>
        <row r="3806">
          <cell r="O3806">
            <v>0</v>
          </cell>
        </row>
        <row r="3807">
          <cell r="O3807">
            <v>0</v>
          </cell>
        </row>
        <row r="3808">
          <cell r="O3808">
            <v>0</v>
          </cell>
        </row>
        <row r="3809">
          <cell r="O3809">
            <v>0</v>
          </cell>
        </row>
        <row r="3810">
          <cell r="A3810">
            <v>131</v>
          </cell>
          <cell r="C3810">
            <v>131</v>
          </cell>
          <cell r="D3810" t="str">
            <v>트라프뚜껑열고닫기</v>
          </cell>
          <cell r="F3810" t="str">
            <v>100m</v>
          </cell>
          <cell r="O3810">
            <v>0</v>
          </cell>
        </row>
        <row r="3811">
          <cell r="A3811" t="str">
            <v>131-1</v>
          </cell>
          <cell r="B3811">
            <v>602</v>
          </cell>
          <cell r="D3811" t="str">
            <v>나. 노무비</v>
          </cell>
          <cell r="E3811">
            <v>0</v>
          </cell>
          <cell r="F3811">
            <v>0</v>
          </cell>
          <cell r="O3811">
            <v>0</v>
          </cell>
        </row>
        <row r="3812">
          <cell r="B3812">
            <v>523</v>
          </cell>
          <cell r="D3812" t="str">
            <v>보통인부</v>
          </cell>
          <cell r="E3812">
            <v>0</v>
          </cell>
          <cell r="F3812" t="str">
            <v>인</v>
          </cell>
          <cell r="H3812">
            <v>0.4</v>
          </cell>
          <cell r="I3812" t="str">
            <v>=</v>
          </cell>
          <cell r="J3812">
            <v>0.4</v>
          </cell>
          <cell r="L3812" t="str">
            <v>기본</v>
          </cell>
          <cell r="N3812" t="str">
            <v>신 3-10-17</v>
          </cell>
          <cell r="O3812">
            <v>52483</v>
          </cell>
        </row>
        <row r="3813">
          <cell r="B3813">
            <v>603</v>
          </cell>
          <cell r="D3813" t="str">
            <v>소    계</v>
          </cell>
          <cell r="E3813">
            <v>0</v>
          </cell>
          <cell r="F3813">
            <v>0</v>
          </cell>
          <cell r="O3813">
            <v>0</v>
          </cell>
        </row>
        <row r="3814">
          <cell r="A3814" t="str">
            <v>131-2</v>
          </cell>
          <cell r="B3814">
            <v>523</v>
          </cell>
          <cell r="D3814" t="str">
            <v>보통인부</v>
          </cell>
          <cell r="E3814">
            <v>0</v>
          </cell>
          <cell r="F3814" t="str">
            <v>인</v>
          </cell>
          <cell r="I3814" t="str">
            <v>=</v>
          </cell>
          <cell r="J3814">
            <v>0.4</v>
          </cell>
          <cell r="O3814">
            <v>52483</v>
          </cell>
        </row>
        <row r="3815">
          <cell r="O3815">
            <v>0</v>
          </cell>
        </row>
        <row r="3816">
          <cell r="O3816">
            <v>0</v>
          </cell>
        </row>
        <row r="3817">
          <cell r="O3817">
            <v>0</v>
          </cell>
        </row>
        <row r="3818">
          <cell r="O3818">
            <v>0</v>
          </cell>
        </row>
        <row r="3819">
          <cell r="O3819">
            <v>0</v>
          </cell>
        </row>
        <row r="3820">
          <cell r="O3820">
            <v>0</v>
          </cell>
        </row>
        <row r="3821">
          <cell r="O3821">
            <v>0</v>
          </cell>
        </row>
        <row r="3822">
          <cell r="O3822">
            <v>0</v>
          </cell>
        </row>
        <row r="3823">
          <cell r="O3823">
            <v>0</v>
          </cell>
        </row>
        <row r="3824">
          <cell r="O3824">
            <v>0</v>
          </cell>
        </row>
        <row r="3825">
          <cell r="O3825">
            <v>0</v>
          </cell>
        </row>
        <row r="3826">
          <cell r="O3826">
            <v>0</v>
          </cell>
        </row>
        <row r="3827">
          <cell r="O3827">
            <v>0</v>
          </cell>
        </row>
        <row r="3828">
          <cell r="O3828">
            <v>0</v>
          </cell>
        </row>
        <row r="3829">
          <cell r="O3829">
            <v>0</v>
          </cell>
        </row>
        <row r="3830">
          <cell r="O3830">
            <v>0</v>
          </cell>
        </row>
        <row r="3831">
          <cell r="O3831">
            <v>0</v>
          </cell>
        </row>
        <row r="3832">
          <cell r="O3832">
            <v>0</v>
          </cell>
        </row>
        <row r="3833">
          <cell r="O3833">
            <v>0</v>
          </cell>
        </row>
        <row r="3834">
          <cell r="O3834">
            <v>0</v>
          </cell>
        </row>
        <row r="3835">
          <cell r="O3835">
            <v>0</v>
          </cell>
        </row>
        <row r="3836">
          <cell r="O3836">
            <v>0</v>
          </cell>
        </row>
        <row r="3837">
          <cell r="A3837">
            <v>132</v>
          </cell>
          <cell r="C3837">
            <v>132</v>
          </cell>
          <cell r="D3837" t="str">
            <v>백관부설</v>
          </cell>
          <cell r="E3837" t="str">
            <v>100mm</v>
          </cell>
          <cell r="F3837" t="str">
            <v>10m</v>
          </cell>
          <cell r="O3837">
            <v>0</v>
          </cell>
        </row>
        <row r="3838">
          <cell r="A3838" t="str">
            <v>132-1</v>
          </cell>
          <cell r="B3838">
            <v>601</v>
          </cell>
          <cell r="D3838" t="str">
            <v>가. 재료비</v>
          </cell>
          <cell r="E3838">
            <v>0</v>
          </cell>
          <cell r="F3838">
            <v>0</v>
          </cell>
          <cell r="O3838">
            <v>0</v>
          </cell>
        </row>
        <row r="3839">
          <cell r="A3839" t="str">
            <v>132-2</v>
          </cell>
          <cell r="B3839">
            <v>59</v>
          </cell>
          <cell r="D3839" t="str">
            <v>백관</v>
          </cell>
          <cell r="E3839" t="str">
            <v>100mm</v>
          </cell>
          <cell r="F3839" t="str">
            <v>m</v>
          </cell>
          <cell r="H3839" t="str">
            <v>1*1*(1+0.03)*10</v>
          </cell>
          <cell r="I3839" t="str">
            <v>=</v>
          </cell>
          <cell r="J3839">
            <v>10.3</v>
          </cell>
          <cell r="L3839" t="str">
            <v>기본 x 단위량 x ( 1 + 할증) x 10m당</v>
          </cell>
          <cell r="O3839">
            <v>8980</v>
          </cell>
        </row>
        <row r="3840">
          <cell r="A3840" t="str">
            <v>132-3</v>
          </cell>
          <cell r="B3840">
            <v>602</v>
          </cell>
          <cell r="D3840" t="str">
            <v>나. 노무비</v>
          </cell>
          <cell r="E3840">
            <v>0</v>
          </cell>
          <cell r="F3840">
            <v>0</v>
          </cell>
          <cell r="O3840">
            <v>0</v>
          </cell>
        </row>
        <row r="3841">
          <cell r="B3841">
            <v>516</v>
          </cell>
          <cell r="D3841" t="str">
            <v>통신외선공</v>
          </cell>
          <cell r="E3841">
            <v>0</v>
          </cell>
          <cell r="F3841" t="str">
            <v>인</v>
          </cell>
          <cell r="H3841" t="str">
            <v>1.52*1</v>
          </cell>
          <cell r="I3841" t="str">
            <v>=</v>
          </cell>
          <cell r="J3841">
            <v>1.52</v>
          </cell>
          <cell r="L3841" t="str">
            <v>기본 x 1열</v>
          </cell>
          <cell r="N3841" t="str">
            <v>통 3-2-4-나</v>
          </cell>
          <cell r="O3841">
            <v>113477</v>
          </cell>
        </row>
        <row r="3842">
          <cell r="B3842">
            <v>603</v>
          </cell>
          <cell r="D3842" t="str">
            <v>소    계</v>
          </cell>
          <cell r="E3842">
            <v>0</v>
          </cell>
          <cell r="F3842">
            <v>0</v>
          </cell>
          <cell r="O3842">
            <v>0</v>
          </cell>
        </row>
        <row r="3843">
          <cell r="A3843" t="str">
            <v>132-4</v>
          </cell>
          <cell r="B3843">
            <v>516</v>
          </cell>
          <cell r="D3843" t="str">
            <v>통신외선공</v>
          </cell>
          <cell r="E3843">
            <v>0</v>
          </cell>
          <cell r="F3843" t="str">
            <v>인</v>
          </cell>
          <cell r="I3843" t="str">
            <v>=</v>
          </cell>
          <cell r="J3843">
            <v>1.52</v>
          </cell>
          <cell r="O3843">
            <v>113477</v>
          </cell>
        </row>
        <row r="3844">
          <cell r="A3844" t="str">
            <v>132-5</v>
          </cell>
          <cell r="B3844">
            <v>604</v>
          </cell>
          <cell r="D3844" t="str">
            <v>다. 공구손료</v>
          </cell>
          <cell r="E3844" t="str">
            <v>노무비x3%</v>
          </cell>
          <cell r="F3844">
            <v>0</v>
          </cell>
          <cell r="O3844">
            <v>0</v>
          </cell>
        </row>
        <row r="3845">
          <cell r="A3845" t="str">
            <v>132-6</v>
          </cell>
          <cell r="B3845">
            <v>516</v>
          </cell>
          <cell r="D3845" t="str">
            <v>통신외선공</v>
          </cell>
          <cell r="E3845">
            <v>0</v>
          </cell>
          <cell r="F3845" t="str">
            <v>인</v>
          </cell>
          <cell r="H3845" t="str">
            <v>1.52*0.03</v>
          </cell>
          <cell r="I3845" t="str">
            <v>=</v>
          </cell>
          <cell r="J3845">
            <v>0.05</v>
          </cell>
          <cell r="L3845" t="str">
            <v>기본 x 공구손료</v>
          </cell>
          <cell r="O3845">
            <v>113477</v>
          </cell>
        </row>
        <row r="3846">
          <cell r="O3846">
            <v>0</v>
          </cell>
        </row>
        <row r="3847">
          <cell r="O3847">
            <v>0</v>
          </cell>
        </row>
        <row r="3848">
          <cell r="O3848">
            <v>0</v>
          </cell>
        </row>
        <row r="3849">
          <cell r="O3849">
            <v>0</v>
          </cell>
        </row>
        <row r="3850">
          <cell r="O3850">
            <v>0</v>
          </cell>
        </row>
        <row r="3851">
          <cell r="O3851">
            <v>0</v>
          </cell>
        </row>
        <row r="3852">
          <cell r="O3852">
            <v>0</v>
          </cell>
        </row>
        <row r="3853">
          <cell r="O3853">
            <v>0</v>
          </cell>
        </row>
        <row r="3854">
          <cell r="O3854">
            <v>0</v>
          </cell>
        </row>
        <row r="3855">
          <cell r="O3855">
            <v>0</v>
          </cell>
        </row>
        <row r="3856">
          <cell r="O3856">
            <v>0</v>
          </cell>
        </row>
        <row r="3857">
          <cell r="O3857">
            <v>0</v>
          </cell>
        </row>
        <row r="3858">
          <cell r="O3858">
            <v>0</v>
          </cell>
        </row>
        <row r="3859">
          <cell r="O3859">
            <v>0</v>
          </cell>
        </row>
        <row r="3860">
          <cell r="O3860">
            <v>0</v>
          </cell>
        </row>
        <row r="3861">
          <cell r="O3861">
            <v>0</v>
          </cell>
        </row>
        <row r="3862">
          <cell r="O3862">
            <v>0</v>
          </cell>
        </row>
        <row r="3863">
          <cell r="O3863">
            <v>0</v>
          </cell>
        </row>
        <row r="3864">
          <cell r="A3864">
            <v>133</v>
          </cell>
          <cell r="C3864">
            <v>133</v>
          </cell>
          <cell r="D3864" t="str">
            <v>사령원격방송장치신설</v>
          </cell>
          <cell r="E3864" t="str">
            <v>자장치</v>
          </cell>
          <cell r="F3864" t="str">
            <v>대</v>
          </cell>
          <cell r="O3864">
            <v>0</v>
          </cell>
        </row>
        <row r="3865">
          <cell r="A3865" t="str">
            <v>133-1</v>
          </cell>
          <cell r="B3865">
            <v>601</v>
          </cell>
          <cell r="D3865" t="str">
            <v>가. 재료비</v>
          </cell>
          <cell r="E3865">
            <v>0</v>
          </cell>
          <cell r="F3865">
            <v>0</v>
          </cell>
          <cell r="O3865">
            <v>0</v>
          </cell>
        </row>
        <row r="3866">
          <cell r="A3866" t="str">
            <v>133-2</v>
          </cell>
          <cell r="B3866">
            <v>66</v>
          </cell>
          <cell r="D3866" t="str">
            <v>사령원격방송장치</v>
          </cell>
          <cell r="E3866" t="str">
            <v>자장치</v>
          </cell>
          <cell r="F3866" t="str">
            <v>대</v>
          </cell>
          <cell r="I3866" t="str">
            <v>=</v>
          </cell>
          <cell r="J3866">
            <v>1</v>
          </cell>
          <cell r="L3866" t="str">
            <v>기본</v>
          </cell>
          <cell r="N3866" t="str">
            <v>관 급</v>
          </cell>
          <cell r="O3866">
            <v>0</v>
          </cell>
        </row>
        <row r="3867">
          <cell r="A3867" t="str">
            <v>133-3</v>
          </cell>
          <cell r="B3867">
            <v>602</v>
          </cell>
          <cell r="D3867" t="str">
            <v>나. 노무비</v>
          </cell>
          <cell r="E3867">
            <v>0</v>
          </cell>
          <cell r="F3867">
            <v>0</v>
          </cell>
          <cell r="O3867">
            <v>0</v>
          </cell>
        </row>
        <row r="3868">
          <cell r="B3868">
            <v>548</v>
          </cell>
          <cell r="D3868" t="str">
            <v>통신관련산업기사</v>
          </cell>
          <cell r="E3868">
            <v>0</v>
          </cell>
          <cell r="F3868" t="str">
            <v>인</v>
          </cell>
          <cell r="H3868" t="str">
            <v>0.4*1</v>
          </cell>
          <cell r="I3868" t="str">
            <v>=</v>
          </cell>
          <cell r="J3868">
            <v>0.4</v>
          </cell>
          <cell r="L3868" t="str">
            <v>기본 x 단위량</v>
          </cell>
          <cell r="N3868" t="str">
            <v>통 5-3-3-나</v>
          </cell>
          <cell r="O3868">
            <v>101796</v>
          </cell>
        </row>
        <row r="3869">
          <cell r="B3869">
            <v>517</v>
          </cell>
          <cell r="D3869" t="str">
            <v>통신설비공</v>
          </cell>
          <cell r="E3869">
            <v>0</v>
          </cell>
          <cell r="F3869" t="str">
            <v>인</v>
          </cell>
          <cell r="H3869" t="str">
            <v>0.5*1</v>
          </cell>
          <cell r="I3869" t="str">
            <v>=</v>
          </cell>
          <cell r="J3869">
            <v>0.5</v>
          </cell>
          <cell r="L3869" t="str">
            <v>기본 x 단위량</v>
          </cell>
          <cell r="O3869">
            <v>90296</v>
          </cell>
        </row>
        <row r="3870">
          <cell r="B3870">
            <v>523</v>
          </cell>
          <cell r="D3870" t="str">
            <v>보통인부</v>
          </cell>
          <cell r="E3870">
            <v>0</v>
          </cell>
          <cell r="F3870" t="str">
            <v>인</v>
          </cell>
          <cell r="H3870" t="str">
            <v>0.3*1</v>
          </cell>
          <cell r="I3870" t="str">
            <v>=</v>
          </cell>
          <cell r="J3870">
            <v>0.3</v>
          </cell>
          <cell r="L3870" t="str">
            <v>기본 x 단위량</v>
          </cell>
          <cell r="O3870">
            <v>52483</v>
          </cell>
        </row>
        <row r="3871">
          <cell r="B3871">
            <v>603</v>
          </cell>
          <cell r="D3871" t="str">
            <v>소    계</v>
          </cell>
          <cell r="E3871">
            <v>0</v>
          </cell>
          <cell r="F3871">
            <v>0</v>
          </cell>
          <cell r="O3871">
            <v>0</v>
          </cell>
        </row>
        <row r="3872">
          <cell r="A3872" t="str">
            <v>133-4</v>
          </cell>
          <cell r="B3872">
            <v>548</v>
          </cell>
          <cell r="D3872" t="str">
            <v>통신관련산업기사</v>
          </cell>
          <cell r="E3872">
            <v>0</v>
          </cell>
          <cell r="F3872" t="str">
            <v>인</v>
          </cell>
          <cell r="I3872" t="str">
            <v>=</v>
          </cell>
          <cell r="J3872">
            <v>0.4</v>
          </cell>
          <cell r="O3872">
            <v>101796</v>
          </cell>
        </row>
        <row r="3873">
          <cell r="A3873" t="str">
            <v>133-5</v>
          </cell>
          <cell r="B3873">
            <v>517</v>
          </cell>
          <cell r="D3873" t="str">
            <v>통신설비공</v>
          </cell>
          <cell r="E3873">
            <v>0</v>
          </cell>
          <cell r="F3873" t="str">
            <v>인</v>
          </cell>
          <cell r="I3873" t="str">
            <v>=</v>
          </cell>
          <cell r="J3873">
            <v>0.5</v>
          </cell>
          <cell r="O3873">
            <v>90296</v>
          </cell>
        </row>
        <row r="3874">
          <cell r="A3874" t="str">
            <v>133-6</v>
          </cell>
          <cell r="B3874">
            <v>523</v>
          </cell>
          <cell r="D3874" t="str">
            <v>보통인부</v>
          </cell>
          <cell r="E3874">
            <v>0</v>
          </cell>
          <cell r="F3874" t="str">
            <v>인</v>
          </cell>
          <cell r="I3874" t="str">
            <v>=</v>
          </cell>
          <cell r="J3874">
            <v>0.3</v>
          </cell>
          <cell r="O3874">
            <v>52483</v>
          </cell>
        </row>
        <row r="3875">
          <cell r="A3875" t="str">
            <v>133-7</v>
          </cell>
          <cell r="B3875">
            <v>604</v>
          </cell>
          <cell r="D3875" t="str">
            <v>다. 공구손료</v>
          </cell>
          <cell r="E3875" t="str">
            <v>노무비x3%</v>
          </cell>
          <cell r="F3875">
            <v>0</v>
          </cell>
          <cell r="O3875">
            <v>0</v>
          </cell>
        </row>
        <row r="3876">
          <cell r="A3876" t="str">
            <v>133-8</v>
          </cell>
          <cell r="B3876">
            <v>548</v>
          </cell>
          <cell r="D3876" t="str">
            <v>통신관련산업기사</v>
          </cell>
          <cell r="E3876">
            <v>0</v>
          </cell>
          <cell r="F3876" t="str">
            <v>인</v>
          </cell>
          <cell r="H3876" t="str">
            <v>0.4*0.03</v>
          </cell>
          <cell r="I3876" t="str">
            <v>=</v>
          </cell>
          <cell r="J3876">
            <v>0.01</v>
          </cell>
          <cell r="L3876" t="str">
            <v>기본 x 공구손료</v>
          </cell>
          <cell r="O3876">
            <v>101796</v>
          </cell>
        </row>
        <row r="3877">
          <cell r="A3877" t="str">
            <v>133-9</v>
          </cell>
          <cell r="B3877">
            <v>517</v>
          </cell>
          <cell r="D3877" t="str">
            <v>통신설비공</v>
          </cell>
          <cell r="E3877">
            <v>0</v>
          </cell>
          <cell r="F3877" t="str">
            <v>인</v>
          </cell>
          <cell r="H3877" t="str">
            <v>0.5*0.03</v>
          </cell>
          <cell r="I3877" t="str">
            <v>=</v>
          </cell>
          <cell r="J3877">
            <v>0.02</v>
          </cell>
          <cell r="L3877" t="str">
            <v>기본 x 공구손료</v>
          </cell>
          <cell r="O3877">
            <v>90296</v>
          </cell>
        </row>
        <row r="3878">
          <cell r="A3878" t="str">
            <v>133-10</v>
          </cell>
          <cell r="B3878">
            <v>523</v>
          </cell>
          <cell r="D3878" t="str">
            <v>보통인부</v>
          </cell>
          <cell r="E3878">
            <v>0</v>
          </cell>
          <cell r="F3878" t="str">
            <v>인</v>
          </cell>
          <cell r="H3878" t="str">
            <v>0.3*0.03</v>
          </cell>
          <cell r="I3878" t="str">
            <v>=</v>
          </cell>
          <cell r="J3878">
            <v>0.01</v>
          </cell>
          <cell r="L3878" t="str">
            <v>기본 x 공구손료</v>
          </cell>
          <cell r="O3878">
            <v>52483</v>
          </cell>
        </row>
        <row r="3879">
          <cell r="O3879">
            <v>0</v>
          </cell>
        </row>
        <row r="3880">
          <cell r="O3880">
            <v>0</v>
          </cell>
        </row>
        <row r="3881">
          <cell r="O3881">
            <v>0</v>
          </cell>
        </row>
        <row r="3882">
          <cell r="O3882">
            <v>0</v>
          </cell>
        </row>
        <row r="3883">
          <cell r="O3883">
            <v>0</v>
          </cell>
        </row>
        <row r="3884">
          <cell r="O3884">
            <v>0</v>
          </cell>
        </row>
        <row r="3885">
          <cell r="O3885">
            <v>0</v>
          </cell>
        </row>
        <row r="3886">
          <cell r="O3886">
            <v>0</v>
          </cell>
        </row>
        <row r="3887">
          <cell r="O3887">
            <v>0</v>
          </cell>
        </row>
        <row r="3888">
          <cell r="O3888">
            <v>0</v>
          </cell>
        </row>
        <row r="3889">
          <cell r="O3889">
            <v>0</v>
          </cell>
        </row>
        <row r="3890">
          <cell r="O3890">
            <v>0</v>
          </cell>
        </row>
        <row r="3891">
          <cell r="A3891">
            <v>134</v>
          </cell>
          <cell r="C3891">
            <v>134</v>
          </cell>
          <cell r="D3891" t="str">
            <v>원격제어반신설</v>
          </cell>
          <cell r="E3891" t="str">
            <v>Remote Control</v>
          </cell>
          <cell r="F3891" t="str">
            <v>대</v>
          </cell>
          <cell r="O3891">
            <v>0</v>
          </cell>
        </row>
        <row r="3892">
          <cell r="A3892" t="str">
            <v>134-1</v>
          </cell>
          <cell r="B3892">
            <v>601</v>
          </cell>
          <cell r="D3892" t="str">
            <v>가. 재료비</v>
          </cell>
          <cell r="E3892">
            <v>0</v>
          </cell>
          <cell r="F3892">
            <v>0</v>
          </cell>
          <cell r="O3892">
            <v>0</v>
          </cell>
        </row>
        <row r="3893">
          <cell r="A3893" t="str">
            <v>134-2</v>
          </cell>
          <cell r="B3893">
            <v>110</v>
          </cell>
          <cell r="D3893" t="str">
            <v>원격제어반</v>
          </cell>
          <cell r="E3893" t="str">
            <v>Remote Control</v>
          </cell>
          <cell r="F3893" t="str">
            <v>대</v>
          </cell>
          <cell r="I3893" t="str">
            <v>=</v>
          </cell>
          <cell r="J3893">
            <v>1</v>
          </cell>
          <cell r="L3893" t="str">
            <v xml:space="preserve">기본 </v>
          </cell>
          <cell r="N3893" t="str">
            <v>관 급</v>
          </cell>
          <cell r="O3893">
            <v>0</v>
          </cell>
        </row>
        <row r="3894">
          <cell r="A3894" t="str">
            <v>134-3</v>
          </cell>
          <cell r="B3894">
            <v>602</v>
          </cell>
          <cell r="D3894" t="str">
            <v>나. 노무비</v>
          </cell>
          <cell r="E3894">
            <v>0</v>
          </cell>
          <cell r="F3894">
            <v>0</v>
          </cell>
          <cell r="O3894">
            <v>0</v>
          </cell>
        </row>
        <row r="3895">
          <cell r="B3895">
            <v>517</v>
          </cell>
          <cell r="D3895" t="str">
            <v>통신설비공</v>
          </cell>
          <cell r="E3895">
            <v>0</v>
          </cell>
          <cell r="F3895" t="str">
            <v>인</v>
          </cell>
          <cell r="H3895" t="str">
            <v>3.84*1</v>
          </cell>
          <cell r="I3895" t="str">
            <v>=</v>
          </cell>
          <cell r="J3895">
            <v>3.84</v>
          </cell>
          <cell r="L3895" t="str">
            <v>기본 x 단위량</v>
          </cell>
          <cell r="N3895" t="str">
            <v>통 5-2-28</v>
          </cell>
          <cell r="O3895">
            <v>90296</v>
          </cell>
        </row>
        <row r="3896">
          <cell r="B3896">
            <v>603</v>
          </cell>
          <cell r="D3896" t="str">
            <v>소    계</v>
          </cell>
          <cell r="E3896">
            <v>0</v>
          </cell>
          <cell r="F3896">
            <v>0</v>
          </cell>
          <cell r="O3896">
            <v>0</v>
          </cell>
        </row>
        <row r="3897">
          <cell r="A3897" t="str">
            <v>134-4</v>
          </cell>
          <cell r="B3897">
            <v>517</v>
          </cell>
          <cell r="D3897" t="str">
            <v>통신설비공</v>
          </cell>
          <cell r="E3897">
            <v>0</v>
          </cell>
          <cell r="F3897" t="str">
            <v>인</v>
          </cell>
          <cell r="I3897" t="str">
            <v>=</v>
          </cell>
          <cell r="J3897">
            <v>3.84</v>
          </cell>
          <cell r="O3897">
            <v>90296</v>
          </cell>
        </row>
        <row r="3898">
          <cell r="A3898" t="str">
            <v>134-5</v>
          </cell>
          <cell r="B3898">
            <v>604</v>
          </cell>
          <cell r="D3898" t="str">
            <v>다. 공구손료</v>
          </cell>
          <cell r="E3898" t="str">
            <v>노무비x3%</v>
          </cell>
          <cell r="F3898">
            <v>0</v>
          </cell>
          <cell r="O3898">
            <v>0</v>
          </cell>
        </row>
        <row r="3899">
          <cell r="A3899" t="str">
            <v>134-6</v>
          </cell>
          <cell r="B3899">
            <v>517</v>
          </cell>
          <cell r="D3899" t="str">
            <v>통신설비공</v>
          </cell>
          <cell r="E3899">
            <v>0</v>
          </cell>
          <cell r="F3899" t="str">
            <v>인</v>
          </cell>
          <cell r="H3899" t="str">
            <v>3.84*0.03</v>
          </cell>
          <cell r="I3899" t="str">
            <v>=</v>
          </cell>
          <cell r="J3899">
            <v>0.12</v>
          </cell>
          <cell r="L3899" t="str">
            <v>기본 x 공구손료</v>
          </cell>
          <cell r="O3899">
            <v>90296</v>
          </cell>
        </row>
        <row r="3900">
          <cell r="O3900">
            <v>0</v>
          </cell>
        </row>
        <row r="3901">
          <cell r="O3901">
            <v>0</v>
          </cell>
        </row>
        <row r="3902">
          <cell r="O3902">
            <v>0</v>
          </cell>
        </row>
        <row r="3903">
          <cell r="O3903">
            <v>0</v>
          </cell>
        </row>
        <row r="3904">
          <cell r="O3904">
            <v>0</v>
          </cell>
        </row>
        <row r="3905">
          <cell r="O3905">
            <v>0</v>
          </cell>
        </row>
        <row r="3906">
          <cell r="O3906">
            <v>0</v>
          </cell>
        </row>
        <row r="3907">
          <cell r="O3907">
            <v>0</v>
          </cell>
        </row>
        <row r="3908">
          <cell r="O3908">
            <v>0</v>
          </cell>
        </row>
        <row r="3909">
          <cell r="O3909">
            <v>0</v>
          </cell>
        </row>
        <row r="3910">
          <cell r="O3910">
            <v>0</v>
          </cell>
        </row>
        <row r="3911">
          <cell r="O3911">
            <v>0</v>
          </cell>
        </row>
        <row r="3912">
          <cell r="O3912">
            <v>0</v>
          </cell>
        </row>
        <row r="3913">
          <cell r="O3913">
            <v>0</v>
          </cell>
        </row>
        <row r="3914">
          <cell r="O3914">
            <v>0</v>
          </cell>
        </row>
        <row r="3915">
          <cell r="O3915">
            <v>0</v>
          </cell>
        </row>
        <row r="3916">
          <cell r="O3916">
            <v>0</v>
          </cell>
        </row>
        <row r="3917">
          <cell r="O3917">
            <v>0</v>
          </cell>
        </row>
        <row r="3918">
          <cell r="A3918">
            <v>135</v>
          </cell>
          <cell r="C3918">
            <v>135</v>
          </cell>
          <cell r="D3918" t="str">
            <v>운전취급조작반신설</v>
          </cell>
          <cell r="E3918" t="str">
            <v>운전취급용</v>
          </cell>
          <cell r="F3918" t="str">
            <v>대</v>
          </cell>
          <cell r="O3918">
            <v>0</v>
          </cell>
        </row>
        <row r="3919">
          <cell r="A3919" t="str">
            <v>135-1</v>
          </cell>
          <cell r="B3919">
            <v>601</v>
          </cell>
          <cell r="D3919" t="str">
            <v>가. 재료비</v>
          </cell>
          <cell r="E3919">
            <v>0</v>
          </cell>
          <cell r="F3919">
            <v>0</v>
          </cell>
          <cell r="O3919">
            <v>0</v>
          </cell>
        </row>
        <row r="3920">
          <cell r="A3920" t="str">
            <v>135-2</v>
          </cell>
          <cell r="B3920">
            <v>111</v>
          </cell>
          <cell r="D3920" t="str">
            <v>원격조정반</v>
          </cell>
          <cell r="E3920" t="str">
            <v>운전취급용</v>
          </cell>
          <cell r="F3920" t="str">
            <v>대</v>
          </cell>
          <cell r="H3920">
            <v>1</v>
          </cell>
          <cell r="I3920" t="str">
            <v>=</v>
          </cell>
          <cell r="J3920">
            <v>1</v>
          </cell>
          <cell r="L3920" t="str">
            <v>기본</v>
          </cell>
          <cell r="N3920" t="str">
            <v>관 급</v>
          </cell>
          <cell r="O3920">
            <v>0</v>
          </cell>
        </row>
        <row r="3921">
          <cell r="A3921" t="str">
            <v>135-3</v>
          </cell>
          <cell r="B3921">
            <v>602</v>
          </cell>
          <cell r="D3921" t="str">
            <v>나. 노무비</v>
          </cell>
          <cell r="E3921">
            <v>0</v>
          </cell>
          <cell r="F3921">
            <v>0</v>
          </cell>
          <cell r="O3921">
            <v>0</v>
          </cell>
        </row>
        <row r="3922">
          <cell r="B3922">
            <v>517</v>
          </cell>
          <cell r="D3922" t="str">
            <v>통신설비공</v>
          </cell>
          <cell r="E3922">
            <v>0</v>
          </cell>
          <cell r="F3922" t="str">
            <v>인</v>
          </cell>
          <cell r="H3922" t="str">
            <v>0.5*1</v>
          </cell>
          <cell r="I3922" t="str">
            <v>=</v>
          </cell>
          <cell r="J3922">
            <v>0.5</v>
          </cell>
          <cell r="L3922" t="str">
            <v>기본 x 단위량</v>
          </cell>
          <cell r="N3922" t="str">
            <v>통 5-2-28</v>
          </cell>
          <cell r="O3922">
            <v>90296</v>
          </cell>
        </row>
        <row r="3923">
          <cell r="B3923">
            <v>523</v>
          </cell>
          <cell r="D3923" t="str">
            <v>보통인부</v>
          </cell>
          <cell r="E3923">
            <v>0</v>
          </cell>
          <cell r="F3923" t="str">
            <v>인</v>
          </cell>
          <cell r="H3923" t="str">
            <v>1*1</v>
          </cell>
          <cell r="I3923" t="str">
            <v>=</v>
          </cell>
          <cell r="J3923">
            <v>1</v>
          </cell>
          <cell r="L3923" t="str">
            <v>기본 x 단위량</v>
          </cell>
          <cell r="O3923">
            <v>52483</v>
          </cell>
        </row>
        <row r="3924">
          <cell r="B3924">
            <v>603</v>
          </cell>
          <cell r="D3924" t="str">
            <v>소    계</v>
          </cell>
          <cell r="E3924">
            <v>0</v>
          </cell>
          <cell r="F3924">
            <v>0</v>
          </cell>
          <cell r="O3924">
            <v>0</v>
          </cell>
        </row>
        <row r="3925">
          <cell r="A3925" t="str">
            <v>135-4</v>
          </cell>
          <cell r="B3925">
            <v>517</v>
          </cell>
          <cell r="D3925" t="str">
            <v>통신설비공</v>
          </cell>
          <cell r="E3925">
            <v>0</v>
          </cell>
          <cell r="F3925" t="str">
            <v>인</v>
          </cell>
          <cell r="I3925" t="str">
            <v>=</v>
          </cell>
          <cell r="J3925">
            <v>0.5</v>
          </cell>
          <cell r="O3925">
            <v>90296</v>
          </cell>
        </row>
        <row r="3926">
          <cell r="A3926" t="str">
            <v>135-5</v>
          </cell>
          <cell r="B3926">
            <v>523</v>
          </cell>
          <cell r="D3926" t="str">
            <v>보통인부</v>
          </cell>
          <cell r="E3926">
            <v>0</v>
          </cell>
          <cell r="F3926" t="str">
            <v>인</v>
          </cell>
          <cell r="I3926" t="str">
            <v>=</v>
          </cell>
          <cell r="J3926">
            <v>1</v>
          </cell>
          <cell r="O3926">
            <v>52483</v>
          </cell>
        </row>
        <row r="3927">
          <cell r="A3927" t="str">
            <v>135-6</v>
          </cell>
          <cell r="B3927">
            <v>604</v>
          </cell>
          <cell r="D3927" t="str">
            <v>다. 공구손료</v>
          </cell>
          <cell r="E3927" t="str">
            <v>노무비x3%</v>
          </cell>
          <cell r="F3927">
            <v>0</v>
          </cell>
          <cell r="O3927">
            <v>0</v>
          </cell>
        </row>
        <row r="3928">
          <cell r="A3928" t="str">
            <v>135-7</v>
          </cell>
          <cell r="B3928">
            <v>517</v>
          </cell>
          <cell r="D3928" t="str">
            <v>통신설비공</v>
          </cell>
          <cell r="E3928">
            <v>0</v>
          </cell>
          <cell r="F3928" t="str">
            <v>인</v>
          </cell>
          <cell r="H3928" t="str">
            <v>0.5*0.03</v>
          </cell>
          <cell r="I3928" t="str">
            <v>=</v>
          </cell>
          <cell r="J3928">
            <v>0.02</v>
          </cell>
          <cell r="L3928" t="str">
            <v>기본 x 공구손료</v>
          </cell>
          <cell r="O3928">
            <v>90296</v>
          </cell>
        </row>
        <row r="3929">
          <cell r="A3929" t="str">
            <v>135-8</v>
          </cell>
          <cell r="B3929">
            <v>523</v>
          </cell>
          <cell r="D3929" t="str">
            <v>보통인부</v>
          </cell>
          <cell r="E3929">
            <v>0</v>
          </cell>
          <cell r="F3929" t="str">
            <v>인</v>
          </cell>
          <cell r="H3929" t="str">
            <v>1*0.03</v>
          </cell>
          <cell r="I3929" t="str">
            <v>=</v>
          </cell>
          <cell r="J3929">
            <v>0.03</v>
          </cell>
          <cell r="L3929" t="str">
            <v>기본 x 공구손료</v>
          </cell>
          <cell r="O3929">
            <v>52483</v>
          </cell>
        </row>
        <row r="3930">
          <cell r="O3930">
            <v>0</v>
          </cell>
        </row>
        <row r="3931">
          <cell r="O3931">
            <v>0</v>
          </cell>
        </row>
        <row r="3932">
          <cell r="O3932">
            <v>0</v>
          </cell>
        </row>
        <row r="3933">
          <cell r="O3933">
            <v>0</v>
          </cell>
        </row>
        <row r="3934">
          <cell r="O3934">
            <v>0</v>
          </cell>
        </row>
        <row r="3935">
          <cell r="O3935">
            <v>0</v>
          </cell>
        </row>
        <row r="3936">
          <cell r="O3936">
            <v>0</v>
          </cell>
        </row>
        <row r="3937">
          <cell r="O3937">
            <v>0</v>
          </cell>
        </row>
        <row r="3938">
          <cell r="O3938">
            <v>0</v>
          </cell>
        </row>
        <row r="3939">
          <cell r="O3939">
            <v>0</v>
          </cell>
        </row>
        <row r="3940">
          <cell r="O3940">
            <v>0</v>
          </cell>
        </row>
        <row r="3941">
          <cell r="O3941">
            <v>0</v>
          </cell>
        </row>
        <row r="3942">
          <cell r="O3942">
            <v>0</v>
          </cell>
        </row>
        <row r="3943">
          <cell r="O3943">
            <v>0</v>
          </cell>
        </row>
        <row r="3944">
          <cell r="O3944">
            <v>0</v>
          </cell>
        </row>
        <row r="3945">
          <cell r="A3945">
            <v>136</v>
          </cell>
          <cell r="C3945">
            <v>136</v>
          </cell>
          <cell r="D3945" t="str">
            <v>Master unit신설</v>
          </cell>
          <cell r="E3945" t="str">
            <v>1회로용(연선용)</v>
          </cell>
          <cell r="F3945" t="str">
            <v>대</v>
          </cell>
          <cell r="O3945">
            <v>0</v>
          </cell>
        </row>
        <row r="3946">
          <cell r="A3946" t="str">
            <v>136-1</v>
          </cell>
          <cell r="B3946">
            <v>601</v>
          </cell>
          <cell r="D3946" t="str">
            <v>가. 재료비</v>
          </cell>
          <cell r="E3946">
            <v>0</v>
          </cell>
          <cell r="F3946">
            <v>0</v>
          </cell>
          <cell r="O3946">
            <v>0</v>
          </cell>
        </row>
        <row r="3947">
          <cell r="A3947" t="str">
            <v>136-2</v>
          </cell>
          <cell r="B3947">
            <v>197</v>
          </cell>
          <cell r="D3947" t="str">
            <v>Master unit</v>
          </cell>
          <cell r="E3947" t="str">
            <v>1회로용(연선용)</v>
          </cell>
          <cell r="F3947" t="str">
            <v>대</v>
          </cell>
          <cell r="H3947" t="str">
            <v>1*1</v>
          </cell>
          <cell r="I3947" t="str">
            <v>=</v>
          </cell>
          <cell r="J3947">
            <v>1</v>
          </cell>
          <cell r="L3947" t="str">
            <v>기본 x 단위량</v>
          </cell>
          <cell r="N3947" t="str">
            <v>관  급</v>
          </cell>
          <cell r="O3947">
            <v>0</v>
          </cell>
        </row>
        <row r="3948">
          <cell r="A3948" t="str">
            <v>136-3</v>
          </cell>
          <cell r="B3948">
            <v>602</v>
          </cell>
          <cell r="D3948" t="str">
            <v>나. 노무비</v>
          </cell>
          <cell r="E3948">
            <v>0</v>
          </cell>
          <cell r="F3948">
            <v>0</v>
          </cell>
          <cell r="O3948">
            <v>0</v>
          </cell>
        </row>
        <row r="3949">
          <cell r="D3949" t="str">
            <v>1) 광체장치가 설치</v>
          </cell>
          <cell r="O3949">
            <v>0</v>
          </cell>
        </row>
        <row r="3950">
          <cell r="B3950">
            <v>517</v>
          </cell>
          <cell r="D3950" t="str">
            <v>통신설비공</v>
          </cell>
          <cell r="E3950">
            <v>0</v>
          </cell>
          <cell r="F3950" t="str">
            <v>인</v>
          </cell>
          <cell r="H3950" t="str">
            <v>0.5+0.5</v>
          </cell>
          <cell r="I3950" t="str">
            <v>=</v>
          </cell>
          <cell r="J3950">
            <v>1</v>
          </cell>
          <cell r="L3950" t="str">
            <v xml:space="preserve">기본(포장해체 및 반입 + 장치거치) </v>
          </cell>
          <cell r="N3950" t="str">
            <v>통5-1-1</v>
          </cell>
          <cell r="O3950">
            <v>90296</v>
          </cell>
        </row>
        <row r="3951">
          <cell r="B3951">
            <v>523</v>
          </cell>
          <cell r="D3951" t="str">
            <v>보통인부</v>
          </cell>
          <cell r="E3951">
            <v>0</v>
          </cell>
          <cell r="F3951" t="str">
            <v>인</v>
          </cell>
          <cell r="H3951" t="str">
            <v>0.5+0.5</v>
          </cell>
          <cell r="I3951" t="str">
            <v>=</v>
          </cell>
          <cell r="J3951">
            <v>1</v>
          </cell>
          <cell r="L3951" t="str">
            <v xml:space="preserve">기본(포장해체 및 반입 + 장치거치) </v>
          </cell>
          <cell r="O3951">
            <v>52483</v>
          </cell>
        </row>
        <row r="3952">
          <cell r="D3952" t="str">
            <v>2) 콘넥터접속및가공</v>
          </cell>
          <cell r="N3952" t="str">
            <v>통5-1-2</v>
          </cell>
          <cell r="O3952">
            <v>0</v>
          </cell>
        </row>
        <row r="3953">
          <cell r="B3953">
            <v>531</v>
          </cell>
          <cell r="D3953" t="str">
            <v>광통신설치사</v>
          </cell>
          <cell r="E3953">
            <v>0</v>
          </cell>
          <cell r="F3953" t="str">
            <v>인</v>
          </cell>
          <cell r="H3953" t="str">
            <v>0.5*1</v>
          </cell>
          <cell r="I3953" t="str">
            <v>=</v>
          </cell>
          <cell r="J3953">
            <v>0.5</v>
          </cell>
          <cell r="L3953" t="str">
            <v>기본 x 단위량</v>
          </cell>
          <cell r="O3953">
            <v>124010</v>
          </cell>
        </row>
        <row r="3954">
          <cell r="B3954">
            <v>522</v>
          </cell>
          <cell r="D3954" t="str">
            <v>특별인부</v>
          </cell>
          <cell r="E3954">
            <v>0</v>
          </cell>
          <cell r="F3954" t="str">
            <v>인</v>
          </cell>
          <cell r="H3954" t="str">
            <v>0.25*1</v>
          </cell>
          <cell r="I3954" t="str">
            <v>=</v>
          </cell>
          <cell r="J3954">
            <v>0.25</v>
          </cell>
          <cell r="L3954" t="str">
            <v>기본 x 단위량</v>
          </cell>
          <cell r="O3954">
            <v>67141</v>
          </cell>
        </row>
        <row r="3955">
          <cell r="D3955" t="str">
            <v>3) 개별특성시험</v>
          </cell>
          <cell r="O3955">
            <v>0</v>
          </cell>
        </row>
        <row r="3956">
          <cell r="D3956" t="str">
            <v>① 광원의 파장특성시험</v>
          </cell>
          <cell r="O3956">
            <v>0</v>
          </cell>
        </row>
        <row r="3957">
          <cell r="B3957">
            <v>531</v>
          </cell>
          <cell r="D3957" t="str">
            <v>광통신설치사</v>
          </cell>
          <cell r="E3957">
            <v>0</v>
          </cell>
          <cell r="F3957" t="str">
            <v>인</v>
          </cell>
          <cell r="H3957" t="str">
            <v>0.99*1</v>
          </cell>
          <cell r="I3957" t="str">
            <v>=</v>
          </cell>
          <cell r="J3957">
            <v>0.99</v>
          </cell>
          <cell r="L3957" t="str">
            <v>기본 x 단위량</v>
          </cell>
          <cell r="O3957">
            <v>124010</v>
          </cell>
        </row>
        <row r="3958">
          <cell r="B3958">
            <v>522</v>
          </cell>
          <cell r="D3958" t="str">
            <v>특별인부</v>
          </cell>
          <cell r="E3958">
            <v>0</v>
          </cell>
          <cell r="F3958" t="str">
            <v>인</v>
          </cell>
          <cell r="H3958" t="str">
            <v>0.99*1</v>
          </cell>
          <cell r="I3958" t="str">
            <v>=</v>
          </cell>
          <cell r="J3958">
            <v>0.99</v>
          </cell>
          <cell r="L3958" t="str">
            <v>기본 x 단위량</v>
          </cell>
          <cell r="O3958">
            <v>67141</v>
          </cell>
        </row>
        <row r="3959">
          <cell r="D3959" t="str">
            <v>② 광펄스 전송속도측정</v>
          </cell>
          <cell r="O3959">
            <v>0</v>
          </cell>
        </row>
        <row r="3960">
          <cell r="B3960">
            <v>531</v>
          </cell>
          <cell r="D3960" t="str">
            <v>광통신설치사</v>
          </cell>
          <cell r="E3960">
            <v>0</v>
          </cell>
          <cell r="F3960" t="str">
            <v>인</v>
          </cell>
          <cell r="H3960" t="str">
            <v>0.49*1</v>
          </cell>
          <cell r="I3960" t="str">
            <v>=</v>
          </cell>
          <cell r="J3960">
            <v>0.49</v>
          </cell>
          <cell r="L3960" t="str">
            <v>기본 x 단위량</v>
          </cell>
          <cell r="O3960">
            <v>124010</v>
          </cell>
        </row>
        <row r="3961">
          <cell r="B3961">
            <v>522</v>
          </cell>
          <cell r="D3961" t="str">
            <v>특별인부</v>
          </cell>
          <cell r="E3961">
            <v>0</v>
          </cell>
          <cell r="F3961" t="str">
            <v>인</v>
          </cell>
          <cell r="H3961" t="str">
            <v>0.49*1</v>
          </cell>
          <cell r="I3961" t="str">
            <v>=</v>
          </cell>
          <cell r="J3961">
            <v>0.49</v>
          </cell>
          <cell r="L3961" t="str">
            <v>기본 x 단위량</v>
          </cell>
          <cell r="O3961">
            <v>67141</v>
          </cell>
        </row>
        <row r="3962">
          <cell r="D3962" t="str">
            <v>③ 송신광출력 측정</v>
          </cell>
          <cell r="O3962">
            <v>0</v>
          </cell>
        </row>
        <row r="3963">
          <cell r="B3963">
            <v>531</v>
          </cell>
          <cell r="D3963" t="str">
            <v>광통신설치사</v>
          </cell>
          <cell r="E3963">
            <v>0</v>
          </cell>
          <cell r="F3963" t="str">
            <v>인</v>
          </cell>
          <cell r="H3963" t="str">
            <v>0.49*1</v>
          </cell>
          <cell r="I3963" t="str">
            <v>=</v>
          </cell>
          <cell r="J3963">
            <v>0.49</v>
          </cell>
          <cell r="L3963" t="str">
            <v>기본 x 단위량</v>
          </cell>
          <cell r="O3963">
            <v>124010</v>
          </cell>
        </row>
        <row r="3964">
          <cell r="B3964">
            <v>522</v>
          </cell>
          <cell r="D3964" t="str">
            <v>특별인부</v>
          </cell>
          <cell r="E3964">
            <v>0</v>
          </cell>
          <cell r="F3964" t="str">
            <v>인</v>
          </cell>
          <cell r="H3964" t="str">
            <v>0.49*1</v>
          </cell>
          <cell r="I3964" t="str">
            <v>=</v>
          </cell>
          <cell r="J3964">
            <v>0.49</v>
          </cell>
          <cell r="L3964" t="str">
            <v>기본 x 단위량</v>
          </cell>
          <cell r="O3964">
            <v>67141</v>
          </cell>
        </row>
        <row r="3965">
          <cell r="D3965" t="str">
            <v>④ 광수신감도측정</v>
          </cell>
          <cell r="O3965">
            <v>0</v>
          </cell>
        </row>
        <row r="3966">
          <cell r="B3966">
            <v>531</v>
          </cell>
          <cell r="D3966" t="str">
            <v>광통신설치사</v>
          </cell>
          <cell r="E3966">
            <v>0</v>
          </cell>
          <cell r="F3966" t="str">
            <v>인</v>
          </cell>
          <cell r="H3966" t="str">
            <v>0.36*1</v>
          </cell>
          <cell r="I3966" t="str">
            <v>=</v>
          </cell>
          <cell r="J3966">
            <v>0.36</v>
          </cell>
          <cell r="L3966" t="str">
            <v>기본 x 단위량</v>
          </cell>
          <cell r="O3966">
            <v>124010</v>
          </cell>
        </row>
        <row r="3967">
          <cell r="B3967">
            <v>522</v>
          </cell>
          <cell r="D3967" t="str">
            <v>특별인부</v>
          </cell>
          <cell r="E3967">
            <v>0</v>
          </cell>
          <cell r="F3967" t="str">
            <v>인</v>
          </cell>
          <cell r="H3967" t="str">
            <v>0.36*1</v>
          </cell>
          <cell r="I3967" t="str">
            <v>=</v>
          </cell>
          <cell r="J3967">
            <v>0.36</v>
          </cell>
          <cell r="L3967" t="str">
            <v>기본 x 단위량</v>
          </cell>
          <cell r="O3967">
            <v>67141</v>
          </cell>
        </row>
        <row r="3968">
          <cell r="D3968" t="str">
            <v>⑤ 광자동이득조정범위조정</v>
          </cell>
          <cell r="O3968">
            <v>0</v>
          </cell>
        </row>
        <row r="3969">
          <cell r="B3969">
            <v>531</v>
          </cell>
          <cell r="D3969" t="str">
            <v>광통신설치사</v>
          </cell>
          <cell r="E3969">
            <v>0</v>
          </cell>
          <cell r="F3969" t="str">
            <v>인</v>
          </cell>
          <cell r="H3969" t="str">
            <v>0.36*1</v>
          </cell>
          <cell r="I3969" t="str">
            <v>=</v>
          </cell>
          <cell r="J3969">
            <v>0.36</v>
          </cell>
          <cell r="L3969" t="str">
            <v>기본 x 단위량</v>
          </cell>
          <cell r="O3969">
            <v>124010</v>
          </cell>
        </row>
        <row r="3970">
          <cell r="B3970">
            <v>522</v>
          </cell>
          <cell r="D3970" t="str">
            <v>특별인부</v>
          </cell>
          <cell r="E3970">
            <v>0</v>
          </cell>
          <cell r="F3970" t="str">
            <v>인</v>
          </cell>
          <cell r="H3970" t="str">
            <v>0.36*1</v>
          </cell>
          <cell r="I3970" t="str">
            <v>=</v>
          </cell>
          <cell r="J3970">
            <v>0.36</v>
          </cell>
          <cell r="L3970" t="str">
            <v>기본 x 단위량</v>
          </cell>
          <cell r="O3970">
            <v>67141</v>
          </cell>
        </row>
        <row r="3971">
          <cell r="D3971" t="str">
            <v>⑥ 자국시험</v>
          </cell>
          <cell r="N3971" t="str">
            <v>통 5-2-28</v>
          </cell>
          <cell r="O3971">
            <v>0</v>
          </cell>
        </row>
        <row r="3972">
          <cell r="B3972">
            <v>548</v>
          </cell>
          <cell r="D3972" t="str">
            <v>통신관련산업기사</v>
          </cell>
          <cell r="E3972">
            <v>0</v>
          </cell>
          <cell r="F3972" t="str">
            <v>인</v>
          </cell>
          <cell r="H3972" t="str">
            <v>4*1</v>
          </cell>
          <cell r="I3972" t="str">
            <v>=</v>
          </cell>
          <cell r="J3972">
            <v>4</v>
          </cell>
          <cell r="L3972" t="str">
            <v>기본 x 단위량</v>
          </cell>
          <cell r="O3972">
            <v>101796</v>
          </cell>
        </row>
        <row r="3973">
          <cell r="B3973">
            <v>603</v>
          </cell>
          <cell r="D3973" t="str">
            <v>소    계</v>
          </cell>
          <cell r="E3973">
            <v>0</v>
          </cell>
          <cell r="F3973">
            <v>0</v>
          </cell>
          <cell r="O3973">
            <v>0</v>
          </cell>
        </row>
        <row r="3974">
          <cell r="A3974" t="str">
            <v>136-4</v>
          </cell>
          <cell r="B3974">
            <v>531</v>
          </cell>
          <cell r="D3974" t="str">
            <v>광통신설치사</v>
          </cell>
          <cell r="E3974">
            <v>0</v>
          </cell>
          <cell r="F3974" t="str">
            <v>인</v>
          </cell>
          <cell r="I3974" t="str">
            <v>=</v>
          </cell>
          <cell r="J3974">
            <v>3.1899999999999995</v>
          </cell>
          <cell r="O3974">
            <v>124010</v>
          </cell>
        </row>
        <row r="3975">
          <cell r="A3975" t="str">
            <v>136-5</v>
          </cell>
          <cell r="B3975">
            <v>522</v>
          </cell>
          <cell r="D3975" t="str">
            <v>특별인부</v>
          </cell>
          <cell r="E3975">
            <v>0</v>
          </cell>
          <cell r="F3975" t="str">
            <v>인</v>
          </cell>
          <cell r="I3975" t="str">
            <v>=</v>
          </cell>
          <cell r="J3975">
            <v>2.9399999999999995</v>
          </cell>
          <cell r="O3975">
            <v>67141</v>
          </cell>
        </row>
        <row r="3976">
          <cell r="A3976" t="str">
            <v>136-6</v>
          </cell>
          <cell r="B3976">
            <v>517</v>
          </cell>
          <cell r="D3976" t="str">
            <v>통신설비공</v>
          </cell>
          <cell r="E3976">
            <v>0</v>
          </cell>
          <cell r="F3976" t="str">
            <v>인</v>
          </cell>
          <cell r="I3976" t="str">
            <v>=</v>
          </cell>
          <cell r="J3976">
            <v>1</v>
          </cell>
          <cell r="O3976">
            <v>90296</v>
          </cell>
        </row>
        <row r="3977">
          <cell r="A3977" t="str">
            <v>136-7</v>
          </cell>
          <cell r="B3977">
            <v>523</v>
          </cell>
          <cell r="D3977" t="str">
            <v>보통인부</v>
          </cell>
          <cell r="E3977">
            <v>0</v>
          </cell>
          <cell r="F3977" t="str">
            <v>인</v>
          </cell>
          <cell r="I3977" t="str">
            <v>=</v>
          </cell>
          <cell r="J3977">
            <v>1</v>
          </cell>
          <cell r="O3977">
            <v>52483</v>
          </cell>
        </row>
        <row r="3978">
          <cell r="A3978" t="str">
            <v>136-8</v>
          </cell>
          <cell r="B3978">
            <v>548</v>
          </cell>
          <cell r="D3978" t="str">
            <v>통신관련산업기사</v>
          </cell>
          <cell r="E3978">
            <v>0</v>
          </cell>
          <cell r="F3978" t="str">
            <v>인</v>
          </cell>
          <cell r="I3978" t="str">
            <v>=</v>
          </cell>
          <cell r="J3978">
            <v>4</v>
          </cell>
          <cell r="O3978">
            <v>101796</v>
          </cell>
        </row>
        <row r="3979">
          <cell r="A3979" t="str">
            <v>136-9</v>
          </cell>
          <cell r="B3979">
            <v>604</v>
          </cell>
          <cell r="D3979" t="str">
            <v>다. 공구손료</v>
          </cell>
          <cell r="E3979" t="str">
            <v>노무비x3%</v>
          </cell>
          <cell r="F3979">
            <v>0</v>
          </cell>
          <cell r="O3979">
            <v>0</v>
          </cell>
        </row>
        <row r="3980">
          <cell r="A3980" t="str">
            <v>136-10</v>
          </cell>
          <cell r="B3980">
            <v>531</v>
          </cell>
          <cell r="D3980" t="str">
            <v>광통신설치사</v>
          </cell>
          <cell r="E3980">
            <v>0</v>
          </cell>
          <cell r="F3980" t="str">
            <v>인</v>
          </cell>
          <cell r="H3980" t="str">
            <v>3.19*0.03</v>
          </cell>
          <cell r="I3980" t="str">
            <v>=</v>
          </cell>
          <cell r="J3980">
            <v>0.1</v>
          </cell>
          <cell r="L3980" t="str">
            <v>기본 x 공구손료</v>
          </cell>
          <cell r="O3980">
            <v>124010</v>
          </cell>
        </row>
        <row r="3981">
          <cell r="A3981" t="str">
            <v>136-11</v>
          </cell>
          <cell r="B3981">
            <v>522</v>
          </cell>
          <cell r="D3981" t="str">
            <v>특별인부</v>
          </cell>
          <cell r="E3981">
            <v>0</v>
          </cell>
          <cell r="F3981" t="str">
            <v>인</v>
          </cell>
          <cell r="H3981" t="str">
            <v>2.94*0.03</v>
          </cell>
          <cell r="I3981" t="str">
            <v>=</v>
          </cell>
          <cell r="J3981">
            <v>0.09</v>
          </cell>
          <cell r="L3981" t="str">
            <v>기본 x 공구손료</v>
          </cell>
          <cell r="O3981">
            <v>67141</v>
          </cell>
        </row>
        <row r="3982">
          <cell r="A3982" t="str">
            <v>136-12</v>
          </cell>
          <cell r="B3982">
            <v>517</v>
          </cell>
          <cell r="D3982" t="str">
            <v>통신설비공</v>
          </cell>
          <cell r="E3982">
            <v>0</v>
          </cell>
          <cell r="F3982" t="str">
            <v>인</v>
          </cell>
          <cell r="H3982" t="str">
            <v>1*0.03</v>
          </cell>
          <cell r="I3982" t="str">
            <v>=</v>
          </cell>
          <cell r="J3982">
            <v>0.03</v>
          </cell>
          <cell r="L3982" t="str">
            <v>기본 x 공구손료</v>
          </cell>
          <cell r="O3982">
            <v>90296</v>
          </cell>
        </row>
        <row r="3983">
          <cell r="A3983" t="str">
            <v>136-13</v>
          </cell>
          <cell r="B3983">
            <v>523</v>
          </cell>
          <cell r="D3983" t="str">
            <v>보통인부</v>
          </cell>
          <cell r="E3983">
            <v>0</v>
          </cell>
          <cell r="F3983" t="str">
            <v>인</v>
          </cell>
          <cell r="H3983" t="str">
            <v>1*0.03</v>
          </cell>
          <cell r="I3983" t="str">
            <v>=</v>
          </cell>
          <cell r="J3983">
            <v>0.03</v>
          </cell>
          <cell r="L3983" t="str">
            <v>기본 x 공구손료</v>
          </cell>
          <cell r="O3983">
            <v>52483</v>
          </cell>
        </row>
        <row r="3984">
          <cell r="A3984" t="str">
            <v>136-14</v>
          </cell>
          <cell r="B3984">
            <v>548</v>
          </cell>
          <cell r="D3984" t="str">
            <v>통신관련산업기사</v>
          </cell>
          <cell r="E3984">
            <v>0</v>
          </cell>
          <cell r="F3984" t="str">
            <v>인</v>
          </cell>
          <cell r="H3984" t="str">
            <v>4*0.03</v>
          </cell>
          <cell r="I3984" t="str">
            <v>=</v>
          </cell>
          <cell r="J3984">
            <v>0.12</v>
          </cell>
          <cell r="L3984" t="str">
            <v>기본 x 공구손료</v>
          </cell>
          <cell r="O3984">
            <v>101796</v>
          </cell>
        </row>
        <row r="3985">
          <cell r="O3985">
            <v>0</v>
          </cell>
        </row>
        <row r="3986">
          <cell r="O3986">
            <v>0</v>
          </cell>
        </row>
        <row r="3987">
          <cell r="O3987">
            <v>0</v>
          </cell>
        </row>
        <row r="3988">
          <cell r="O3988">
            <v>0</v>
          </cell>
        </row>
        <row r="3989">
          <cell r="O3989">
            <v>0</v>
          </cell>
        </row>
        <row r="3990">
          <cell r="O3990">
            <v>0</v>
          </cell>
        </row>
        <row r="3991">
          <cell r="O3991">
            <v>0</v>
          </cell>
        </row>
        <row r="3992">
          <cell r="O3992">
            <v>0</v>
          </cell>
        </row>
        <row r="3993">
          <cell r="O3993">
            <v>0</v>
          </cell>
        </row>
        <row r="3994">
          <cell r="O3994">
            <v>0</v>
          </cell>
        </row>
        <row r="3995">
          <cell r="O3995">
            <v>0</v>
          </cell>
        </row>
        <row r="3996">
          <cell r="O3996">
            <v>0</v>
          </cell>
        </row>
        <row r="3997">
          <cell r="O3997">
            <v>0</v>
          </cell>
        </row>
        <row r="3998">
          <cell r="O3998">
            <v>0</v>
          </cell>
        </row>
        <row r="3999">
          <cell r="A3999">
            <v>137</v>
          </cell>
          <cell r="C3999">
            <v>137</v>
          </cell>
          <cell r="D3999" t="str">
            <v>Master unit신설</v>
          </cell>
          <cell r="E3999" t="str">
            <v>3회로용(연선용)</v>
          </cell>
          <cell r="F3999" t="str">
            <v>대</v>
          </cell>
          <cell r="O3999">
            <v>0</v>
          </cell>
        </row>
        <row r="4000">
          <cell r="A4000" t="str">
            <v>137-1</v>
          </cell>
          <cell r="B4000">
            <v>601</v>
          </cell>
          <cell r="D4000" t="str">
            <v>가. 재료비</v>
          </cell>
          <cell r="E4000">
            <v>0</v>
          </cell>
          <cell r="F4000">
            <v>0</v>
          </cell>
          <cell r="O4000">
            <v>0</v>
          </cell>
        </row>
        <row r="4001">
          <cell r="A4001" t="str">
            <v>137-2</v>
          </cell>
          <cell r="B4001">
            <v>199</v>
          </cell>
          <cell r="D4001" t="str">
            <v>Master unit</v>
          </cell>
          <cell r="E4001" t="str">
            <v>3회로용(연선용)</v>
          </cell>
          <cell r="F4001" t="str">
            <v>대</v>
          </cell>
          <cell r="H4001" t="str">
            <v>1*1</v>
          </cell>
          <cell r="I4001" t="str">
            <v>=</v>
          </cell>
          <cell r="J4001">
            <v>1</v>
          </cell>
          <cell r="L4001" t="str">
            <v>기본 x 단위량</v>
          </cell>
          <cell r="N4001" t="str">
            <v>관  급</v>
          </cell>
          <cell r="O4001">
            <v>0</v>
          </cell>
        </row>
        <row r="4002">
          <cell r="A4002" t="str">
            <v>137-3</v>
          </cell>
          <cell r="B4002">
            <v>602</v>
          </cell>
          <cell r="D4002" t="str">
            <v>나. 노무비</v>
          </cell>
          <cell r="E4002">
            <v>0</v>
          </cell>
          <cell r="F4002">
            <v>0</v>
          </cell>
          <cell r="O4002">
            <v>0</v>
          </cell>
        </row>
        <row r="4003">
          <cell r="D4003" t="str">
            <v>1) 광체장치가 설치</v>
          </cell>
          <cell r="O4003">
            <v>0</v>
          </cell>
        </row>
        <row r="4004">
          <cell r="B4004">
            <v>517</v>
          </cell>
          <cell r="D4004" t="str">
            <v>통신설비공</v>
          </cell>
          <cell r="E4004">
            <v>0</v>
          </cell>
          <cell r="F4004" t="str">
            <v>인</v>
          </cell>
          <cell r="H4004" t="str">
            <v>0.5+0.5</v>
          </cell>
          <cell r="I4004" t="str">
            <v>=</v>
          </cell>
          <cell r="J4004">
            <v>1</v>
          </cell>
          <cell r="L4004" t="str">
            <v xml:space="preserve">기본(포장해체 및 반입 + 장치거치) </v>
          </cell>
          <cell r="N4004" t="str">
            <v>통5-1-1</v>
          </cell>
          <cell r="O4004">
            <v>90296</v>
          </cell>
        </row>
        <row r="4005">
          <cell r="B4005">
            <v>523</v>
          </cell>
          <cell r="D4005" t="str">
            <v>보통인부</v>
          </cell>
          <cell r="E4005">
            <v>0</v>
          </cell>
          <cell r="F4005" t="str">
            <v>인</v>
          </cell>
          <cell r="H4005" t="str">
            <v>0.5+0.5</v>
          </cell>
          <cell r="I4005" t="str">
            <v>=</v>
          </cell>
          <cell r="J4005">
            <v>1</v>
          </cell>
          <cell r="L4005" t="str">
            <v xml:space="preserve">기본(포장해체 및 반입 + 장치거치) </v>
          </cell>
          <cell r="O4005">
            <v>52483</v>
          </cell>
        </row>
        <row r="4006">
          <cell r="D4006" t="str">
            <v>2) 콘넥터접속및가공</v>
          </cell>
          <cell r="N4006" t="str">
            <v>통5-1-2</v>
          </cell>
          <cell r="O4006">
            <v>0</v>
          </cell>
        </row>
        <row r="4007">
          <cell r="B4007">
            <v>531</v>
          </cell>
          <cell r="D4007" t="str">
            <v>광통신설치사</v>
          </cell>
          <cell r="E4007">
            <v>0</v>
          </cell>
          <cell r="F4007" t="str">
            <v>인</v>
          </cell>
          <cell r="H4007" t="str">
            <v>0.5*3</v>
          </cell>
          <cell r="I4007" t="str">
            <v>=</v>
          </cell>
          <cell r="J4007">
            <v>1.5</v>
          </cell>
          <cell r="L4007" t="str">
            <v>기본 x 단위량</v>
          </cell>
          <cell r="O4007">
            <v>124010</v>
          </cell>
        </row>
        <row r="4008">
          <cell r="B4008">
            <v>522</v>
          </cell>
          <cell r="D4008" t="str">
            <v>특별인부</v>
          </cell>
          <cell r="E4008">
            <v>0</v>
          </cell>
          <cell r="F4008" t="str">
            <v>인</v>
          </cell>
          <cell r="H4008" t="str">
            <v>0.25*3</v>
          </cell>
          <cell r="I4008" t="str">
            <v>=</v>
          </cell>
          <cell r="J4008">
            <v>0.75</v>
          </cell>
          <cell r="L4008" t="str">
            <v>기본 x 단위량</v>
          </cell>
          <cell r="O4008">
            <v>67141</v>
          </cell>
        </row>
        <row r="4009">
          <cell r="D4009" t="str">
            <v>3) 개별특성시험</v>
          </cell>
          <cell r="O4009">
            <v>0</v>
          </cell>
        </row>
        <row r="4010">
          <cell r="D4010" t="str">
            <v>① 광원의 파장특성시험</v>
          </cell>
          <cell r="O4010">
            <v>0</v>
          </cell>
        </row>
        <row r="4011">
          <cell r="B4011">
            <v>531</v>
          </cell>
          <cell r="D4011" t="str">
            <v>광통신설치사</v>
          </cell>
          <cell r="E4011">
            <v>0</v>
          </cell>
          <cell r="F4011" t="str">
            <v>인</v>
          </cell>
          <cell r="H4011" t="str">
            <v>0.99*3</v>
          </cell>
          <cell r="I4011" t="str">
            <v>=</v>
          </cell>
          <cell r="J4011">
            <v>2.97</v>
          </cell>
          <cell r="L4011" t="str">
            <v>기본 x 단위량</v>
          </cell>
          <cell r="O4011">
            <v>124010</v>
          </cell>
        </row>
        <row r="4012">
          <cell r="B4012">
            <v>522</v>
          </cell>
          <cell r="D4012" t="str">
            <v>특별인부</v>
          </cell>
          <cell r="E4012">
            <v>0</v>
          </cell>
          <cell r="F4012" t="str">
            <v>인</v>
          </cell>
          <cell r="H4012" t="str">
            <v>0.99*3</v>
          </cell>
          <cell r="I4012" t="str">
            <v>=</v>
          </cell>
          <cell r="J4012">
            <v>2.97</v>
          </cell>
          <cell r="L4012" t="str">
            <v>기본 x 단위량</v>
          </cell>
          <cell r="O4012">
            <v>67141</v>
          </cell>
        </row>
        <row r="4013">
          <cell r="D4013" t="str">
            <v>② 광펄스 전송속도측정</v>
          </cell>
          <cell r="O4013">
            <v>0</v>
          </cell>
        </row>
        <row r="4014">
          <cell r="B4014">
            <v>531</v>
          </cell>
          <cell r="D4014" t="str">
            <v>광통신설치사</v>
          </cell>
          <cell r="E4014">
            <v>0</v>
          </cell>
          <cell r="F4014" t="str">
            <v>인</v>
          </cell>
          <cell r="H4014" t="str">
            <v>0.49*3</v>
          </cell>
          <cell r="I4014" t="str">
            <v>=</v>
          </cell>
          <cell r="J4014">
            <v>1.47</v>
          </cell>
          <cell r="L4014" t="str">
            <v>기본 x 단위량</v>
          </cell>
          <cell r="O4014">
            <v>124010</v>
          </cell>
        </row>
        <row r="4015">
          <cell r="B4015">
            <v>522</v>
          </cell>
          <cell r="D4015" t="str">
            <v>특별인부</v>
          </cell>
          <cell r="E4015">
            <v>0</v>
          </cell>
          <cell r="F4015" t="str">
            <v>인</v>
          </cell>
          <cell r="H4015" t="str">
            <v>0.49*3</v>
          </cell>
          <cell r="I4015" t="str">
            <v>=</v>
          </cell>
          <cell r="J4015">
            <v>1.47</v>
          </cell>
          <cell r="L4015" t="str">
            <v>기본 x 단위량</v>
          </cell>
          <cell r="O4015">
            <v>67141</v>
          </cell>
        </row>
        <row r="4016">
          <cell r="D4016" t="str">
            <v>③ 송신광출력 측정</v>
          </cell>
          <cell r="O4016">
            <v>0</v>
          </cell>
        </row>
        <row r="4017">
          <cell r="B4017">
            <v>531</v>
          </cell>
          <cell r="D4017" t="str">
            <v>광통신설치사</v>
          </cell>
          <cell r="E4017">
            <v>0</v>
          </cell>
          <cell r="F4017" t="str">
            <v>인</v>
          </cell>
          <cell r="H4017" t="str">
            <v>0.49*3</v>
          </cell>
          <cell r="I4017" t="str">
            <v>=</v>
          </cell>
          <cell r="J4017">
            <v>1.47</v>
          </cell>
          <cell r="L4017" t="str">
            <v>기본 x 단위량</v>
          </cell>
          <cell r="O4017">
            <v>124010</v>
          </cell>
        </row>
        <row r="4018">
          <cell r="B4018">
            <v>522</v>
          </cell>
          <cell r="D4018" t="str">
            <v>특별인부</v>
          </cell>
          <cell r="E4018">
            <v>0</v>
          </cell>
          <cell r="F4018" t="str">
            <v>인</v>
          </cell>
          <cell r="H4018" t="str">
            <v>0.49*3</v>
          </cell>
          <cell r="I4018" t="str">
            <v>=</v>
          </cell>
          <cell r="J4018">
            <v>1.47</v>
          </cell>
          <cell r="L4018" t="str">
            <v>기본 x 단위량</v>
          </cell>
          <cell r="O4018">
            <v>67141</v>
          </cell>
        </row>
        <row r="4019">
          <cell r="D4019" t="str">
            <v>④ 광수신감도측정</v>
          </cell>
          <cell r="O4019">
            <v>0</v>
          </cell>
        </row>
        <row r="4020">
          <cell r="B4020">
            <v>531</v>
          </cell>
          <cell r="D4020" t="str">
            <v>광통신설치사</v>
          </cell>
          <cell r="E4020">
            <v>0</v>
          </cell>
          <cell r="F4020" t="str">
            <v>인</v>
          </cell>
          <cell r="H4020" t="str">
            <v>0.36*3</v>
          </cell>
          <cell r="I4020" t="str">
            <v>=</v>
          </cell>
          <cell r="J4020">
            <v>1.08</v>
          </cell>
          <cell r="L4020" t="str">
            <v>기본 x 단위량</v>
          </cell>
          <cell r="O4020">
            <v>124010</v>
          </cell>
        </row>
        <row r="4021">
          <cell r="B4021">
            <v>522</v>
          </cell>
          <cell r="D4021" t="str">
            <v>특별인부</v>
          </cell>
          <cell r="E4021">
            <v>0</v>
          </cell>
          <cell r="F4021" t="str">
            <v>인</v>
          </cell>
          <cell r="H4021" t="str">
            <v>0.36*3</v>
          </cell>
          <cell r="I4021" t="str">
            <v>=</v>
          </cell>
          <cell r="J4021">
            <v>1.08</v>
          </cell>
          <cell r="L4021" t="str">
            <v>기본 x 단위량</v>
          </cell>
          <cell r="O4021">
            <v>67141</v>
          </cell>
        </row>
        <row r="4022">
          <cell r="D4022" t="str">
            <v>⑤ 광자동이득조정범위조정</v>
          </cell>
          <cell r="O4022">
            <v>0</v>
          </cell>
        </row>
        <row r="4023">
          <cell r="B4023">
            <v>531</v>
          </cell>
          <cell r="D4023" t="str">
            <v>광통신설치사</v>
          </cell>
          <cell r="E4023">
            <v>0</v>
          </cell>
          <cell r="F4023" t="str">
            <v>인</v>
          </cell>
          <cell r="H4023" t="str">
            <v>0.36*3</v>
          </cell>
          <cell r="I4023" t="str">
            <v>=</v>
          </cell>
          <cell r="J4023">
            <v>1.08</v>
          </cell>
          <cell r="L4023" t="str">
            <v>기본 x 단위량</v>
          </cell>
          <cell r="O4023">
            <v>124010</v>
          </cell>
        </row>
        <row r="4024">
          <cell r="B4024">
            <v>522</v>
          </cell>
          <cell r="D4024" t="str">
            <v>특별인부</v>
          </cell>
          <cell r="E4024">
            <v>0</v>
          </cell>
          <cell r="F4024" t="str">
            <v>인</v>
          </cell>
          <cell r="H4024" t="str">
            <v>0.36*3</v>
          </cell>
          <cell r="I4024" t="str">
            <v>=</v>
          </cell>
          <cell r="J4024">
            <v>1.08</v>
          </cell>
          <cell r="L4024" t="str">
            <v>기본 x 단위량</v>
          </cell>
          <cell r="O4024">
            <v>67141</v>
          </cell>
        </row>
        <row r="4025">
          <cell r="D4025" t="str">
            <v>⑥ 자국시험</v>
          </cell>
          <cell r="N4025" t="str">
            <v>통 5-2-28</v>
          </cell>
          <cell r="O4025">
            <v>0</v>
          </cell>
        </row>
        <row r="4026">
          <cell r="B4026">
            <v>548</v>
          </cell>
          <cell r="D4026" t="str">
            <v>통신관련산업기사</v>
          </cell>
          <cell r="E4026">
            <v>0</v>
          </cell>
          <cell r="F4026" t="str">
            <v>인</v>
          </cell>
          <cell r="H4026" t="str">
            <v>4*1</v>
          </cell>
          <cell r="I4026" t="str">
            <v>=</v>
          </cell>
          <cell r="J4026">
            <v>4</v>
          </cell>
          <cell r="L4026" t="str">
            <v>기본 x 단위량</v>
          </cell>
          <cell r="O4026">
            <v>101796</v>
          </cell>
        </row>
        <row r="4027">
          <cell r="B4027">
            <v>603</v>
          </cell>
          <cell r="D4027" t="str">
            <v>소    계</v>
          </cell>
          <cell r="E4027">
            <v>0</v>
          </cell>
          <cell r="F4027">
            <v>0</v>
          </cell>
          <cell r="O4027">
            <v>0</v>
          </cell>
        </row>
        <row r="4028">
          <cell r="A4028" t="str">
            <v>137-4</v>
          </cell>
          <cell r="B4028">
            <v>531</v>
          </cell>
          <cell r="D4028" t="str">
            <v>광통신설치사</v>
          </cell>
          <cell r="E4028">
            <v>0</v>
          </cell>
          <cell r="F4028" t="str">
            <v>인</v>
          </cell>
          <cell r="I4028" t="str">
            <v>=</v>
          </cell>
          <cell r="J4028">
            <v>9.57</v>
          </cell>
          <cell r="O4028">
            <v>124010</v>
          </cell>
        </row>
        <row r="4029">
          <cell r="A4029" t="str">
            <v>137-5</v>
          </cell>
          <cell r="B4029">
            <v>522</v>
          </cell>
          <cell r="D4029" t="str">
            <v>특별인부</v>
          </cell>
          <cell r="E4029">
            <v>0</v>
          </cell>
          <cell r="F4029" t="str">
            <v>인</v>
          </cell>
          <cell r="I4029" t="str">
            <v>=</v>
          </cell>
          <cell r="J4029">
            <v>8.82</v>
          </cell>
          <cell r="O4029">
            <v>67141</v>
          </cell>
        </row>
        <row r="4030">
          <cell r="A4030" t="str">
            <v>137-6</v>
          </cell>
          <cell r="B4030">
            <v>517</v>
          </cell>
          <cell r="D4030" t="str">
            <v>통신설비공</v>
          </cell>
          <cell r="E4030">
            <v>0</v>
          </cell>
          <cell r="F4030" t="str">
            <v>인</v>
          </cell>
          <cell r="I4030" t="str">
            <v>=</v>
          </cell>
          <cell r="J4030">
            <v>1</v>
          </cell>
          <cell r="O4030">
            <v>90296</v>
          </cell>
        </row>
        <row r="4031">
          <cell r="A4031" t="str">
            <v>137-7</v>
          </cell>
          <cell r="B4031">
            <v>523</v>
          </cell>
          <cell r="D4031" t="str">
            <v>보통인부</v>
          </cell>
          <cell r="E4031">
            <v>0</v>
          </cell>
          <cell r="F4031" t="str">
            <v>인</v>
          </cell>
          <cell r="I4031" t="str">
            <v>=</v>
          </cell>
          <cell r="J4031">
            <v>1</v>
          </cell>
          <cell r="O4031">
            <v>52483</v>
          </cell>
        </row>
        <row r="4032">
          <cell r="A4032" t="str">
            <v>137-8</v>
          </cell>
          <cell r="B4032">
            <v>548</v>
          </cell>
          <cell r="D4032" t="str">
            <v>통신관련산업기사</v>
          </cell>
          <cell r="E4032">
            <v>0</v>
          </cell>
          <cell r="F4032" t="str">
            <v>인</v>
          </cell>
          <cell r="I4032" t="str">
            <v>=</v>
          </cell>
          <cell r="J4032">
            <v>4</v>
          </cell>
          <cell r="O4032">
            <v>101796</v>
          </cell>
        </row>
        <row r="4033">
          <cell r="A4033" t="str">
            <v>137-9</v>
          </cell>
          <cell r="B4033">
            <v>604</v>
          </cell>
          <cell r="D4033" t="str">
            <v>다. 공구손료</v>
          </cell>
          <cell r="E4033" t="str">
            <v>노무비x3%</v>
          </cell>
          <cell r="F4033">
            <v>0</v>
          </cell>
          <cell r="O4033">
            <v>0</v>
          </cell>
        </row>
        <row r="4034">
          <cell r="A4034" t="str">
            <v>137-10</v>
          </cell>
          <cell r="B4034">
            <v>531</v>
          </cell>
          <cell r="D4034" t="str">
            <v>광통신설치사</v>
          </cell>
          <cell r="E4034">
            <v>0</v>
          </cell>
          <cell r="F4034" t="str">
            <v>인</v>
          </cell>
          <cell r="H4034" t="str">
            <v>9.57*0.03</v>
          </cell>
          <cell r="I4034" t="str">
            <v>=</v>
          </cell>
          <cell r="J4034">
            <v>0.28999999999999998</v>
          </cell>
          <cell r="L4034" t="str">
            <v>기본 x 공구손료</v>
          </cell>
          <cell r="O4034">
            <v>124010</v>
          </cell>
        </row>
        <row r="4035">
          <cell r="A4035" t="str">
            <v>137-11</v>
          </cell>
          <cell r="B4035">
            <v>522</v>
          </cell>
          <cell r="D4035" t="str">
            <v>특별인부</v>
          </cell>
          <cell r="E4035">
            <v>0</v>
          </cell>
          <cell r="F4035" t="str">
            <v>인</v>
          </cell>
          <cell r="H4035" t="str">
            <v>8.82*0.03</v>
          </cell>
          <cell r="I4035" t="str">
            <v>=</v>
          </cell>
          <cell r="J4035">
            <v>0.26</v>
          </cell>
          <cell r="L4035" t="str">
            <v>기본 x 공구손료</v>
          </cell>
          <cell r="O4035">
            <v>67141</v>
          </cell>
        </row>
        <row r="4036">
          <cell r="A4036" t="str">
            <v>137-12</v>
          </cell>
          <cell r="B4036">
            <v>517</v>
          </cell>
          <cell r="D4036" t="str">
            <v>통신설비공</v>
          </cell>
          <cell r="E4036">
            <v>0</v>
          </cell>
          <cell r="F4036" t="str">
            <v>인</v>
          </cell>
          <cell r="H4036" t="str">
            <v>1*0.03</v>
          </cell>
          <cell r="I4036" t="str">
            <v>=</v>
          </cell>
          <cell r="J4036">
            <v>0.03</v>
          </cell>
          <cell r="L4036" t="str">
            <v>기본 x 공구손료</v>
          </cell>
          <cell r="O4036">
            <v>90296</v>
          </cell>
        </row>
        <row r="4037">
          <cell r="A4037" t="str">
            <v>137-13</v>
          </cell>
          <cell r="B4037">
            <v>523</v>
          </cell>
          <cell r="D4037" t="str">
            <v>보통인부</v>
          </cell>
          <cell r="E4037">
            <v>0</v>
          </cell>
          <cell r="F4037" t="str">
            <v>인</v>
          </cell>
          <cell r="H4037" t="str">
            <v>1*0.03</v>
          </cell>
          <cell r="I4037" t="str">
            <v>=</v>
          </cell>
          <cell r="J4037">
            <v>0.03</v>
          </cell>
          <cell r="L4037" t="str">
            <v>기본 x 공구손료</v>
          </cell>
          <cell r="O4037">
            <v>52483</v>
          </cell>
        </row>
        <row r="4038">
          <cell r="A4038" t="str">
            <v>137-14</v>
          </cell>
          <cell r="B4038">
            <v>548</v>
          </cell>
          <cell r="D4038" t="str">
            <v>통신관련산업기사</v>
          </cell>
          <cell r="E4038">
            <v>0</v>
          </cell>
          <cell r="F4038" t="str">
            <v>인</v>
          </cell>
          <cell r="H4038" t="str">
            <v>4*0.03</v>
          </cell>
          <cell r="I4038" t="str">
            <v>=</v>
          </cell>
          <cell r="J4038">
            <v>0.12</v>
          </cell>
          <cell r="L4038" t="str">
            <v>기본 x 공구손료</v>
          </cell>
          <cell r="O4038">
            <v>101796</v>
          </cell>
        </row>
        <row r="4039">
          <cell r="O4039">
            <v>0</v>
          </cell>
        </row>
        <row r="4040">
          <cell r="O4040">
            <v>0</v>
          </cell>
        </row>
        <row r="4041">
          <cell r="O4041">
            <v>0</v>
          </cell>
        </row>
        <row r="4042">
          <cell r="O4042">
            <v>0</v>
          </cell>
        </row>
        <row r="4043">
          <cell r="O4043">
            <v>0</v>
          </cell>
        </row>
        <row r="4044">
          <cell r="O4044">
            <v>0</v>
          </cell>
        </row>
        <row r="4045">
          <cell r="O4045">
            <v>0</v>
          </cell>
        </row>
        <row r="4046">
          <cell r="O4046">
            <v>0</v>
          </cell>
        </row>
        <row r="4047">
          <cell r="O4047">
            <v>0</v>
          </cell>
        </row>
        <row r="4048">
          <cell r="O4048">
            <v>0</v>
          </cell>
        </row>
        <row r="4049">
          <cell r="O4049">
            <v>0</v>
          </cell>
        </row>
        <row r="4050">
          <cell r="O4050">
            <v>0</v>
          </cell>
        </row>
        <row r="4051">
          <cell r="O4051">
            <v>0</v>
          </cell>
        </row>
        <row r="4052">
          <cell r="O4052">
            <v>0</v>
          </cell>
        </row>
        <row r="4053">
          <cell r="A4053">
            <v>138</v>
          </cell>
          <cell r="C4053">
            <v>138</v>
          </cell>
          <cell r="D4053" t="str">
            <v>Master unit신설</v>
          </cell>
          <cell r="E4053" t="str">
            <v>4회로용(연선용)</v>
          </cell>
          <cell r="F4053" t="str">
            <v>대</v>
          </cell>
          <cell r="O4053">
            <v>0</v>
          </cell>
        </row>
        <row r="4054">
          <cell r="A4054" t="str">
            <v>138-1</v>
          </cell>
          <cell r="B4054">
            <v>601</v>
          </cell>
          <cell r="D4054" t="str">
            <v>가. 재료비</v>
          </cell>
          <cell r="E4054">
            <v>0</v>
          </cell>
          <cell r="F4054">
            <v>0</v>
          </cell>
          <cell r="O4054">
            <v>0</v>
          </cell>
        </row>
        <row r="4055">
          <cell r="A4055" t="str">
            <v>138-2</v>
          </cell>
          <cell r="B4055">
            <v>201</v>
          </cell>
          <cell r="D4055" t="str">
            <v>Master unit</v>
          </cell>
          <cell r="E4055" t="str">
            <v>4회로용(연선용)</v>
          </cell>
          <cell r="F4055" t="str">
            <v>대</v>
          </cell>
          <cell r="H4055" t="str">
            <v>1*1</v>
          </cell>
          <cell r="I4055" t="str">
            <v>=</v>
          </cell>
          <cell r="J4055">
            <v>1</v>
          </cell>
          <cell r="L4055" t="str">
            <v>기본 x 단위량</v>
          </cell>
          <cell r="N4055" t="str">
            <v>관  급</v>
          </cell>
          <cell r="O4055">
            <v>0</v>
          </cell>
        </row>
        <row r="4056">
          <cell r="A4056" t="str">
            <v>138-3</v>
          </cell>
          <cell r="B4056">
            <v>602</v>
          </cell>
          <cell r="D4056" t="str">
            <v>나. 노무비</v>
          </cell>
          <cell r="E4056">
            <v>0</v>
          </cell>
          <cell r="F4056">
            <v>0</v>
          </cell>
          <cell r="O4056">
            <v>0</v>
          </cell>
        </row>
        <row r="4057">
          <cell r="D4057" t="str">
            <v>1) 광체장치가 설치</v>
          </cell>
          <cell r="O4057">
            <v>0</v>
          </cell>
        </row>
        <row r="4058">
          <cell r="B4058">
            <v>517</v>
          </cell>
          <cell r="D4058" t="str">
            <v>통신설비공</v>
          </cell>
          <cell r="E4058">
            <v>0</v>
          </cell>
          <cell r="F4058" t="str">
            <v>인</v>
          </cell>
          <cell r="H4058" t="str">
            <v>0.5+0.5</v>
          </cell>
          <cell r="I4058" t="str">
            <v>=</v>
          </cell>
          <cell r="J4058">
            <v>1</v>
          </cell>
          <cell r="L4058" t="str">
            <v xml:space="preserve">기본(포장해체 및 반입 + 장치거치) </v>
          </cell>
          <cell r="N4058" t="str">
            <v>통5-1-1</v>
          </cell>
          <cell r="O4058">
            <v>90296</v>
          </cell>
        </row>
        <row r="4059">
          <cell r="B4059">
            <v>523</v>
          </cell>
          <cell r="D4059" t="str">
            <v>보통인부</v>
          </cell>
          <cell r="E4059">
            <v>0</v>
          </cell>
          <cell r="F4059" t="str">
            <v>인</v>
          </cell>
          <cell r="H4059" t="str">
            <v>0.5+0.5</v>
          </cell>
          <cell r="I4059" t="str">
            <v>=</v>
          </cell>
          <cell r="J4059">
            <v>1</v>
          </cell>
          <cell r="L4059" t="str">
            <v xml:space="preserve">기본(포장해체 및 반입 + 장치거치) </v>
          </cell>
          <cell r="O4059">
            <v>52483</v>
          </cell>
        </row>
        <row r="4060">
          <cell r="D4060" t="str">
            <v>2) 콘넥터접속및가공</v>
          </cell>
          <cell r="N4060" t="str">
            <v>통5-1-2</v>
          </cell>
          <cell r="O4060">
            <v>0</v>
          </cell>
        </row>
        <row r="4061">
          <cell r="B4061">
            <v>531</v>
          </cell>
          <cell r="D4061" t="str">
            <v>광통신설치사</v>
          </cell>
          <cell r="E4061">
            <v>0</v>
          </cell>
          <cell r="F4061" t="str">
            <v>인</v>
          </cell>
          <cell r="H4061" t="str">
            <v>0.5*4</v>
          </cell>
          <cell r="I4061" t="str">
            <v>=</v>
          </cell>
          <cell r="J4061">
            <v>2</v>
          </cell>
          <cell r="L4061" t="str">
            <v>기본 x 단위량</v>
          </cell>
          <cell r="O4061">
            <v>124010</v>
          </cell>
        </row>
        <row r="4062">
          <cell r="B4062">
            <v>522</v>
          </cell>
          <cell r="D4062" t="str">
            <v>특별인부</v>
          </cell>
          <cell r="E4062">
            <v>0</v>
          </cell>
          <cell r="F4062" t="str">
            <v>인</v>
          </cell>
          <cell r="H4062" t="str">
            <v>0.25*4</v>
          </cell>
          <cell r="I4062" t="str">
            <v>=</v>
          </cell>
          <cell r="J4062">
            <v>1</v>
          </cell>
          <cell r="L4062" t="str">
            <v>기본 x 단위량</v>
          </cell>
          <cell r="O4062">
            <v>67141</v>
          </cell>
        </row>
        <row r="4063">
          <cell r="D4063" t="str">
            <v>3) 개별특성시험</v>
          </cell>
          <cell r="O4063">
            <v>0</v>
          </cell>
        </row>
        <row r="4064">
          <cell r="D4064" t="str">
            <v>① 광원의 파장특성시험</v>
          </cell>
          <cell r="O4064">
            <v>0</v>
          </cell>
        </row>
        <row r="4065">
          <cell r="B4065">
            <v>531</v>
          </cell>
          <cell r="D4065" t="str">
            <v>광통신설치사</v>
          </cell>
          <cell r="E4065">
            <v>0</v>
          </cell>
          <cell r="F4065" t="str">
            <v>인</v>
          </cell>
          <cell r="H4065" t="str">
            <v>0.99*4</v>
          </cell>
          <cell r="I4065" t="str">
            <v>=</v>
          </cell>
          <cell r="J4065">
            <v>3.96</v>
          </cell>
          <cell r="L4065" t="str">
            <v>기본 x 단위량</v>
          </cell>
          <cell r="O4065">
            <v>124010</v>
          </cell>
        </row>
        <row r="4066">
          <cell r="B4066">
            <v>522</v>
          </cell>
          <cell r="D4066" t="str">
            <v>특별인부</v>
          </cell>
          <cell r="E4066">
            <v>0</v>
          </cell>
          <cell r="F4066" t="str">
            <v>인</v>
          </cell>
          <cell r="H4066" t="str">
            <v>0.99*4</v>
          </cell>
          <cell r="I4066" t="str">
            <v>=</v>
          </cell>
          <cell r="J4066">
            <v>3.96</v>
          </cell>
          <cell r="L4066" t="str">
            <v>기본 x 단위량</v>
          </cell>
          <cell r="O4066">
            <v>67141</v>
          </cell>
        </row>
        <row r="4067">
          <cell r="D4067" t="str">
            <v>② 광펄스 전송속도측정</v>
          </cell>
          <cell r="O4067">
            <v>0</v>
          </cell>
        </row>
        <row r="4068">
          <cell r="B4068">
            <v>531</v>
          </cell>
          <cell r="D4068" t="str">
            <v>광통신설치사</v>
          </cell>
          <cell r="E4068">
            <v>0</v>
          </cell>
          <cell r="F4068" t="str">
            <v>인</v>
          </cell>
          <cell r="H4068" t="str">
            <v>0.49*4</v>
          </cell>
          <cell r="I4068" t="str">
            <v>=</v>
          </cell>
          <cell r="J4068">
            <v>1.96</v>
          </cell>
          <cell r="L4068" t="str">
            <v>기본 x 단위량</v>
          </cell>
          <cell r="O4068">
            <v>124010</v>
          </cell>
        </row>
        <row r="4069">
          <cell r="B4069">
            <v>522</v>
          </cell>
          <cell r="D4069" t="str">
            <v>특별인부</v>
          </cell>
          <cell r="E4069">
            <v>0</v>
          </cell>
          <cell r="F4069" t="str">
            <v>인</v>
          </cell>
          <cell r="H4069" t="str">
            <v>0.49*4</v>
          </cell>
          <cell r="I4069" t="str">
            <v>=</v>
          </cell>
          <cell r="J4069">
            <v>1.96</v>
          </cell>
          <cell r="L4069" t="str">
            <v>기본 x 단위량</v>
          </cell>
          <cell r="O4069">
            <v>67141</v>
          </cell>
        </row>
        <row r="4070">
          <cell r="D4070" t="str">
            <v>③ 송신광출력 측정</v>
          </cell>
          <cell r="O4070">
            <v>0</v>
          </cell>
        </row>
        <row r="4071">
          <cell r="B4071">
            <v>531</v>
          </cell>
          <cell r="D4071" t="str">
            <v>광통신설치사</v>
          </cell>
          <cell r="E4071">
            <v>0</v>
          </cell>
          <cell r="F4071" t="str">
            <v>인</v>
          </cell>
          <cell r="H4071" t="str">
            <v>0.49*4</v>
          </cell>
          <cell r="I4071" t="str">
            <v>=</v>
          </cell>
          <cell r="J4071">
            <v>1.96</v>
          </cell>
          <cell r="L4071" t="str">
            <v>기본 x 단위량</v>
          </cell>
          <cell r="O4071">
            <v>124010</v>
          </cell>
        </row>
        <row r="4072">
          <cell r="B4072">
            <v>522</v>
          </cell>
          <cell r="D4072" t="str">
            <v>특별인부</v>
          </cell>
          <cell r="E4072">
            <v>0</v>
          </cell>
          <cell r="F4072" t="str">
            <v>인</v>
          </cell>
          <cell r="H4072" t="str">
            <v>0.49*4</v>
          </cell>
          <cell r="I4072" t="str">
            <v>=</v>
          </cell>
          <cell r="J4072">
            <v>1.96</v>
          </cell>
          <cell r="L4072" t="str">
            <v>기본 x 단위량</v>
          </cell>
          <cell r="O4072">
            <v>67141</v>
          </cell>
        </row>
        <row r="4073">
          <cell r="D4073" t="str">
            <v>④ 광수신감도측정</v>
          </cell>
          <cell r="O4073">
            <v>0</v>
          </cell>
        </row>
        <row r="4074">
          <cell r="B4074">
            <v>531</v>
          </cell>
          <cell r="D4074" t="str">
            <v>광통신설치사</v>
          </cell>
          <cell r="E4074">
            <v>0</v>
          </cell>
          <cell r="F4074" t="str">
            <v>인</v>
          </cell>
          <cell r="H4074" t="str">
            <v>0.36*4</v>
          </cell>
          <cell r="I4074" t="str">
            <v>=</v>
          </cell>
          <cell r="J4074">
            <v>1.44</v>
          </cell>
          <cell r="L4074" t="str">
            <v>기본 x 단위량</v>
          </cell>
          <cell r="O4074">
            <v>124010</v>
          </cell>
        </row>
        <row r="4075">
          <cell r="B4075">
            <v>522</v>
          </cell>
          <cell r="D4075" t="str">
            <v>특별인부</v>
          </cell>
          <cell r="E4075">
            <v>0</v>
          </cell>
          <cell r="F4075" t="str">
            <v>인</v>
          </cell>
          <cell r="H4075" t="str">
            <v>0.36*4</v>
          </cell>
          <cell r="I4075" t="str">
            <v>=</v>
          </cell>
          <cell r="J4075">
            <v>1.44</v>
          </cell>
          <cell r="L4075" t="str">
            <v>기본 x 단위량</v>
          </cell>
          <cell r="O4075">
            <v>67141</v>
          </cell>
        </row>
        <row r="4076">
          <cell r="D4076" t="str">
            <v>⑤ 광자동이득조정범위조정</v>
          </cell>
          <cell r="O4076">
            <v>0</v>
          </cell>
        </row>
        <row r="4077">
          <cell r="B4077">
            <v>531</v>
          </cell>
          <cell r="D4077" t="str">
            <v>광통신설치사</v>
          </cell>
          <cell r="E4077">
            <v>0</v>
          </cell>
          <cell r="F4077" t="str">
            <v>인</v>
          </cell>
          <cell r="H4077" t="str">
            <v>0.36*4</v>
          </cell>
          <cell r="I4077" t="str">
            <v>=</v>
          </cell>
          <cell r="J4077">
            <v>1.44</v>
          </cell>
          <cell r="L4077" t="str">
            <v>기본 x 단위량</v>
          </cell>
          <cell r="O4077">
            <v>124010</v>
          </cell>
        </row>
        <row r="4078">
          <cell r="B4078">
            <v>522</v>
          </cell>
          <cell r="D4078" t="str">
            <v>특별인부</v>
          </cell>
          <cell r="E4078">
            <v>0</v>
          </cell>
          <cell r="F4078" t="str">
            <v>인</v>
          </cell>
          <cell r="H4078" t="str">
            <v>0.36*4</v>
          </cell>
          <cell r="I4078" t="str">
            <v>=</v>
          </cell>
          <cell r="J4078">
            <v>1.44</v>
          </cell>
          <cell r="L4078" t="str">
            <v>기본 x 단위량</v>
          </cell>
          <cell r="O4078">
            <v>67141</v>
          </cell>
        </row>
        <row r="4079">
          <cell r="D4079" t="str">
            <v>⑥ 자국시험</v>
          </cell>
          <cell r="N4079" t="str">
            <v>통 5-2-28</v>
          </cell>
          <cell r="O4079">
            <v>0</v>
          </cell>
        </row>
        <row r="4080">
          <cell r="B4080">
            <v>548</v>
          </cell>
          <cell r="D4080" t="str">
            <v>통신관련산업기사</v>
          </cell>
          <cell r="E4080">
            <v>0</v>
          </cell>
          <cell r="F4080" t="str">
            <v>인</v>
          </cell>
          <cell r="H4080" t="str">
            <v>4*1</v>
          </cell>
          <cell r="I4080" t="str">
            <v>=</v>
          </cell>
          <cell r="J4080">
            <v>4</v>
          </cell>
          <cell r="L4080" t="str">
            <v>기본 x 단위량</v>
          </cell>
          <cell r="O4080">
            <v>101796</v>
          </cell>
        </row>
        <row r="4081">
          <cell r="B4081">
            <v>603</v>
          </cell>
          <cell r="D4081" t="str">
            <v>소    계</v>
          </cell>
          <cell r="E4081">
            <v>0</v>
          </cell>
          <cell r="F4081">
            <v>0</v>
          </cell>
          <cell r="O4081">
            <v>0</v>
          </cell>
        </row>
        <row r="4082">
          <cell r="A4082" t="str">
            <v>138-4</v>
          </cell>
          <cell r="B4082">
            <v>531</v>
          </cell>
          <cell r="D4082" t="str">
            <v>광통신설치사</v>
          </cell>
          <cell r="E4082">
            <v>0</v>
          </cell>
          <cell r="F4082" t="str">
            <v>인</v>
          </cell>
          <cell r="I4082" t="str">
            <v>=</v>
          </cell>
          <cell r="J4082">
            <v>12.759999999999998</v>
          </cell>
          <cell r="O4082">
            <v>124010</v>
          </cell>
        </row>
        <row r="4083">
          <cell r="A4083" t="str">
            <v>138-5</v>
          </cell>
          <cell r="B4083">
            <v>522</v>
          </cell>
          <cell r="D4083" t="str">
            <v>특별인부</v>
          </cell>
          <cell r="E4083">
            <v>0</v>
          </cell>
          <cell r="F4083" t="str">
            <v>인</v>
          </cell>
          <cell r="I4083" t="str">
            <v>=</v>
          </cell>
          <cell r="J4083">
            <v>11.759999999999998</v>
          </cell>
          <cell r="O4083">
            <v>67141</v>
          </cell>
        </row>
        <row r="4084">
          <cell r="A4084" t="str">
            <v>138-6</v>
          </cell>
          <cell r="B4084">
            <v>517</v>
          </cell>
          <cell r="D4084" t="str">
            <v>통신설비공</v>
          </cell>
          <cell r="E4084">
            <v>0</v>
          </cell>
          <cell r="F4084" t="str">
            <v>인</v>
          </cell>
          <cell r="I4084" t="str">
            <v>=</v>
          </cell>
          <cell r="J4084">
            <v>1</v>
          </cell>
          <cell r="O4084">
            <v>90296</v>
          </cell>
        </row>
        <row r="4085">
          <cell r="A4085" t="str">
            <v>138-7</v>
          </cell>
          <cell r="B4085">
            <v>523</v>
          </cell>
          <cell r="D4085" t="str">
            <v>보통인부</v>
          </cell>
          <cell r="E4085">
            <v>0</v>
          </cell>
          <cell r="F4085" t="str">
            <v>인</v>
          </cell>
          <cell r="I4085" t="str">
            <v>=</v>
          </cell>
          <cell r="J4085">
            <v>1</v>
          </cell>
          <cell r="O4085">
            <v>52483</v>
          </cell>
        </row>
        <row r="4086">
          <cell r="A4086" t="str">
            <v>138-8</v>
          </cell>
          <cell r="B4086">
            <v>548</v>
          </cell>
          <cell r="D4086" t="str">
            <v>통신관련산업기사</v>
          </cell>
          <cell r="E4086">
            <v>0</v>
          </cell>
          <cell r="F4086" t="str">
            <v>인</v>
          </cell>
          <cell r="I4086" t="str">
            <v>=</v>
          </cell>
          <cell r="J4086">
            <v>4</v>
          </cell>
          <cell r="O4086">
            <v>101796</v>
          </cell>
        </row>
        <row r="4087">
          <cell r="A4087" t="str">
            <v>138-9</v>
          </cell>
          <cell r="B4087">
            <v>604</v>
          </cell>
          <cell r="D4087" t="str">
            <v>다. 공구손료</v>
          </cell>
          <cell r="E4087" t="str">
            <v>노무비x3%</v>
          </cell>
          <cell r="F4087">
            <v>0</v>
          </cell>
          <cell r="O4087">
            <v>0</v>
          </cell>
        </row>
        <row r="4088">
          <cell r="A4088" t="str">
            <v>138-10</v>
          </cell>
          <cell r="B4088">
            <v>531</v>
          </cell>
          <cell r="D4088" t="str">
            <v>광통신설치사</v>
          </cell>
          <cell r="E4088">
            <v>0</v>
          </cell>
          <cell r="F4088" t="str">
            <v>인</v>
          </cell>
          <cell r="H4088" t="str">
            <v>12.76*0.03</v>
          </cell>
          <cell r="I4088" t="str">
            <v>=</v>
          </cell>
          <cell r="J4088">
            <v>0.38</v>
          </cell>
          <cell r="L4088" t="str">
            <v>기본 x 공구손료</v>
          </cell>
          <cell r="O4088">
            <v>124010</v>
          </cell>
        </row>
        <row r="4089">
          <cell r="A4089" t="str">
            <v>138-11</v>
          </cell>
          <cell r="B4089">
            <v>522</v>
          </cell>
          <cell r="D4089" t="str">
            <v>특별인부</v>
          </cell>
          <cell r="E4089">
            <v>0</v>
          </cell>
          <cell r="F4089" t="str">
            <v>인</v>
          </cell>
          <cell r="H4089" t="str">
            <v>11.76*0.03</v>
          </cell>
          <cell r="I4089" t="str">
            <v>=</v>
          </cell>
          <cell r="J4089">
            <v>0.35</v>
          </cell>
          <cell r="L4089" t="str">
            <v>기본 x 공구손료</v>
          </cell>
          <cell r="O4089">
            <v>67141</v>
          </cell>
        </row>
        <row r="4090">
          <cell r="A4090" t="str">
            <v>138-12</v>
          </cell>
          <cell r="B4090">
            <v>517</v>
          </cell>
          <cell r="D4090" t="str">
            <v>통신설비공</v>
          </cell>
          <cell r="E4090">
            <v>0</v>
          </cell>
          <cell r="F4090" t="str">
            <v>인</v>
          </cell>
          <cell r="H4090" t="str">
            <v>1*0.03</v>
          </cell>
          <cell r="I4090" t="str">
            <v>=</v>
          </cell>
          <cell r="J4090">
            <v>0.03</v>
          </cell>
          <cell r="L4090" t="str">
            <v>기본 x 공구손료</v>
          </cell>
          <cell r="O4090">
            <v>90296</v>
          </cell>
        </row>
        <row r="4091">
          <cell r="A4091" t="str">
            <v>138-13</v>
          </cell>
          <cell r="B4091">
            <v>523</v>
          </cell>
          <cell r="D4091" t="str">
            <v>보통인부</v>
          </cell>
          <cell r="E4091">
            <v>0</v>
          </cell>
          <cell r="F4091" t="str">
            <v>인</v>
          </cell>
          <cell r="H4091" t="str">
            <v>1*0.03</v>
          </cell>
          <cell r="I4091" t="str">
            <v>=</v>
          </cell>
          <cell r="J4091">
            <v>0.03</v>
          </cell>
          <cell r="L4091" t="str">
            <v>기본 x 공구손료</v>
          </cell>
          <cell r="O4091">
            <v>52483</v>
          </cell>
        </row>
        <row r="4092">
          <cell r="A4092" t="str">
            <v>138-14</v>
          </cell>
          <cell r="B4092">
            <v>548</v>
          </cell>
          <cell r="D4092" t="str">
            <v>통신관련산업기사</v>
          </cell>
          <cell r="E4092">
            <v>0</v>
          </cell>
          <cell r="F4092" t="str">
            <v>인</v>
          </cell>
          <cell r="H4092" t="str">
            <v>4*0.03</v>
          </cell>
          <cell r="I4092" t="str">
            <v>=</v>
          </cell>
          <cell r="J4092">
            <v>0.12</v>
          </cell>
          <cell r="L4092" t="str">
            <v>기본 x 공구손료</v>
          </cell>
          <cell r="O4092">
            <v>101796</v>
          </cell>
        </row>
        <row r="4093">
          <cell r="O4093">
            <v>0</v>
          </cell>
        </row>
        <row r="4094">
          <cell r="O4094">
            <v>0</v>
          </cell>
        </row>
        <row r="4095">
          <cell r="O4095">
            <v>0</v>
          </cell>
        </row>
        <row r="4096">
          <cell r="O4096">
            <v>0</v>
          </cell>
        </row>
        <row r="4097">
          <cell r="O4097">
            <v>0</v>
          </cell>
        </row>
        <row r="4098">
          <cell r="O4098">
            <v>0</v>
          </cell>
        </row>
        <row r="4099">
          <cell r="O4099">
            <v>0</v>
          </cell>
        </row>
        <row r="4100">
          <cell r="O4100">
            <v>0</v>
          </cell>
        </row>
        <row r="4101">
          <cell r="O4101">
            <v>0</v>
          </cell>
        </row>
        <row r="4102">
          <cell r="O4102">
            <v>0</v>
          </cell>
        </row>
        <row r="4103">
          <cell r="O4103">
            <v>0</v>
          </cell>
        </row>
        <row r="4104">
          <cell r="O4104">
            <v>0</v>
          </cell>
        </row>
        <row r="4105">
          <cell r="O4105">
            <v>0</v>
          </cell>
        </row>
        <row r="4106">
          <cell r="O4106">
            <v>0</v>
          </cell>
        </row>
        <row r="4107">
          <cell r="A4107">
            <v>139</v>
          </cell>
          <cell r="C4107">
            <v>139</v>
          </cell>
          <cell r="D4107" t="str">
            <v>Master unit신설</v>
          </cell>
          <cell r="E4107" t="str">
            <v>1회로용(역용)</v>
          </cell>
          <cell r="F4107" t="str">
            <v>대</v>
          </cell>
          <cell r="O4107">
            <v>0</v>
          </cell>
        </row>
        <row r="4108">
          <cell r="A4108" t="str">
            <v>139-1</v>
          </cell>
          <cell r="B4108">
            <v>601</v>
          </cell>
          <cell r="D4108" t="str">
            <v>가. 재료비</v>
          </cell>
          <cell r="E4108">
            <v>0</v>
          </cell>
          <cell r="F4108">
            <v>0</v>
          </cell>
          <cell r="O4108">
            <v>0</v>
          </cell>
        </row>
        <row r="4109">
          <cell r="A4109" t="str">
            <v>139-2</v>
          </cell>
          <cell r="B4109">
            <v>196</v>
          </cell>
          <cell r="D4109" t="str">
            <v>Master unit</v>
          </cell>
          <cell r="E4109" t="str">
            <v>1회로용(역용)</v>
          </cell>
          <cell r="F4109" t="str">
            <v>대</v>
          </cell>
          <cell r="H4109" t="str">
            <v>1*1</v>
          </cell>
          <cell r="I4109" t="str">
            <v>=</v>
          </cell>
          <cell r="J4109">
            <v>1</v>
          </cell>
          <cell r="L4109" t="str">
            <v>기본 x 단위량</v>
          </cell>
          <cell r="N4109" t="str">
            <v>관  급</v>
          </cell>
          <cell r="O4109">
            <v>0</v>
          </cell>
        </row>
        <row r="4110">
          <cell r="A4110" t="str">
            <v>139-3</v>
          </cell>
          <cell r="B4110">
            <v>602</v>
          </cell>
          <cell r="D4110" t="str">
            <v>나. 노무비</v>
          </cell>
          <cell r="E4110">
            <v>0</v>
          </cell>
          <cell r="F4110">
            <v>0</v>
          </cell>
          <cell r="O4110">
            <v>0</v>
          </cell>
        </row>
        <row r="4111">
          <cell r="D4111" t="str">
            <v>1) 광체장치가 설치</v>
          </cell>
          <cell r="O4111">
            <v>0</v>
          </cell>
        </row>
        <row r="4112">
          <cell r="B4112">
            <v>517</v>
          </cell>
          <cell r="D4112" t="str">
            <v>통신설비공</v>
          </cell>
          <cell r="E4112">
            <v>0</v>
          </cell>
          <cell r="F4112" t="str">
            <v>인</v>
          </cell>
          <cell r="H4112" t="str">
            <v>0.5+0.5</v>
          </cell>
          <cell r="I4112" t="str">
            <v>=</v>
          </cell>
          <cell r="J4112">
            <v>1</v>
          </cell>
          <cell r="L4112" t="str">
            <v xml:space="preserve">기본(포장해체 및 반입 + 장치거치) </v>
          </cell>
          <cell r="N4112" t="str">
            <v>통5-1-1</v>
          </cell>
          <cell r="O4112">
            <v>90296</v>
          </cell>
        </row>
        <row r="4113">
          <cell r="B4113">
            <v>523</v>
          </cell>
          <cell r="D4113" t="str">
            <v>보통인부</v>
          </cell>
          <cell r="E4113">
            <v>0</v>
          </cell>
          <cell r="F4113" t="str">
            <v>인</v>
          </cell>
          <cell r="H4113" t="str">
            <v>0.5+0.5</v>
          </cell>
          <cell r="I4113" t="str">
            <v>=</v>
          </cell>
          <cell r="J4113">
            <v>1</v>
          </cell>
          <cell r="L4113" t="str">
            <v xml:space="preserve">기본(포장해체 및 반입 + 장치거치) </v>
          </cell>
          <cell r="O4113">
            <v>52483</v>
          </cell>
        </row>
        <row r="4114">
          <cell r="D4114" t="str">
            <v>2) 콘넥터접속및가공</v>
          </cell>
          <cell r="N4114" t="str">
            <v>통 5-1-2</v>
          </cell>
          <cell r="O4114">
            <v>0</v>
          </cell>
        </row>
        <row r="4115">
          <cell r="B4115">
            <v>531</v>
          </cell>
          <cell r="D4115" t="str">
            <v>광통신설치사</v>
          </cell>
          <cell r="E4115">
            <v>0</v>
          </cell>
          <cell r="F4115" t="str">
            <v>인</v>
          </cell>
          <cell r="H4115" t="str">
            <v>0.5*1</v>
          </cell>
          <cell r="I4115" t="str">
            <v>=</v>
          </cell>
          <cell r="J4115">
            <v>0.5</v>
          </cell>
          <cell r="L4115" t="str">
            <v>기본 x 단위량</v>
          </cell>
          <cell r="O4115">
            <v>124010</v>
          </cell>
        </row>
        <row r="4116">
          <cell r="B4116">
            <v>522</v>
          </cell>
          <cell r="D4116" t="str">
            <v>특별인부</v>
          </cell>
          <cell r="E4116">
            <v>0</v>
          </cell>
          <cell r="F4116" t="str">
            <v>인</v>
          </cell>
          <cell r="H4116" t="str">
            <v>0.25*1</v>
          </cell>
          <cell r="I4116" t="str">
            <v>=</v>
          </cell>
          <cell r="J4116">
            <v>0.25</v>
          </cell>
          <cell r="L4116" t="str">
            <v>기본 x 단위량</v>
          </cell>
          <cell r="O4116">
            <v>67141</v>
          </cell>
        </row>
        <row r="4117">
          <cell r="D4117" t="str">
            <v>3) 개별특성시험</v>
          </cell>
          <cell r="O4117">
            <v>0</v>
          </cell>
        </row>
        <row r="4118">
          <cell r="D4118" t="str">
            <v>① 광원의 파장특성시험</v>
          </cell>
          <cell r="O4118">
            <v>0</v>
          </cell>
        </row>
        <row r="4119">
          <cell r="B4119">
            <v>531</v>
          </cell>
          <cell r="D4119" t="str">
            <v>광통신설치사</v>
          </cell>
          <cell r="E4119">
            <v>0</v>
          </cell>
          <cell r="F4119" t="str">
            <v>인</v>
          </cell>
          <cell r="H4119" t="str">
            <v>0.99*1</v>
          </cell>
          <cell r="I4119" t="str">
            <v>=</v>
          </cell>
          <cell r="J4119">
            <v>0.99</v>
          </cell>
          <cell r="L4119" t="str">
            <v>기본 x 단위량</v>
          </cell>
          <cell r="O4119">
            <v>124010</v>
          </cell>
        </row>
        <row r="4120">
          <cell r="B4120">
            <v>522</v>
          </cell>
          <cell r="D4120" t="str">
            <v>특별인부</v>
          </cell>
          <cell r="E4120">
            <v>0</v>
          </cell>
          <cell r="F4120" t="str">
            <v>인</v>
          </cell>
          <cell r="H4120" t="str">
            <v>0.99*1</v>
          </cell>
          <cell r="I4120" t="str">
            <v>=</v>
          </cell>
          <cell r="J4120">
            <v>0.99</v>
          </cell>
          <cell r="L4120" t="str">
            <v>기본 x 단위량</v>
          </cell>
          <cell r="O4120">
            <v>67141</v>
          </cell>
        </row>
        <row r="4121">
          <cell r="D4121" t="str">
            <v>② 광펄스 전송속도측정</v>
          </cell>
          <cell r="O4121">
            <v>0</v>
          </cell>
        </row>
        <row r="4122">
          <cell r="B4122">
            <v>531</v>
          </cell>
          <cell r="D4122" t="str">
            <v>광통신설치사</v>
          </cell>
          <cell r="E4122">
            <v>0</v>
          </cell>
          <cell r="F4122" t="str">
            <v>인</v>
          </cell>
          <cell r="H4122" t="str">
            <v>0.49*1</v>
          </cell>
          <cell r="I4122" t="str">
            <v>=</v>
          </cell>
          <cell r="J4122">
            <v>0.49</v>
          </cell>
          <cell r="L4122" t="str">
            <v>기본 x 단위량</v>
          </cell>
          <cell r="O4122">
            <v>124010</v>
          </cell>
        </row>
        <row r="4123">
          <cell r="B4123">
            <v>522</v>
          </cell>
          <cell r="D4123" t="str">
            <v>특별인부</v>
          </cell>
          <cell r="E4123">
            <v>0</v>
          </cell>
          <cell r="F4123" t="str">
            <v>인</v>
          </cell>
          <cell r="H4123" t="str">
            <v>0.49*1</v>
          </cell>
          <cell r="I4123" t="str">
            <v>=</v>
          </cell>
          <cell r="J4123">
            <v>0.49</v>
          </cell>
          <cell r="L4123" t="str">
            <v>기본 x 단위량</v>
          </cell>
          <cell r="O4123">
            <v>67141</v>
          </cell>
        </row>
        <row r="4124">
          <cell r="D4124" t="str">
            <v>③ 송신광출력 측정</v>
          </cell>
          <cell r="O4124">
            <v>0</v>
          </cell>
        </row>
        <row r="4125">
          <cell r="B4125">
            <v>531</v>
          </cell>
          <cell r="D4125" t="str">
            <v>광통신설치사</v>
          </cell>
          <cell r="E4125">
            <v>0</v>
          </cell>
          <cell r="F4125" t="str">
            <v>인</v>
          </cell>
          <cell r="H4125" t="str">
            <v>0.49*1</v>
          </cell>
          <cell r="I4125" t="str">
            <v>=</v>
          </cell>
          <cell r="J4125">
            <v>0.49</v>
          </cell>
          <cell r="L4125" t="str">
            <v>기본 x 단위량</v>
          </cell>
          <cell r="O4125">
            <v>124010</v>
          </cell>
        </row>
        <row r="4126">
          <cell r="B4126">
            <v>522</v>
          </cell>
          <cell r="D4126" t="str">
            <v>특별인부</v>
          </cell>
          <cell r="E4126">
            <v>0</v>
          </cell>
          <cell r="F4126" t="str">
            <v>인</v>
          </cell>
          <cell r="H4126" t="str">
            <v>0.49*1</v>
          </cell>
          <cell r="I4126" t="str">
            <v>=</v>
          </cell>
          <cell r="J4126">
            <v>0.49</v>
          </cell>
          <cell r="L4126" t="str">
            <v>기본 x 단위량</v>
          </cell>
          <cell r="O4126">
            <v>67141</v>
          </cell>
        </row>
        <row r="4127">
          <cell r="D4127" t="str">
            <v>④ 광수신감도측정</v>
          </cell>
          <cell r="O4127">
            <v>0</v>
          </cell>
        </row>
        <row r="4128">
          <cell r="B4128">
            <v>531</v>
          </cell>
          <cell r="D4128" t="str">
            <v>광통신설치사</v>
          </cell>
          <cell r="E4128">
            <v>0</v>
          </cell>
          <cell r="F4128" t="str">
            <v>인</v>
          </cell>
          <cell r="H4128" t="str">
            <v>0.36*1</v>
          </cell>
          <cell r="I4128" t="str">
            <v>=</v>
          </cell>
          <cell r="J4128">
            <v>0.36</v>
          </cell>
          <cell r="L4128" t="str">
            <v>기본 x 단위량</v>
          </cell>
          <cell r="O4128">
            <v>124010</v>
          </cell>
        </row>
        <row r="4129">
          <cell r="B4129">
            <v>522</v>
          </cell>
          <cell r="D4129" t="str">
            <v>특별인부</v>
          </cell>
          <cell r="E4129">
            <v>0</v>
          </cell>
          <cell r="F4129" t="str">
            <v>인</v>
          </cell>
          <cell r="H4129" t="str">
            <v>0.36*1</v>
          </cell>
          <cell r="I4129" t="str">
            <v>=</v>
          </cell>
          <cell r="J4129">
            <v>0.36</v>
          </cell>
          <cell r="L4129" t="str">
            <v>기본 x 단위량</v>
          </cell>
          <cell r="O4129">
            <v>67141</v>
          </cell>
        </row>
        <row r="4130">
          <cell r="D4130" t="str">
            <v>⑤ 광자동이득조정범위조정</v>
          </cell>
          <cell r="O4130">
            <v>0</v>
          </cell>
        </row>
        <row r="4131">
          <cell r="B4131">
            <v>531</v>
          </cell>
          <cell r="D4131" t="str">
            <v>광통신설치사</v>
          </cell>
          <cell r="E4131">
            <v>0</v>
          </cell>
          <cell r="F4131" t="str">
            <v>인</v>
          </cell>
          <cell r="H4131" t="str">
            <v>0.36*1</v>
          </cell>
          <cell r="I4131" t="str">
            <v>=</v>
          </cell>
          <cell r="J4131">
            <v>0.36</v>
          </cell>
          <cell r="L4131" t="str">
            <v>기본 x 단위량</v>
          </cell>
          <cell r="O4131">
            <v>124010</v>
          </cell>
        </row>
        <row r="4132">
          <cell r="B4132">
            <v>522</v>
          </cell>
          <cell r="D4132" t="str">
            <v>특별인부</v>
          </cell>
          <cell r="E4132">
            <v>0</v>
          </cell>
          <cell r="F4132" t="str">
            <v>인</v>
          </cell>
          <cell r="H4132" t="str">
            <v>0.36*1</v>
          </cell>
          <cell r="I4132" t="str">
            <v>=</v>
          </cell>
          <cell r="J4132">
            <v>0.36</v>
          </cell>
          <cell r="L4132" t="str">
            <v>기본 x 단위량</v>
          </cell>
          <cell r="O4132">
            <v>67141</v>
          </cell>
        </row>
        <row r="4133">
          <cell r="D4133" t="str">
            <v>⑥ 자국시험</v>
          </cell>
          <cell r="N4133" t="str">
            <v>통 5-2-28</v>
          </cell>
          <cell r="O4133">
            <v>0</v>
          </cell>
        </row>
        <row r="4134">
          <cell r="B4134">
            <v>548</v>
          </cell>
          <cell r="D4134" t="str">
            <v>통신관련산업기사</v>
          </cell>
          <cell r="E4134">
            <v>0</v>
          </cell>
          <cell r="F4134" t="str">
            <v>인</v>
          </cell>
          <cell r="H4134" t="str">
            <v>4*1</v>
          </cell>
          <cell r="I4134" t="str">
            <v>=</v>
          </cell>
          <cell r="J4134">
            <v>4</v>
          </cell>
          <cell r="L4134" t="str">
            <v>기본 x 단위량</v>
          </cell>
          <cell r="O4134">
            <v>101796</v>
          </cell>
        </row>
        <row r="4135">
          <cell r="B4135">
            <v>603</v>
          </cell>
          <cell r="D4135" t="str">
            <v>소    계</v>
          </cell>
          <cell r="E4135">
            <v>0</v>
          </cell>
          <cell r="F4135">
            <v>0</v>
          </cell>
          <cell r="O4135">
            <v>0</v>
          </cell>
        </row>
        <row r="4136">
          <cell r="A4136" t="str">
            <v>139-4</v>
          </cell>
          <cell r="B4136">
            <v>531</v>
          </cell>
          <cell r="D4136" t="str">
            <v>광통신설치사</v>
          </cell>
          <cell r="E4136">
            <v>0</v>
          </cell>
          <cell r="F4136" t="str">
            <v>인</v>
          </cell>
          <cell r="I4136" t="str">
            <v>=</v>
          </cell>
          <cell r="J4136">
            <v>3.1899999999999995</v>
          </cell>
          <cell r="O4136">
            <v>124010</v>
          </cell>
        </row>
        <row r="4137">
          <cell r="A4137" t="str">
            <v>139-5</v>
          </cell>
          <cell r="B4137">
            <v>522</v>
          </cell>
          <cell r="D4137" t="str">
            <v>특별인부</v>
          </cell>
          <cell r="E4137">
            <v>0</v>
          </cell>
          <cell r="F4137" t="str">
            <v>인</v>
          </cell>
          <cell r="I4137" t="str">
            <v>=</v>
          </cell>
          <cell r="J4137">
            <v>2.9399999999999995</v>
          </cell>
          <cell r="O4137">
            <v>67141</v>
          </cell>
        </row>
        <row r="4138">
          <cell r="A4138" t="str">
            <v>139-6</v>
          </cell>
          <cell r="B4138">
            <v>517</v>
          </cell>
          <cell r="D4138" t="str">
            <v>통신설비공</v>
          </cell>
          <cell r="E4138">
            <v>0</v>
          </cell>
          <cell r="F4138" t="str">
            <v>인</v>
          </cell>
          <cell r="I4138" t="str">
            <v>=</v>
          </cell>
          <cell r="J4138">
            <v>1</v>
          </cell>
          <cell r="O4138">
            <v>90296</v>
          </cell>
        </row>
        <row r="4139">
          <cell r="A4139" t="str">
            <v>139-7</v>
          </cell>
          <cell r="B4139">
            <v>523</v>
          </cell>
          <cell r="D4139" t="str">
            <v>보통인부</v>
          </cell>
          <cell r="E4139">
            <v>0</v>
          </cell>
          <cell r="F4139" t="str">
            <v>인</v>
          </cell>
          <cell r="I4139" t="str">
            <v>=</v>
          </cell>
          <cell r="J4139">
            <v>1</v>
          </cell>
          <cell r="O4139">
            <v>52483</v>
          </cell>
        </row>
        <row r="4140">
          <cell r="A4140" t="str">
            <v>139-8</v>
          </cell>
          <cell r="B4140">
            <v>548</v>
          </cell>
          <cell r="D4140" t="str">
            <v>통신관련산업기사</v>
          </cell>
          <cell r="E4140">
            <v>0</v>
          </cell>
          <cell r="F4140" t="str">
            <v>인</v>
          </cell>
          <cell r="I4140" t="str">
            <v>=</v>
          </cell>
          <cell r="J4140">
            <v>4</v>
          </cell>
          <cell r="O4140">
            <v>101796</v>
          </cell>
        </row>
        <row r="4141">
          <cell r="A4141" t="str">
            <v>139-9</v>
          </cell>
          <cell r="B4141">
            <v>604</v>
          </cell>
          <cell r="D4141" t="str">
            <v>다. 공구손료</v>
          </cell>
          <cell r="E4141" t="str">
            <v>노무비x3%</v>
          </cell>
          <cell r="F4141">
            <v>0</v>
          </cell>
          <cell r="O4141">
            <v>0</v>
          </cell>
        </row>
        <row r="4142">
          <cell r="A4142" t="str">
            <v>139-10</v>
          </cell>
          <cell r="B4142">
            <v>531</v>
          </cell>
          <cell r="D4142" t="str">
            <v>광통신설치사</v>
          </cell>
          <cell r="E4142">
            <v>0</v>
          </cell>
          <cell r="F4142" t="str">
            <v>인</v>
          </cell>
          <cell r="H4142" t="str">
            <v>3.19*0.03</v>
          </cell>
          <cell r="I4142" t="str">
            <v>=</v>
          </cell>
          <cell r="J4142">
            <v>0.1</v>
          </cell>
          <cell r="L4142" t="str">
            <v>기본 x 공구손료</v>
          </cell>
          <cell r="O4142">
            <v>124010</v>
          </cell>
        </row>
        <row r="4143">
          <cell r="A4143" t="str">
            <v>139-11</v>
          </cell>
          <cell r="B4143">
            <v>522</v>
          </cell>
          <cell r="D4143" t="str">
            <v>특별인부</v>
          </cell>
          <cell r="E4143">
            <v>0</v>
          </cell>
          <cell r="F4143" t="str">
            <v>인</v>
          </cell>
          <cell r="H4143" t="str">
            <v>2.94*0.03</v>
          </cell>
          <cell r="I4143" t="str">
            <v>=</v>
          </cell>
          <cell r="J4143">
            <v>0.09</v>
          </cell>
          <cell r="L4143" t="str">
            <v>기본 x 공구손료</v>
          </cell>
          <cell r="O4143">
            <v>67141</v>
          </cell>
        </row>
        <row r="4144">
          <cell r="A4144" t="str">
            <v>139-12</v>
          </cell>
          <cell r="B4144">
            <v>517</v>
          </cell>
          <cell r="D4144" t="str">
            <v>통신설비공</v>
          </cell>
          <cell r="E4144">
            <v>0</v>
          </cell>
          <cell r="F4144" t="str">
            <v>인</v>
          </cell>
          <cell r="H4144" t="str">
            <v>1*0.03</v>
          </cell>
          <cell r="I4144" t="str">
            <v>=</v>
          </cell>
          <cell r="J4144">
            <v>0.03</v>
          </cell>
          <cell r="L4144" t="str">
            <v>기본 x 공구손료</v>
          </cell>
          <cell r="O4144">
            <v>90296</v>
          </cell>
        </row>
        <row r="4145">
          <cell r="A4145" t="str">
            <v>139-13</v>
          </cell>
          <cell r="B4145">
            <v>523</v>
          </cell>
          <cell r="D4145" t="str">
            <v>보통인부</v>
          </cell>
          <cell r="E4145">
            <v>0</v>
          </cell>
          <cell r="F4145" t="str">
            <v>인</v>
          </cell>
          <cell r="H4145" t="str">
            <v>1*0.03</v>
          </cell>
          <cell r="I4145" t="str">
            <v>=</v>
          </cell>
          <cell r="J4145">
            <v>0.03</v>
          </cell>
          <cell r="L4145" t="str">
            <v>기본 x 공구손료</v>
          </cell>
          <cell r="O4145">
            <v>52483</v>
          </cell>
        </row>
        <row r="4146">
          <cell r="A4146" t="str">
            <v>139-14</v>
          </cell>
          <cell r="B4146">
            <v>548</v>
          </cell>
          <cell r="D4146" t="str">
            <v>통신관련산업기사</v>
          </cell>
          <cell r="E4146">
            <v>0</v>
          </cell>
          <cell r="F4146" t="str">
            <v>인</v>
          </cell>
          <cell r="H4146" t="str">
            <v>4*0.03</v>
          </cell>
          <cell r="I4146" t="str">
            <v>=</v>
          </cell>
          <cell r="J4146">
            <v>0.12</v>
          </cell>
          <cell r="L4146" t="str">
            <v>기본 x 공구손료</v>
          </cell>
          <cell r="O4146">
            <v>101796</v>
          </cell>
        </row>
        <row r="4147">
          <cell r="O4147">
            <v>0</v>
          </cell>
        </row>
        <row r="4148">
          <cell r="O4148">
            <v>0</v>
          </cell>
        </row>
        <row r="4149">
          <cell r="O4149">
            <v>0</v>
          </cell>
        </row>
        <row r="4150">
          <cell r="O4150">
            <v>0</v>
          </cell>
        </row>
        <row r="4151">
          <cell r="O4151">
            <v>0</v>
          </cell>
        </row>
        <row r="4152">
          <cell r="O4152">
            <v>0</v>
          </cell>
        </row>
        <row r="4153">
          <cell r="O4153">
            <v>0</v>
          </cell>
        </row>
        <row r="4154">
          <cell r="O4154">
            <v>0</v>
          </cell>
        </row>
        <row r="4155">
          <cell r="O4155">
            <v>0</v>
          </cell>
        </row>
        <row r="4156">
          <cell r="O4156">
            <v>0</v>
          </cell>
        </row>
        <row r="4157">
          <cell r="O4157">
            <v>0</v>
          </cell>
        </row>
        <row r="4158">
          <cell r="O4158">
            <v>0</v>
          </cell>
        </row>
        <row r="4159">
          <cell r="O4159">
            <v>0</v>
          </cell>
        </row>
        <row r="4160">
          <cell r="O4160">
            <v>0</v>
          </cell>
        </row>
        <row r="4161">
          <cell r="A4161">
            <v>140</v>
          </cell>
          <cell r="C4161">
            <v>140</v>
          </cell>
          <cell r="D4161" t="str">
            <v>Master unit신설</v>
          </cell>
          <cell r="E4161" t="str">
            <v>3회로용(역용)</v>
          </cell>
          <cell r="F4161" t="str">
            <v>대</v>
          </cell>
          <cell r="O4161">
            <v>0</v>
          </cell>
        </row>
        <row r="4162">
          <cell r="A4162" t="str">
            <v>140-1</v>
          </cell>
          <cell r="B4162">
            <v>601</v>
          </cell>
          <cell r="D4162" t="str">
            <v>가. 재료비</v>
          </cell>
          <cell r="E4162">
            <v>0</v>
          </cell>
          <cell r="F4162">
            <v>0</v>
          </cell>
          <cell r="O4162">
            <v>0</v>
          </cell>
        </row>
        <row r="4163">
          <cell r="A4163" t="str">
            <v>140-2</v>
          </cell>
          <cell r="B4163">
            <v>198</v>
          </cell>
          <cell r="D4163" t="str">
            <v>Master unit</v>
          </cell>
          <cell r="E4163" t="str">
            <v>3회로용(역용)</v>
          </cell>
          <cell r="F4163" t="str">
            <v>대</v>
          </cell>
          <cell r="H4163" t="str">
            <v>1*1</v>
          </cell>
          <cell r="I4163" t="str">
            <v>=</v>
          </cell>
          <cell r="J4163">
            <v>1</v>
          </cell>
          <cell r="L4163" t="str">
            <v>기본 x 단위량</v>
          </cell>
          <cell r="N4163" t="str">
            <v>관  급</v>
          </cell>
          <cell r="O4163">
            <v>0</v>
          </cell>
        </row>
        <row r="4164">
          <cell r="A4164" t="str">
            <v>140-3</v>
          </cell>
          <cell r="B4164">
            <v>602</v>
          </cell>
          <cell r="D4164" t="str">
            <v>나. 노무비</v>
          </cell>
          <cell r="E4164">
            <v>0</v>
          </cell>
          <cell r="F4164">
            <v>0</v>
          </cell>
          <cell r="O4164">
            <v>0</v>
          </cell>
        </row>
        <row r="4165">
          <cell r="D4165" t="str">
            <v>1) 광체장치가 설치</v>
          </cell>
          <cell r="O4165">
            <v>0</v>
          </cell>
        </row>
        <row r="4166">
          <cell r="B4166">
            <v>517</v>
          </cell>
          <cell r="D4166" t="str">
            <v>통신설비공</v>
          </cell>
          <cell r="E4166">
            <v>0</v>
          </cell>
          <cell r="F4166" t="str">
            <v>인</v>
          </cell>
          <cell r="H4166" t="str">
            <v>0.5+0.5</v>
          </cell>
          <cell r="I4166" t="str">
            <v>=</v>
          </cell>
          <cell r="J4166">
            <v>1</v>
          </cell>
          <cell r="L4166" t="str">
            <v xml:space="preserve">기본(포장해체 및 반입 + 장치거치) </v>
          </cell>
          <cell r="N4166" t="str">
            <v>통5-1-1</v>
          </cell>
          <cell r="O4166">
            <v>90296</v>
          </cell>
        </row>
        <row r="4167">
          <cell r="B4167">
            <v>523</v>
          </cell>
          <cell r="D4167" t="str">
            <v>보통인부</v>
          </cell>
          <cell r="E4167">
            <v>0</v>
          </cell>
          <cell r="F4167" t="str">
            <v>인</v>
          </cell>
          <cell r="H4167" t="str">
            <v>0.5+0.5</v>
          </cell>
          <cell r="I4167" t="str">
            <v>=</v>
          </cell>
          <cell r="J4167">
            <v>1</v>
          </cell>
          <cell r="L4167" t="str">
            <v xml:space="preserve">기본(포장해체 및 반입 + 장치거치) </v>
          </cell>
          <cell r="O4167">
            <v>52483</v>
          </cell>
        </row>
        <row r="4168">
          <cell r="D4168" t="str">
            <v>2) 콘넥터접속및가공</v>
          </cell>
          <cell r="N4168" t="str">
            <v>통 5-1-2</v>
          </cell>
          <cell r="O4168">
            <v>0</v>
          </cell>
        </row>
        <row r="4169">
          <cell r="B4169">
            <v>531</v>
          </cell>
          <cell r="D4169" t="str">
            <v>광통신설치사</v>
          </cell>
          <cell r="E4169">
            <v>0</v>
          </cell>
          <cell r="F4169" t="str">
            <v>인</v>
          </cell>
          <cell r="H4169" t="str">
            <v>0.5*3</v>
          </cell>
          <cell r="I4169" t="str">
            <v>=</v>
          </cell>
          <cell r="J4169">
            <v>1.5</v>
          </cell>
          <cell r="L4169" t="str">
            <v>기본 x 단위량</v>
          </cell>
          <cell r="O4169">
            <v>124010</v>
          </cell>
        </row>
        <row r="4170">
          <cell r="B4170">
            <v>522</v>
          </cell>
          <cell r="D4170" t="str">
            <v>특별인부</v>
          </cell>
          <cell r="E4170">
            <v>0</v>
          </cell>
          <cell r="F4170" t="str">
            <v>인</v>
          </cell>
          <cell r="H4170" t="str">
            <v>0.25*3</v>
          </cell>
          <cell r="I4170" t="str">
            <v>=</v>
          </cell>
          <cell r="J4170">
            <v>0.75</v>
          </cell>
          <cell r="L4170" t="str">
            <v>기본 x 단위량</v>
          </cell>
          <cell r="O4170">
            <v>67141</v>
          </cell>
        </row>
        <row r="4171">
          <cell r="D4171" t="str">
            <v>3) 개별특성시험</v>
          </cell>
          <cell r="O4171">
            <v>0</v>
          </cell>
        </row>
        <row r="4172">
          <cell r="D4172" t="str">
            <v>① 광원의 파장특성시험</v>
          </cell>
          <cell r="O4172">
            <v>0</v>
          </cell>
        </row>
        <row r="4173">
          <cell r="B4173">
            <v>531</v>
          </cell>
          <cell r="D4173" t="str">
            <v>광통신설치사</v>
          </cell>
          <cell r="E4173">
            <v>0</v>
          </cell>
          <cell r="F4173" t="str">
            <v>인</v>
          </cell>
          <cell r="H4173" t="str">
            <v>0.99*3</v>
          </cell>
          <cell r="I4173" t="str">
            <v>=</v>
          </cell>
          <cell r="J4173">
            <v>2.97</v>
          </cell>
          <cell r="L4173" t="str">
            <v>기본 x 단위량</v>
          </cell>
          <cell r="O4173">
            <v>124010</v>
          </cell>
        </row>
        <row r="4174">
          <cell r="B4174">
            <v>522</v>
          </cell>
          <cell r="D4174" t="str">
            <v>특별인부</v>
          </cell>
          <cell r="E4174">
            <v>0</v>
          </cell>
          <cell r="F4174" t="str">
            <v>인</v>
          </cell>
          <cell r="H4174" t="str">
            <v>0.99*3</v>
          </cell>
          <cell r="I4174" t="str">
            <v>=</v>
          </cell>
          <cell r="J4174">
            <v>2.97</v>
          </cell>
          <cell r="L4174" t="str">
            <v>기본 x 단위량</v>
          </cell>
          <cell r="O4174">
            <v>67141</v>
          </cell>
        </row>
        <row r="4175">
          <cell r="D4175" t="str">
            <v>② 광펄스 전송속도측정</v>
          </cell>
          <cell r="O4175">
            <v>0</v>
          </cell>
        </row>
        <row r="4176">
          <cell r="B4176">
            <v>531</v>
          </cell>
          <cell r="D4176" t="str">
            <v>광통신설치사</v>
          </cell>
          <cell r="E4176">
            <v>0</v>
          </cell>
          <cell r="F4176" t="str">
            <v>인</v>
          </cell>
          <cell r="H4176" t="str">
            <v>0.49*3</v>
          </cell>
          <cell r="I4176" t="str">
            <v>=</v>
          </cell>
          <cell r="J4176">
            <v>1.47</v>
          </cell>
          <cell r="L4176" t="str">
            <v>기본 x 단위량</v>
          </cell>
          <cell r="O4176">
            <v>124010</v>
          </cell>
        </row>
        <row r="4177">
          <cell r="B4177">
            <v>522</v>
          </cell>
          <cell r="D4177" t="str">
            <v>특별인부</v>
          </cell>
          <cell r="E4177">
            <v>0</v>
          </cell>
          <cell r="F4177" t="str">
            <v>인</v>
          </cell>
          <cell r="H4177" t="str">
            <v>0.49*3</v>
          </cell>
          <cell r="I4177" t="str">
            <v>=</v>
          </cell>
          <cell r="J4177">
            <v>1.47</v>
          </cell>
          <cell r="L4177" t="str">
            <v>기본 x 단위량</v>
          </cell>
          <cell r="O4177">
            <v>67141</v>
          </cell>
        </row>
        <row r="4178">
          <cell r="D4178" t="str">
            <v>③ 송신광출력 측정</v>
          </cell>
          <cell r="O4178">
            <v>0</v>
          </cell>
        </row>
        <row r="4179">
          <cell r="B4179">
            <v>531</v>
          </cell>
          <cell r="D4179" t="str">
            <v>광통신설치사</v>
          </cell>
          <cell r="E4179">
            <v>0</v>
          </cell>
          <cell r="F4179" t="str">
            <v>인</v>
          </cell>
          <cell r="H4179" t="str">
            <v>0.49*3</v>
          </cell>
          <cell r="I4179" t="str">
            <v>=</v>
          </cell>
          <cell r="J4179">
            <v>1.47</v>
          </cell>
          <cell r="L4179" t="str">
            <v>기본 x 단위량</v>
          </cell>
          <cell r="O4179">
            <v>124010</v>
          </cell>
        </row>
        <row r="4180">
          <cell r="B4180">
            <v>522</v>
          </cell>
          <cell r="D4180" t="str">
            <v>특별인부</v>
          </cell>
          <cell r="E4180">
            <v>0</v>
          </cell>
          <cell r="F4180" t="str">
            <v>인</v>
          </cell>
          <cell r="H4180" t="str">
            <v>0.49*3</v>
          </cell>
          <cell r="I4180" t="str">
            <v>=</v>
          </cell>
          <cell r="J4180">
            <v>1.47</v>
          </cell>
          <cell r="L4180" t="str">
            <v>기본 x 단위량</v>
          </cell>
          <cell r="O4180">
            <v>67141</v>
          </cell>
        </row>
        <row r="4181">
          <cell r="D4181" t="str">
            <v>④ 광수신감도측정</v>
          </cell>
          <cell r="O4181">
            <v>0</v>
          </cell>
        </row>
        <row r="4182">
          <cell r="B4182">
            <v>531</v>
          </cell>
          <cell r="D4182" t="str">
            <v>광통신설치사</v>
          </cell>
          <cell r="E4182">
            <v>0</v>
          </cell>
          <cell r="F4182" t="str">
            <v>인</v>
          </cell>
          <cell r="H4182" t="str">
            <v>0.36*3</v>
          </cell>
          <cell r="I4182" t="str">
            <v>=</v>
          </cell>
          <cell r="J4182">
            <v>1.08</v>
          </cell>
          <cell r="L4182" t="str">
            <v>기본 x 단위량</v>
          </cell>
          <cell r="O4182">
            <v>124010</v>
          </cell>
        </row>
        <row r="4183">
          <cell r="B4183">
            <v>522</v>
          </cell>
          <cell r="D4183" t="str">
            <v>특별인부</v>
          </cell>
          <cell r="E4183">
            <v>0</v>
          </cell>
          <cell r="F4183" t="str">
            <v>인</v>
          </cell>
          <cell r="H4183" t="str">
            <v>0.36*3</v>
          </cell>
          <cell r="I4183" t="str">
            <v>=</v>
          </cell>
          <cell r="J4183">
            <v>1.08</v>
          </cell>
          <cell r="L4183" t="str">
            <v>기본 x 단위량</v>
          </cell>
          <cell r="O4183">
            <v>67141</v>
          </cell>
        </row>
        <row r="4184">
          <cell r="D4184" t="str">
            <v>⑤ 광자동이득조정범위조정</v>
          </cell>
          <cell r="O4184">
            <v>0</v>
          </cell>
        </row>
        <row r="4185">
          <cell r="B4185">
            <v>531</v>
          </cell>
          <cell r="D4185" t="str">
            <v>광통신설치사</v>
          </cell>
          <cell r="E4185">
            <v>0</v>
          </cell>
          <cell r="F4185" t="str">
            <v>인</v>
          </cell>
          <cell r="H4185" t="str">
            <v>0.36*3</v>
          </cell>
          <cell r="I4185" t="str">
            <v>=</v>
          </cell>
          <cell r="J4185">
            <v>1.08</v>
          </cell>
          <cell r="L4185" t="str">
            <v>기본 x 단위량</v>
          </cell>
          <cell r="O4185">
            <v>124010</v>
          </cell>
        </row>
        <row r="4186">
          <cell r="B4186">
            <v>522</v>
          </cell>
          <cell r="D4186" t="str">
            <v>특별인부</v>
          </cell>
          <cell r="E4186">
            <v>0</v>
          </cell>
          <cell r="F4186" t="str">
            <v>인</v>
          </cell>
          <cell r="H4186" t="str">
            <v>0.36*3</v>
          </cell>
          <cell r="I4186" t="str">
            <v>=</v>
          </cell>
          <cell r="J4186">
            <v>1.08</v>
          </cell>
          <cell r="L4186" t="str">
            <v>기본 x 단위량</v>
          </cell>
          <cell r="O4186">
            <v>67141</v>
          </cell>
        </row>
        <row r="4187">
          <cell r="D4187" t="str">
            <v>⑥ 자국시험</v>
          </cell>
          <cell r="N4187" t="str">
            <v>통 5-2-28</v>
          </cell>
          <cell r="O4187">
            <v>0</v>
          </cell>
        </row>
        <row r="4188">
          <cell r="B4188">
            <v>548</v>
          </cell>
          <cell r="D4188" t="str">
            <v>통신관련산업기사</v>
          </cell>
          <cell r="E4188">
            <v>0</v>
          </cell>
          <cell r="F4188" t="str">
            <v>인</v>
          </cell>
          <cell r="H4188" t="str">
            <v>4*1</v>
          </cell>
          <cell r="I4188" t="str">
            <v>=</v>
          </cell>
          <cell r="J4188">
            <v>4</v>
          </cell>
          <cell r="L4188" t="str">
            <v>기본 x 단위량</v>
          </cell>
          <cell r="O4188">
            <v>101796</v>
          </cell>
        </row>
        <row r="4189">
          <cell r="B4189">
            <v>603</v>
          </cell>
          <cell r="D4189" t="str">
            <v>소    계</v>
          </cell>
          <cell r="E4189">
            <v>0</v>
          </cell>
          <cell r="F4189">
            <v>0</v>
          </cell>
          <cell r="O4189">
            <v>0</v>
          </cell>
        </row>
        <row r="4190">
          <cell r="A4190" t="str">
            <v>140-4</v>
          </cell>
          <cell r="B4190">
            <v>531</v>
          </cell>
          <cell r="D4190" t="str">
            <v>광통신설치사</v>
          </cell>
          <cell r="E4190">
            <v>0</v>
          </cell>
          <cell r="F4190" t="str">
            <v>인</v>
          </cell>
          <cell r="I4190" t="str">
            <v>=</v>
          </cell>
          <cell r="J4190">
            <v>9.57</v>
          </cell>
          <cell r="O4190">
            <v>124010</v>
          </cell>
        </row>
        <row r="4191">
          <cell r="A4191" t="str">
            <v>140-5</v>
          </cell>
          <cell r="B4191">
            <v>522</v>
          </cell>
          <cell r="D4191" t="str">
            <v>특별인부</v>
          </cell>
          <cell r="E4191">
            <v>0</v>
          </cell>
          <cell r="F4191" t="str">
            <v>인</v>
          </cell>
          <cell r="I4191" t="str">
            <v>=</v>
          </cell>
          <cell r="J4191">
            <v>8.82</v>
          </cell>
          <cell r="O4191">
            <v>67141</v>
          </cell>
        </row>
        <row r="4192">
          <cell r="A4192" t="str">
            <v>140-6</v>
          </cell>
          <cell r="B4192">
            <v>517</v>
          </cell>
          <cell r="D4192" t="str">
            <v>통신설비공</v>
          </cell>
          <cell r="E4192">
            <v>0</v>
          </cell>
          <cell r="F4192" t="str">
            <v>인</v>
          </cell>
          <cell r="I4192" t="str">
            <v>=</v>
          </cell>
          <cell r="J4192">
            <v>1</v>
          </cell>
          <cell r="O4192">
            <v>90296</v>
          </cell>
        </row>
        <row r="4193">
          <cell r="A4193" t="str">
            <v>140-7</v>
          </cell>
          <cell r="B4193">
            <v>523</v>
          </cell>
          <cell r="D4193" t="str">
            <v>보통인부</v>
          </cell>
          <cell r="E4193">
            <v>0</v>
          </cell>
          <cell r="F4193" t="str">
            <v>인</v>
          </cell>
          <cell r="I4193" t="str">
            <v>=</v>
          </cell>
          <cell r="J4193">
            <v>1</v>
          </cell>
          <cell r="O4193">
            <v>52483</v>
          </cell>
        </row>
        <row r="4194">
          <cell r="A4194" t="str">
            <v>140-8</v>
          </cell>
          <cell r="B4194">
            <v>548</v>
          </cell>
          <cell r="D4194" t="str">
            <v>통신관련산업기사</v>
          </cell>
          <cell r="E4194">
            <v>0</v>
          </cell>
          <cell r="F4194" t="str">
            <v>인</v>
          </cell>
          <cell r="I4194" t="str">
            <v>=</v>
          </cell>
          <cell r="J4194">
            <v>4</v>
          </cell>
          <cell r="O4194">
            <v>101796</v>
          </cell>
        </row>
        <row r="4195">
          <cell r="A4195" t="str">
            <v>140-9</v>
          </cell>
          <cell r="B4195">
            <v>604</v>
          </cell>
          <cell r="D4195" t="str">
            <v>다. 공구손료</v>
          </cell>
          <cell r="E4195" t="str">
            <v>노무비x3%</v>
          </cell>
          <cell r="F4195">
            <v>0</v>
          </cell>
          <cell r="O4195">
            <v>0</v>
          </cell>
        </row>
        <row r="4196">
          <cell r="A4196" t="str">
            <v>140-10</v>
          </cell>
          <cell r="B4196">
            <v>531</v>
          </cell>
          <cell r="D4196" t="str">
            <v>광통신설치사</v>
          </cell>
          <cell r="E4196">
            <v>0</v>
          </cell>
          <cell r="F4196" t="str">
            <v>인</v>
          </cell>
          <cell r="H4196" t="str">
            <v>9.57*0.03</v>
          </cell>
          <cell r="I4196" t="str">
            <v>=</v>
          </cell>
          <cell r="J4196">
            <v>0.28999999999999998</v>
          </cell>
          <cell r="L4196" t="str">
            <v>기본 x 공구손료</v>
          </cell>
          <cell r="O4196">
            <v>124010</v>
          </cell>
        </row>
        <row r="4197">
          <cell r="A4197" t="str">
            <v>140-11</v>
          </cell>
          <cell r="B4197">
            <v>522</v>
          </cell>
          <cell r="D4197" t="str">
            <v>특별인부</v>
          </cell>
          <cell r="E4197">
            <v>0</v>
          </cell>
          <cell r="F4197" t="str">
            <v>인</v>
          </cell>
          <cell r="H4197" t="str">
            <v>8.82*0.03</v>
          </cell>
          <cell r="I4197" t="str">
            <v>=</v>
          </cell>
          <cell r="J4197">
            <v>0.26</v>
          </cell>
          <cell r="L4197" t="str">
            <v>기본 x 공구손료</v>
          </cell>
          <cell r="O4197">
            <v>67141</v>
          </cell>
        </row>
        <row r="4198">
          <cell r="A4198" t="str">
            <v>140-12</v>
          </cell>
          <cell r="B4198">
            <v>517</v>
          </cell>
          <cell r="D4198" t="str">
            <v>통신설비공</v>
          </cell>
          <cell r="E4198">
            <v>0</v>
          </cell>
          <cell r="F4198" t="str">
            <v>인</v>
          </cell>
          <cell r="H4198" t="str">
            <v>1*0.03</v>
          </cell>
          <cell r="I4198" t="str">
            <v>=</v>
          </cell>
          <cell r="J4198">
            <v>0.03</v>
          </cell>
          <cell r="L4198" t="str">
            <v>기본 x 공구손료</v>
          </cell>
          <cell r="O4198">
            <v>90296</v>
          </cell>
        </row>
        <row r="4199">
          <cell r="A4199" t="str">
            <v>140-13</v>
          </cell>
          <cell r="B4199">
            <v>523</v>
          </cell>
          <cell r="D4199" t="str">
            <v>보통인부</v>
          </cell>
          <cell r="E4199">
            <v>0</v>
          </cell>
          <cell r="F4199" t="str">
            <v>인</v>
          </cell>
          <cell r="H4199" t="str">
            <v>1*0.03</v>
          </cell>
          <cell r="I4199" t="str">
            <v>=</v>
          </cell>
          <cell r="J4199">
            <v>0.03</v>
          </cell>
          <cell r="L4199" t="str">
            <v>기본 x 공구손료</v>
          </cell>
          <cell r="O4199">
            <v>52483</v>
          </cell>
        </row>
        <row r="4200">
          <cell r="A4200" t="str">
            <v>140-14</v>
          </cell>
          <cell r="B4200">
            <v>548</v>
          </cell>
          <cell r="D4200" t="str">
            <v>통신관련산업기사</v>
          </cell>
          <cell r="E4200">
            <v>0</v>
          </cell>
          <cell r="F4200" t="str">
            <v>인</v>
          </cell>
          <cell r="H4200" t="str">
            <v>4*0.03</v>
          </cell>
          <cell r="I4200" t="str">
            <v>=</v>
          </cell>
          <cell r="J4200">
            <v>0.12</v>
          </cell>
          <cell r="L4200" t="str">
            <v>기본 x 공구손료</v>
          </cell>
          <cell r="O4200">
            <v>101796</v>
          </cell>
        </row>
        <row r="4201">
          <cell r="O4201">
            <v>0</v>
          </cell>
        </row>
        <row r="4202">
          <cell r="O4202">
            <v>0</v>
          </cell>
        </row>
        <row r="4203">
          <cell r="O4203">
            <v>0</v>
          </cell>
        </row>
        <row r="4204">
          <cell r="O4204">
            <v>0</v>
          </cell>
        </row>
        <row r="4205">
          <cell r="O4205">
            <v>0</v>
          </cell>
        </row>
        <row r="4206">
          <cell r="O4206">
            <v>0</v>
          </cell>
        </row>
        <row r="4212">
          <cell r="O4212">
            <v>0</v>
          </cell>
        </row>
        <row r="4213">
          <cell r="O4213">
            <v>0</v>
          </cell>
        </row>
        <row r="4214">
          <cell r="O4214">
            <v>0</v>
          </cell>
        </row>
        <row r="4215">
          <cell r="O4215">
            <v>0</v>
          </cell>
        </row>
        <row r="4216">
          <cell r="O4216">
            <v>0</v>
          </cell>
        </row>
        <row r="4217">
          <cell r="O4217">
            <v>0</v>
          </cell>
        </row>
        <row r="4218">
          <cell r="O4218">
            <v>0</v>
          </cell>
        </row>
        <row r="4219">
          <cell r="O4219">
            <v>0</v>
          </cell>
        </row>
        <row r="4220">
          <cell r="O4220">
            <v>0</v>
          </cell>
        </row>
        <row r="4221">
          <cell r="O4221">
            <v>0</v>
          </cell>
        </row>
        <row r="4222">
          <cell r="O4222">
            <v>0</v>
          </cell>
        </row>
        <row r="4223">
          <cell r="O4223">
            <v>0</v>
          </cell>
        </row>
        <row r="4224">
          <cell r="O4224">
            <v>0</v>
          </cell>
        </row>
        <row r="4225">
          <cell r="O4225">
            <v>0</v>
          </cell>
        </row>
        <row r="4226">
          <cell r="O4226">
            <v>0</v>
          </cell>
        </row>
        <row r="4227">
          <cell r="O4227">
            <v>0</v>
          </cell>
        </row>
        <row r="4228">
          <cell r="O4228">
            <v>0</v>
          </cell>
        </row>
      </sheetData>
      <sheetData sheetId="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
      <sheetName val="가설"/>
      <sheetName val="토공"/>
      <sheetName val="구조포설"/>
      <sheetName val="부대"/>
      <sheetName val="가시설"/>
      <sheetName val="복구"/>
      <sheetName val="부호표"/>
      <sheetName val="일위CODE"/>
      <sheetName val="Sheet2"/>
      <sheetName val="Sheet3"/>
      <sheetName val="일위목록"/>
      <sheetName val="요율"/>
      <sheetName val="GNG일위대가"/>
      <sheetName val="산출0"/>
      <sheetName val="일위대가목록"/>
      <sheetName val="일위대가"/>
      <sheetName val=" HIT-&gt;HMC 견적(39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C1" t="str">
            <v>정부노임 및 자재단가</v>
          </cell>
          <cell r="G1" t="str">
            <v>(99년 하반기 적용)</v>
          </cell>
        </row>
        <row r="3">
          <cell r="C3" t="str">
            <v>명        칭</v>
          </cell>
          <cell r="D3" t="str">
            <v>규   격</v>
          </cell>
          <cell r="E3" t="str">
            <v>단위</v>
          </cell>
          <cell r="F3" t="str">
            <v>수 량</v>
          </cell>
          <cell r="G3" t="str">
            <v>직 접 재 료 비</v>
          </cell>
          <cell r="I3" t="str">
            <v>간 접 재 료 비</v>
          </cell>
          <cell r="K3" t="str">
            <v>직 접 노 무 비</v>
          </cell>
          <cell r="M3" t="str">
            <v>경          비</v>
          </cell>
          <cell r="O3" t="str">
            <v>계</v>
          </cell>
          <cell r="P3" t="str">
            <v>비   고</v>
          </cell>
        </row>
        <row r="4">
          <cell r="G4" t="str">
            <v>단  가</v>
          </cell>
          <cell r="H4" t="str">
            <v>금  액</v>
          </cell>
          <cell r="I4" t="str">
            <v>단  가</v>
          </cell>
          <cell r="J4" t="str">
            <v>금  액</v>
          </cell>
          <cell r="K4" t="str">
            <v>단  가</v>
          </cell>
          <cell r="L4" t="str">
            <v>금  액</v>
          </cell>
          <cell r="M4" t="str">
            <v>단  가</v>
          </cell>
          <cell r="N4" t="str">
            <v>금  액</v>
          </cell>
        </row>
        <row r="5">
          <cell r="C5" t="str">
            <v>건축목공</v>
          </cell>
          <cell r="E5" t="str">
            <v>인</v>
          </cell>
          <cell r="F5">
            <v>1</v>
          </cell>
          <cell r="H5">
            <v>0</v>
          </cell>
          <cell r="J5">
            <v>0</v>
          </cell>
          <cell r="K5">
            <v>60176</v>
          </cell>
          <cell r="L5">
            <v>60176</v>
          </cell>
          <cell r="N5">
            <v>0</v>
          </cell>
          <cell r="O5">
            <v>60176</v>
          </cell>
          <cell r="P5" t="str">
            <v xml:space="preserve"> </v>
          </cell>
        </row>
        <row r="6">
          <cell r="C6" t="str">
            <v>광케이블기사</v>
          </cell>
          <cell r="E6" t="str">
            <v>인</v>
          </cell>
          <cell r="F6">
            <v>1</v>
          </cell>
          <cell r="H6">
            <v>0</v>
          </cell>
          <cell r="J6">
            <v>0</v>
          </cell>
          <cell r="K6">
            <v>93734</v>
          </cell>
          <cell r="L6">
            <v>93734</v>
          </cell>
          <cell r="N6">
            <v>0</v>
          </cell>
          <cell r="O6">
            <v>93734</v>
          </cell>
          <cell r="P6" t="str">
            <v xml:space="preserve"> </v>
          </cell>
        </row>
        <row r="7">
          <cell r="C7" t="str">
            <v>내선전공</v>
          </cell>
          <cell r="E7" t="str">
            <v>인</v>
          </cell>
          <cell r="F7">
            <v>1</v>
          </cell>
          <cell r="H7">
            <v>0</v>
          </cell>
          <cell r="J7">
            <v>0</v>
          </cell>
          <cell r="K7">
            <v>49296</v>
          </cell>
          <cell r="L7">
            <v>49296</v>
          </cell>
          <cell r="N7">
            <v>0</v>
          </cell>
          <cell r="O7">
            <v>49296</v>
          </cell>
          <cell r="P7" t="str">
            <v xml:space="preserve"> </v>
          </cell>
        </row>
        <row r="8">
          <cell r="C8" t="str">
            <v>배전전공</v>
          </cell>
          <cell r="E8" t="str">
            <v>인</v>
          </cell>
          <cell r="F8">
            <v>1</v>
          </cell>
          <cell r="H8">
            <v>0</v>
          </cell>
          <cell r="J8">
            <v>0</v>
          </cell>
          <cell r="K8">
            <v>182333</v>
          </cell>
          <cell r="L8">
            <v>182333</v>
          </cell>
          <cell r="N8">
            <v>0</v>
          </cell>
          <cell r="O8">
            <v>182333</v>
          </cell>
          <cell r="P8" t="str">
            <v xml:space="preserve"> </v>
          </cell>
        </row>
        <row r="9">
          <cell r="C9" t="str">
            <v>도 장 공</v>
          </cell>
          <cell r="E9" t="str">
            <v>인</v>
          </cell>
          <cell r="F9">
            <v>1</v>
          </cell>
          <cell r="H9">
            <v>0</v>
          </cell>
          <cell r="J9">
            <v>0</v>
          </cell>
          <cell r="K9">
            <v>53370</v>
          </cell>
          <cell r="L9">
            <v>53370</v>
          </cell>
          <cell r="N9">
            <v>0</v>
          </cell>
          <cell r="O9">
            <v>53370</v>
          </cell>
          <cell r="P9" t="str">
            <v xml:space="preserve"> </v>
          </cell>
        </row>
        <row r="10">
          <cell r="C10" t="str">
            <v>미 장 공</v>
          </cell>
          <cell r="E10" t="str">
            <v>인</v>
          </cell>
          <cell r="F10">
            <v>1</v>
          </cell>
          <cell r="H10">
            <v>0</v>
          </cell>
          <cell r="J10">
            <v>0</v>
          </cell>
          <cell r="K10">
            <v>54467</v>
          </cell>
          <cell r="L10">
            <v>54467</v>
          </cell>
          <cell r="N10">
            <v>0</v>
          </cell>
          <cell r="O10">
            <v>54467</v>
          </cell>
          <cell r="P10" t="str">
            <v xml:space="preserve"> </v>
          </cell>
        </row>
        <row r="11">
          <cell r="C11" t="str">
            <v>배 관 공</v>
          </cell>
          <cell r="E11" t="str">
            <v>인</v>
          </cell>
          <cell r="F11">
            <v>1</v>
          </cell>
          <cell r="H11">
            <v>0</v>
          </cell>
          <cell r="J11">
            <v>0</v>
          </cell>
          <cell r="K11">
            <v>47537</v>
          </cell>
          <cell r="L11">
            <v>47537</v>
          </cell>
          <cell r="N11">
            <v>0</v>
          </cell>
          <cell r="O11">
            <v>47537</v>
          </cell>
          <cell r="P11" t="str">
            <v xml:space="preserve"> </v>
          </cell>
        </row>
        <row r="12">
          <cell r="C12" t="str">
            <v>보통인부</v>
          </cell>
          <cell r="E12" t="str">
            <v>인</v>
          </cell>
          <cell r="F12">
            <v>1</v>
          </cell>
          <cell r="H12">
            <v>0</v>
          </cell>
          <cell r="J12">
            <v>0</v>
          </cell>
          <cell r="K12">
            <v>34360</v>
          </cell>
          <cell r="L12">
            <v>34360</v>
          </cell>
          <cell r="N12">
            <v>0</v>
          </cell>
          <cell r="O12">
            <v>34360</v>
          </cell>
          <cell r="P12" t="str">
            <v xml:space="preserve"> </v>
          </cell>
        </row>
        <row r="13">
          <cell r="C13" t="str">
            <v>철    공</v>
          </cell>
          <cell r="E13" t="str">
            <v>인</v>
          </cell>
          <cell r="F13">
            <v>1</v>
          </cell>
          <cell r="H13">
            <v>0</v>
          </cell>
          <cell r="J13">
            <v>0</v>
          </cell>
          <cell r="K13">
            <v>63441</v>
          </cell>
          <cell r="L13">
            <v>63441</v>
          </cell>
          <cell r="N13">
            <v>0</v>
          </cell>
          <cell r="O13">
            <v>63441</v>
          </cell>
          <cell r="P13" t="str">
            <v xml:space="preserve"> </v>
          </cell>
        </row>
        <row r="14">
          <cell r="C14" t="str">
            <v>철 근 공</v>
          </cell>
          <cell r="E14" t="str">
            <v>인</v>
          </cell>
          <cell r="F14">
            <v>1</v>
          </cell>
          <cell r="H14">
            <v>0</v>
          </cell>
          <cell r="J14">
            <v>0</v>
          </cell>
          <cell r="K14">
            <v>63607</v>
          </cell>
          <cell r="L14">
            <v>63607</v>
          </cell>
          <cell r="N14">
            <v>0</v>
          </cell>
          <cell r="O14">
            <v>63607</v>
          </cell>
          <cell r="P14" t="str">
            <v xml:space="preserve"> </v>
          </cell>
        </row>
        <row r="15">
          <cell r="C15" t="str">
            <v>콘크리트공</v>
          </cell>
          <cell r="E15" t="str">
            <v>인</v>
          </cell>
          <cell r="F15">
            <v>1</v>
          </cell>
          <cell r="H15">
            <v>0</v>
          </cell>
          <cell r="J15">
            <v>0</v>
          </cell>
          <cell r="K15">
            <v>62281</v>
          </cell>
          <cell r="L15">
            <v>62281</v>
          </cell>
          <cell r="N15">
            <v>0</v>
          </cell>
          <cell r="O15">
            <v>62281</v>
          </cell>
          <cell r="P15" t="str">
            <v xml:space="preserve"> </v>
          </cell>
        </row>
        <row r="16">
          <cell r="C16" t="str">
            <v>통신내선공</v>
          </cell>
          <cell r="E16" t="str">
            <v>인</v>
          </cell>
          <cell r="F16">
            <v>1</v>
          </cell>
          <cell r="H16">
            <v>0</v>
          </cell>
          <cell r="J16">
            <v>0</v>
          </cell>
          <cell r="K16">
            <v>56623</v>
          </cell>
          <cell r="L16">
            <v>56623</v>
          </cell>
          <cell r="N16">
            <v>0</v>
          </cell>
          <cell r="O16">
            <v>56623</v>
          </cell>
          <cell r="P16" t="str">
            <v xml:space="preserve"> </v>
          </cell>
        </row>
        <row r="17">
          <cell r="C17" t="str">
            <v>통신설비공</v>
          </cell>
          <cell r="E17" t="str">
            <v>인</v>
          </cell>
          <cell r="F17">
            <v>1</v>
          </cell>
          <cell r="H17">
            <v>0</v>
          </cell>
          <cell r="J17">
            <v>0</v>
          </cell>
          <cell r="K17">
            <v>68225</v>
          </cell>
          <cell r="L17">
            <v>68225</v>
          </cell>
          <cell r="N17">
            <v>0</v>
          </cell>
          <cell r="O17">
            <v>68225</v>
          </cell>
          <cell r="P17" t="str">
            <v xml:space="preserve"> </v>
          </cell>
        </row>
        <row r="18">
          <cell r="C18" t="str">
            <v>통신케이블공</v>
          </cell>
          <cell r="E18" t="str">
            <v>인</v>
          </cell>
          <cell r="F18">
            <v>1</v>
          </cell>
          <cell r="H18">
            <v>0</v>
          </cell>
          <cell r="J18">
            <v>0</v>
          </cell>
          <cell r="K18">
            <v>83279</v>
          </cell>
          <cell r="L18">
            <v>83279</v>
          </cell>
          <cell r="N18">
            <v>0</v>
          </cell>
          <cell r="O18">
            <v>83279</v>
          </cell>
          <cell r="P18" t="str">
            <v xml:space="preserve"> </v>
          </cell>
        </row>
        <row r="19">
          <cell r="C19" t="str">
            <v>통신외선공</v>
          </cell>
          <cell r="E19" t="str">
            <v>인</v>
          </cell>
          <cell r="F19">
            <v>1</v>
          </cell>
          <cell r="H19">
            <v>0</v>
          </cell>
          <cell r="J19">
            <v>0</v>
          </cell>
          <cell r="K19">
            <v>80630</v>
          </cell>
          <cell r="L19">
            <v>80630</v>
          </cell>
          <cell r="N19">
            <v>0</v>
          </cell>
          <cell r="O19">
            <v>80630</v>
          </cell>
          <cell r="P19" t="str">
            <v xml:space="preserve"> </v>
          </cell>
        </row>
        <row r="20">
          <cell r="C20" t="str">
            <v>특별인부</v>
          </cell>
          <cell r="E20" t="str">
            <v>인</v>
          </cell>
          <cell r="F20">
            <v>1</v>
          </cell>
          <cell r="H20">
            <v>0</v>
          </cell>
          <cell r="J20">
            <v>0</v>
          </cell>
          <cell r="K20">
            <v>50160</v>
          </cell>
          <cell r="L20">
            <v>50160</v>
          </cell>
          <cell r="N20">
            <v>0</v>
          </cell>
          <cell r="O20">
            <v>50160</v>
          </cell>
          <cell r="P20" t="str">
            <v xml:space="preserve"> </v>
          </cell>
        </row>
        <row r="21">
          <cell r="C21" t="str">
            <v>포 설 공</v>
          </cell>
          <cell r="E21" t="str">
            <v>인</v>
          </cell>
          <cell r="F21">
            <v>1</v>
          </cell>
          <cell r="H21">
            <v>0</v>
          </cell>
          <cell r="J21">
            <v>0</v>
          </cell>
          <cell r="K21">
            <v>55613</v>
          </cell>
          <cell r="L21">
            <v>55613</v>
          </cell>
          <cell r="N21">
            <v>0</v>
          </cell>
          <cell r="O21">
            <v>55613</v>
          </cell>
          <cell r="P21" t="str">
            <v xml:space="preserve"> </v>
          </cell>
        </row>
        <row r="22">
          <cell r="C22" t="str">
            <v>포 장 공</v>
          </cell>
          <cell r="E22" t="str">
            <v>인</v>
          </cell>
          <cell r="F22">
            <v>1</v>
          </cell>
          <cell r="H22">
            <v>0</v>
          </cell>
          <cell r="J22">
            <v>0</v>
          </cell>
          <cell r="K22">
            <v>63929</v>
          </cell>
          <cell r="L22">
            <v>63929</v>
          </cell>
          <cell r="N22">
            <v>0</v>
          </cell>
          <cell r="O22">
            <v>63929</v>
          </cell>
          <cell r="P22" t="str">
            <v xml:space="preserve"> </v>
          </cell>
        </row>
        <row r="23">
          <cell r="C23" t="str">
            <v>형틀목공</v>
          </cell>
          <cell r="E23" t="str">
            <v>인</v>
          </cell>
          <cell r="F23">
            <v>1</v>
          </cell>
          <cell r="H23">
            <v>0</v>
          </cell>
          <cell r="J23">
            <v>0</v>
          </cell>
          <cell r="K23">
            <v>61483</v>
          </cell>
          <cell r="L23">
            <v>61483</v>
          </cell>
          <cell r="N23">
            <v>0</v>
          </cell>
          <cell r="O23">
            <v>61483</v>
          </cell>
          <cell r="P23" t="str">
            <v xml:space="preserve"> </v>
          </cell>
        </row>
        <row r="24">
          <cell r="C24" t="str">
            <v>블럭공</v>
          </cell>
          <cell r="D24">
            <v>0</v>
          </cell>
          <cell r="E24" t="str">
            <v>인</v>
          </cell>
          <cell r="F24">
            <v>1</v>
          </cell>
          <cell r="H24">
            <v>0</v>
          </cell>
          <cell r="J24">
            <v>0</v>
          </cell>
          <cell r="K24">
            <v>57286</v>
          </cell>
          <cell r="L24">
            <v>57286</v>
          </cell>
          <cell r="N24">
            <v>0</v>
          </cell>
          <cell r="O24">
            <v>57286</v>
          </cell>
        </row>
        <row r="25">
          <cell r="C25" t="str">
            <v>용 접 공</v>
          </cell>
          <cell r="D25">
            <v>0</v>
          </cell>
          <cell r="E25" t="str">
            <v>인</v>
          </cell>
          <cell r="F25">
            <v>1</v>
          </cell>
          <cell r="H25">
            <v>0</v>
          </cell>
          <cell r="J25">
            <v>0</v>
          </cell>
          <cell r="K25">
            <v>59048</v>
          </cell>
          <cell r="L25">
            <v>59048</v>
          </cell>
          <cell r="N25">
            <v>0</v>
          </cell>
          <cell r="O25">
            <v>59048</v>
          </cell>
        </row>
        <row r="26">
          <cell r="C26" t="str">
            <v>보링공</v>
          </cell>
          <cell r="D26">
            <v>0</v>
          </cell>
          <cell r="E26" t="str">
            <v>인</v>
          </cell>
          <cell r="F26">
            <v>1</v>
          </cell>
          <cell r="H26">
            <v>0</v>
          </cell>
          <cell r="J26">
            <v>0</v>
          </cell>
          <cell r="K26">
            <v>48651</v>
          </cell>
          <cell r="L26">
            <v>48651</v>
          </cell>
          <cell r="N26">
            <v>0</v>
          </cell>
          <cell r="O26">
            <v>48651</v>
          </cell>
        </row>
        <row r="27">
          <cell r="C27" t="str">
            <v>철 골 공</v>
          </cell>
          <cell r="D27">
            <v>0</v>
          </cell>
          <cell r="E27" t="str">
            <v>인</v>
          </cell>
          <cell r="F27">
            <v>1</v>
          </cell>
          <cell r="H27">
            <v>0</v>
          </cell>
          <cell r="J27">
            <v>0</v>
          </cell>
          <cell r="K27">
            <v>64454</v>
          </cell>
          <cell r="L27">
            <v>64454</v>
          </cell>
          <cell r="N27">
            <v>0</v>
          </cell>
          <cell r="O27">
            <v>64454</v>
          </cell>
        </row>
        <row r="28">
          <cell r="C28" t="str">
            <v>갱부</v>
          </cell>
          <cell r="E28" t="str">
            <v>인</v>
          </cell>
          <cell r="F28">
            <v>1</v>
          </cell>
          <cell r="H28">
            <v>0</v>
          </cell>
          <cell r="J28">
            <v>0</v>
          </cell>
          <cell r="K28">
            <v>51318</v>
          </cell>
          <cell r="L28">
            <v>51318</v>
          </cell>
          <cell r="N28">
            <v>0</v>
          </cell>
          <cell r="O28">
            <v>51318</v>
          </cell>
        </row>
        <row r="29">
          <cell r="C29" t="str">
            <v>동발목공</v>
          </cell>
          <cell r="E29" t="str">
            <v>인</v>
          </cell>
          <cell r="F29">
            <v>1</v>
          </cell>
          <cell r="H29">
            <v>0</v>
          </cell>
          <cell r="J29">
            <v>0</v>
          </cell>
          <cell r="K29">
            <v>58938</v>
          </cell>
          <cell r="L29">
            <v>58938</v>
          </cell>
          <cell r="N29">
            <v>0</v>
          </cell>
          <cell r="O29">
            <v>58938</v>
          </cell>
        </row>
        <row r="30">
          <cell r="C30" t="str">
            <v>작업반장</v>
          </cell>
          <cell r="E30" t="str">
            <v>인</v>
          </cell>
          <cell r="F30">
            <v>1</v>
          </cell>
          <cell r="H30">
            <v>0</v>
          </cell>
          <cell r="J30">
            <v>0</v>
          </cell>
          <cell r="K30">
            <v>57379</v>
          </cell>
          <cell r="L30">
            <v>57379</v>
          </cell>
          <cell r="N30">
            <v>0</v>
          </cell>
          <cell r="O30">
            <v>57379</v>
          </cell>
        </row>
        <row r="31">
          <cell r="C31" t="str">
            <v>비 계 공</v>
          </cell>
          <cell r="E31" t="str">
            <v>인</v>
          </cell>
          <cell r="F31">
            <v>1</v>
          </cell>
          <cell r="H31">
            <v>0</v>
          </cell>
          <cell r="J31">
            <v>0</v>
          </cell>
          <cell r="K31">
            <v>66149</v>
          </cell>
          <cell r="L31">
            <v>66149</v>
          </cell>
          <cell r="N31">
            <v>0</v>
          </cell>
          <cell r="O31">
            <v>66149</v>
          </cell>
        </row>
        <row r="32">
          <cell r="C32" t="str">
            <v>할 석 공</v>
          </cell>
          <cell r="E32" t="str">
            <v>인</v>
          </cell>
          <cell r="F32">
            <v>1</v>
          </cell>
          <cell r="H32">
            <v>0</v>
          </cell>
          <cell r="J32">
            <v>0</v>
          </cell>
          <cell r="K32">
            <v>65634</v>
          </cell>
          <cell r="L32">
            <v>65634</v>
          </cell>
          <cell r="N32">
            <v>0</v>
          </cell>
          <cell r="O32">
            <v>65634</v>
          </cell>
        </row>
        <row r="33">
          <cell r="C33" t="str">
            <v>기계운전사</v>
          </cell>
          <cell r="E33" t="str">
            <v>인</v>
          </cell>
          <cell r="F33">
            <v>1</v>
          </cell>
          <cell r="K33">
            <v>47972</v>
          </cell>
          <cell r="L33">
            <v>47972</v>
          </cell>
          <cell r="N33">
            <v>0</v>
          </cell>
          <cell r="O33">
            <v>47972</v>
          </cell>
        </row>
        <row r="34">
          <cell r="C34" t="str">
            <v>착 암 공</v>
          </cell>
          <cell r="E34" t="str">
            <v>인</v>
          </cell>
          <cell r="F34">
            <v>1</v>
          </cell>
          <cell r="K34">
            <v>52818</v>
          </cell>
          <cell r="L34">
            <v>52818</v>
          </cell>
          <cell r="N34">
            <v>0</v>
          </cell>
          <cell r="O34">
            <v>52818</v>
          </cell>
        </row>
        <row r="35">
          <cell r="C35" t="str">
            <v>중기운전기사</v>
          </cell>
          <cell r="E35" t="str">
            <v>인</v>
          </cell>
          <cell r="F35">
            <v>1</v>
          </cell>
          <cell r="K35">
            <v>56517</v>
          </cell>
          <cell r="L35">
            <v>56517</v>
          </cell>
          <cell r="N35">
            <v>0</v>
          </cell>
          <cell r="O35">
            <v>56517</v>
          </cell>
        </row>
        <row r="36">
          <cell r="C36" t="str">
            <v>중기운전조수</v>
          </cell>
          <cell r="E36" t="str">
            <v>인</v>
          </cell>
          <cell r="F36">
            <v>1</v>
          </cell>
          <cell r="K36">
            <v>42524</v>
          </cell>
          <cell r="L36">
            <v>42524</v>
          </cell>
          <cell r="N36">
            <v>0</v>
          </cell>
          <cell r="O36">
            <v>42524</v>
          </cell>
        </row>
        <row r="37">
          <cell r="C37" t="str">
            <v>중기조장</v>
          </cell>
          <cell r="E37" t="str">
            <v>인</v>
          </cell>
          <cell r="F37">
            <v>1</v>
          </cell>
          <cell r="K37">
            <v>63589</v>
          </cell>
          <cell r="L37">
            <v>63589</v>
          </cell>
          <cell r="N37">
            <v>0</v>
          </cell>
          <cell r="O37">
            <v>63589</v>
          </cell>
        </row>
        <row r="38">
          <cell r="C38" t="str">
            <v>운전사(운반차)</v>
          </cell>
          <cell r="E38" t="str">
            <v>인</v>
          </cell>
          <cell r="F38">
            <v>1</v>
          </cell>
          <cell r="K38">
            <v>53633</v>
          </cell>
          <cell r="L38">
            <v>53633</v>
          </cell>
          <cell r="N38">
            <v>0</v>
          </cell>
          <cell r="O38">
            <v>53633</v>
          </cell>
        </row>
        <row r="39">
          <cell r="C39" t="str">
            <v>포장공</v>
          </cell>
          <cell r="E39" t="str">
            <v>인</v>
          </cell>
          <cell r="F39">
            <v>1</v>
          </cell>
          <cell r="K39">
            <v>63929</v>
          </cell>
          <cell r="L39">
            <v>63929</v>
          </cell>
          <cell r="N39">
            <v>0</v>
          </cell>
          <cell r="O39">
            <v>63929</v>
          </cell>
        </row>
        <row r="40">
          <cell r="C40" t="str">
            <v>포설공</v>
          </cell>
          <cell r="E40" t="str">
            <v>인</v>
          </cell>
          <cell r="F40">
            <v>1</v>
          </cell>
          <cell r="K40">
            <v>55613</v>
          </cell>
          <cell r="L40">
            <v>55613</v>
          </cell>
          <cell r="N40">
            <v>0</v>
          </cell>
          <cell r="O40">
            <v>55613</v>
          </cell>
        </row>
        <row r="41">
          <cell r="C41" t="str">
            <v>중급기술자</v>
          </cell>
          <cell r="E41" t="str">
            <v>인</v>
          </cell>
          <cell r="F41">
            <v>1</v>
          </cell>
          <cell r="K41">
            <v>88632</v>
          </cell>
          <cell r="L41">
            <v>88632</v>
          </cell>
          <cell r="N41">
            <v>0</v>
          </cell>
          <cell r="O41">
            <v>88632</v>
          </cell>
        </row>
        <row r="42">
          <cell r="C42" t="str">
            <v>시공측량사</v>
          </cell>
          <cell r="E42" t="str">
            <v>인</v>
          </cell>
          <cell r="F42">
            <v>1</v>
          </cell>
          <cell r="K42">
            <v>50453</v>
          </cell>
          <cell r="L42">
            <v>50453</v>
          </cell>
          <cell r="N42">
            <v>0</v>
          </cell>
          <cell r="O42">
            <v>50453</v>
          </cell>
        </row>
        <row r="43">
          <cell r="C43" t="str">
            <v>시공측량조수</v>
          </cell>
          <cell r="E43" t="str">
            <v>인</v>
          </cell>
          <cell r="F43">
            <v>1</v>
          </cell>
          <cell r="K43">
            <v>34386</v>
          </cell>
          <cell r="L43">
            <v>34386</v>
          </cell>
          <cell r="N43">
            <v>0</v>
          </cell>
          <cell r="O43">
            <v>34386</v>
          </cell>
        </row>
        <row r="44">
          <cell r="C44" t="str">
            <v>방 수 공</v>
          </cell>
          <cell r="E44" t="str">
            <v>인</v>
          </cell>
          <cell r="F44">
            <v>1</v>
          </cell>
          <cell r="K44">
            <v>49062</v>
          </cell>
          <cell r="L44">
            <v>49062</v>
          </cell>
          <cell r="N44">
            <v>0</v>
          </cell>
          <cell r="O44">
            <v>49062</v>
          </cell>
        </row>
        <row r="45">
          <cell r="K45">
            <v>0</v>
          </cell>
          <cell r="L45">
            <v>0</v>
          </cell>
          <cell r="N45">
            <v>0</v>
          </cell>
          <cell r="O45">
            <v>0</v>
          </cell>
        </row>
        <row r="46">
          <cell r="K46">
            <v>0</v>
          </cell>
          <cell r="L46">
            <v>0</v>
          </cell>
          <cell r="N46">
            <v>0</v>
          </cell>
          <cell r="O46">
            <v>0</v>
          </cell>
        </row>
        <row r="47">
          <cell r="K47">
            <v>0</v>
          </cell>
          <cell r="L47">
            <v>0</v>
          </cell>
          <cell r="N47">
            <v>0</v>
          </cell>
          <cell r="O47">
            <v>0</v>
          </cell>
        </row>
        <row r="48">
          <cell r="K48">
            <v>0</v>
          </cell>
          <cell r="L48">
            <v>0</v>
          </cell>
          <cell r="N48">
            <v>0</v>
          </cell>
          <cell r="O48">
            <v>0</v>
          </cell>
        </row>
        <row r="49">
          <cell r="K49">
            <v>0</v>
          </cell>
          <cell r="L49">
            <v>0</v>
          </cell>
          <cell r="N49">
            <v>0</v>
          </cell>
          <cell r="O49">
            <v>0</v>
          </cell>
        </row>
        <row r="50">
          <cell r="K50">
            <v>0</v>
          </cell>
          <cell r="L50">
            <v>0</v>
          </cell>
          <cell r="N50">
            <v>0</v>
          </cell>
          <cell r="O50">
            <v>0</v>
          </cell>
        </row>
        <row r="51">
          <cell r="K51">
            <v>0</v>
          </cell>
          <cell r="L51">
            <v>0</v>
          </cell>
          <cell r="N51">
            <v>0</v>
          </cell>
          <cell r="O51">
            <v>0</v>
          </cell>
        </row>
        <row r="52">
          <cell r="K52">
            <v>0</v>
          </cell>
          <cell r="L52">
            <v>0</v>
          </cell>
          <cell r="N52">
            <v>0</v>
          </cell>
          <cell r="O52">
            <v>0</v>
          </cell>
        </row>
        <row r="53">
          <cell r="K53">
            <v>0</v>
          </cell>
          <cell r="L53">
            <v>0</v>
          </cell>
          <cell r="N53">
            <v>0</v>
          </cell>
          <cell r="O53">
            <v>0</v>
          </cell>
        </row>
        <row r="54">
          <cell r="K54">
            <v>0</v>
          </cell>
          <cell r="L54">
            <v>0</v>
          </cell>
          <cell r="N54">
            <v>0</v>
          </cell>
          <cell r="O54">
            <v>0</v>
          </cell>
        </row>
        <row r="56">
          <cell r="A56">
            <v>8660</v>
          </cell>
          <cell r="C56" t="str">
            <v>22m/m 스파이랄1</v>
          </cell>
          <cell r="D56" t="str">
            <v>오렌지색</v>
          </cell>
          <cell r="E56" t="str">
            <v>조</v>
          </cell>
          <cell r="F56">
            <v>1</v>
          </cell>
          <cell r="G56">
            <v>2800</v>
          </cell>
          <cell r="H56">
            <v>2800</v>
          </cell>
          <cell r="I56">
            <v>0</v>
          </cell>
          <cell r="J56">
            <v>0</v>
          </cell>
          <cell r="K56">
            <v>0</v>
          </cell>
          <cell r="L56">
            <v>0</v>
          </cell>
          <cell r="M56">
            <v>0</v>
          </cell>
          <cell r="N56">
            <v>0</v>
          </cell>
          <cell r="O56">
            <v>2800</v>
          </cell>
          <cell r="P56" t="str">
            <v>사  급</v>
          </cell>
        </row>
        <row r="57">
          <cell r="A57">
            <v>21250</v>
          </cell>
          <cell r="C57" t="str">
            <v>1B크램프</v>
          </cell>
          <cell r="D57" t="str">
            <v xml:space="preserve"> </v>
          </cell>
          <cell r="E57" t="str">
            <v>개</v>
          </cell>
          <cell r="F57">
            <v>1</v>
          </cell>
          <cell r="G57">
            <v>360</v>
          </cell>
          <cell r="H57">
            <v>360</v>
          </cell>
          <cell r="I57">
            <v>0</v>
          </cell>
          <cell r="J57">
            <v>0</v>
          </cell>
          <cell r="K57">
            <v>0</v>
          </cell>
          <cell r="L57">
            <v>0</v>
          </cell>
          <cell r="M57">
            <v>0</v>
          </cell>
          <cell r="N57">
            <v>0</v>
          </cell>
          <cell r="O57">
            <v>360</v>
          </cell>
          <cell r="P57" t="str">
            <v xml:space="preserve"> </v>
          </cell>
        </row>
        <row r="58">
          <cell r="A58">
            <v>21250</v>
          </cell>
          <cell r="C58" t="str">
            <v>2B크램프</v>
          </cell>
          <cell r="D58" t="str">
            <v xml:space="preserve"> </v>
          </cell>
          <cell r="E58" t="str">
            <v>개</v>
          </cell>
          <cell r="F58">
            <v>1</v>
          </cell>
          <cell r="G58">
            <v>1650</v>
          </cell>
          <cell r="H58">
            <v>1650</v>
          </cell>
          <cell r="I58">
            <v>0</v>
          </cell>
          <cell r="J58">
            <v>0</v>
          </cell>
          <cell r="K58">
            <v>0</v>
          </cell>
          <cell r="L58">
            <v>0</v>
          </cell>
          <cell r="M58">
            <v>0</v>
          </cell>
          <cell r="N58">
            <v>0</v>
          </cell>
          <cell r="O58">
            <v>1650</v>
          </cell>
          <cell r="P58" t="str">
            <v xml:space="preserve"> </v>
          </cell>
        </row>
        <row r="59">
          <cell r="A59">
            <v>21250</v>
          </cell>
          <cell r="C59" t="str">
            <v>3B크램프</v>
          </cell>
          <cell r="D59" t="str">
            <v xml:space="preserve"> </v>
          </cell>
          <cell r="E59" t="str">
            <v>개</v>
          </cell>
          <cell r="F59">
            <v>1</v>
          </cell>
          <cell r="G59">
            <v>2400</v>
          </cell>
          <cell r="H59">
            <v>2400</v>
          </cell>
          <cell r="I59">
            <v>0</v>
          </cell>
          <cell r="J59">
            <v>0</v>
          </cell>
          <cell r="K59">
            <v>0</v>
          </cell>
          <cell r="L59">
            <v>0</v>
          </cell>
          <cell r="M59">
            <v>0</v>
          </cell>
          <cell r="N59">
            <v>0</v>
          </cell>
          <cell r="O59">
            <v>2400</v>
          </cell>
          <cell r="P59" t="str">
            <v xml:space="preserve"> </v>
          </cell>
        </row>
        <row r="60">
          <cell r="A60">
            <v>280000</v>
          </cell>
          <cell r="C60" t="str">
            <v>600V 비닐절연선</v>
          </cell>
          <cell r="D60" t="str">
            <v>22mm</v>
          </cell>
          <cell r="E60" t="str">
            <v>m</v>
          </cell>
          <cell r="F60">
            <v>1</v>
          </cell>
          <cell r="G60">
            <v>830</v>
          </cell>
          <cell r="H60">
            <v>830</v>
          </cell>
          <cell r="I60">
            <v>0</v>
          </cell>
          <cell r="J60">
            <v>0</v>
          </cell>
          <cell r="K60">
            <v>0</v>
          </cell>
          <cell r="L60">
            <v>0</v>
          </cell>
          <cell r="M60">
            <v>0</v>
          </cell>
          <cell r="N60">
            <v>0</v>
          </cell>
          <cell r="O60">
            <v>830</v>
          </cell>
          <cell r="P60" t="str">
            <v xml:space="preserve"> </v>
          </cell>
        </row>
        <row r="61">
          <cell r="C61" t="str">
            <v>7m강관주</v>
          </cell>
          <cell r="D61" t="str">
            <v>7m×114.3㎜</v>
          </cell>
          <cell r="E61" t="str">
            <v>본</v>
          </cell>
          <cell r="F61">
            <v>1</v>
          </cell>
          <cell r="G61">
            <v>0</v>
          </cell>
          <cell r="H61">
            <v>0</v>
          </cell>
          <cell r="I61">
            <v>0</v>
          </cell>
          <cell r="J61">
            <v>0</v>
          </cell>
          <cell r="K61">
            <v>0</v>
          </cell>
          <cell r="L61">
            <v>0</v>
          </cell>
          <cell r="M61">
            <v>0</v>
          </cell>
          <cell r="N61">
            <v>0</v>
          </cell>
          <cell r="O61">
            <v>0</v>
          </cell>
          <cell r="P61" t="str">
            <v>사  급</v>
          </cell>
        </row>
        <row r="62">
          <cell r="C62" t="str">
            <v>ㄱ 형강</v>
          </cell>
          <cell r="D62" t="str">
            <v>75x75x6t</v>
          </cell>
          <cell r="E62" t="str">
            <v>kg</v>
          </cell>
          <cell r="F62">
            <v>1</v>
          </cell>
          <cell r="G62">
            <v>355</v>
          </cell>
          <cell r="H62">
            <v>355</v>
          </cell>
          <cell r="I62">
            <v>0</v>
          </cell>
          <cell r="J62">
            <v>0</v>
          </cell>
          <cell r="K62">
            <v>0</v>
          </cell>
          <cell r="L62">
            <v>0</v>
          </cell>
          <cell r="M62">
            <v>0</v>
          </cell>
          <cell r="N62">
            <v>0</v>
          </cell>
          <cell r="O62">
            <v>355</v>
          </cell>
        </row>
        <row r="63">
          <cell r="C63" t="str">
            <v>가    제</v>
          </cell>
          <cell r="D63" t="str">
            <v>12×12Cm</v>
          </cell>
          <cell r="E63" t="str">
            <v>매</v>
          </cell>
          <cell r="F63">
            <v>1</v>
          </cell>
          <cell r="G63">
            <v>0</v>
          </cell>
          <cell r="H63">
            <v>0</v>
          </cell>
          <cell r="I63">
            <v>0</v>
          </cell>
          <cell r="J63">
            <v>0</v>
          </cell>
          <cell r="K63">
            <v>0</v>
          </cell>
          <cell r="L63">
            <v>0</v>
          </cell>
          <cell r="M63">
            <v>0</v>
          </cell>
          <cell r="N63">
            <v>0</v>
          </cell>
          <cell r="O63">
            <v>0</v>
          </cell>
          <cell r="P63" t="str">
            <v xml:space="preserve"> </v>
          </cell>
        </row>
        <row r="64">
          <cell r="C64" t="str">
            <v>가 락 지</v>
          </cell>
          <cell r="D64" t="str">
            <v>φ19×92</v>
          </cell>
          <cell r="E64" t="str">
            <v>개</v>
          </cell>
          <cell r="F64">
            <v>1</v>
          </cell>
          <cell r="G64">
            <v>320</v>
          </cell>
          <cell r="H64">
            <v>320</v>
          </cell>
          <cell r="I64">
            <v>0</v>
          </cell>
          <cell r="J64">
            <v>0</v>
          </cell>
          <cell r="K64">
            <v>0</v>
          </cell>
          <cell r="L64">
            <v>0</v>
          </cell>
          <cell r="M64">
            <v>0</v>
          </cell>
          <cell r="N64">
            <v>0</v>
          </cell>
          <cell r="O64">
            <v>320</v>
          </cell>
          <cell r="P64" t="str">
            <v xml:space="preserve"> </v>
          </cell>
        </row>
        <row r="65">
          <cell r="C65" t="str">
            <v>가마니</v>
          </cell>
          <cell r="D65" t="str">
            <v xml:space="preserve">A급 </v>
          </cell>
          <cell r="E65" t="str">
            <v>매</v>
          </cell>
          <cell r="F65">
            <v>1</v>
          </cell>
          <cell r="G65">
            <v>0</v>
          </cell>
          <cell r="H65">
            <v>0</v>
          </cell>
          <cell r="I65">
            <v>2700</v>
          </cell>
          <cell r="J65">
            <v>2700</v>
          </cell>
          <cell r="K65">
            <v>0</v>
          </cell>
          <cell r="L65">
            <v>0</v>
          </cell>
          <cell r="M65">
            <v>0</v>
          </cell>
          <cell r="N65">
            <v>0</v>
          </cell>
          <cell r="O65">
            <v>2700</v>
          </cell>
          <cell r="P65" t="str">
            <v xml:space="preserve"> </v>
          </cell>
        </row>
        <row r="66">
          <cell r="C66" t="str">
            <v>가입자인입크램프</v>
          </cell>
          <cell r="D66" t="str">
            <v>PVC 1호</v>
          </cell>
          <cell r="E66" t="str">
            <v>개</v>
          </cell>
          <cell r="F66">
            <v>1</v>
          </cell>
          <cell r="G66">
            <v>0</v>
          </cell>
          <cell r="H66">
            <v>0</v>
          </cell>
          <cell r="I66">
            <v>280</v>
          </cell>
          <cell r="J66">
            <v>280</v>
          </cell>
          <cell r="K66">
            <v>0</v>
          </cell>
          <cell r="L66">
            <v>0</v>
          </cell>
          <cell r="M66">
            <v>0</v>
          </cell>
          <cell r="N66">
            <v>0</v>
          </cell>
          <cell r="O66">
            <v>280</v>
          </cell>
          <cell r="P66" t="str">
            <v xml:space="preserve"> </v>
          </cell>
        </row>
        <row r="67">
          <cell r="C67" t="str">
            <v>가입자인입크램프</v>
          </cell>
          <cell r="D67" t="str">
            <v>PVC 2호</v>
          </cell>
          <cell r="E67" t="str">
            <v>개</v>
          </cell>
          <cell r="F67">
            <v>1</v>
          </cell>
          <cell r="G67">
            <v>0</v>
          </cell>
          <cell r="H67">
            <v>0</v>
          </cell>
          <cell r="I67">
            <v>380</v>
          </cell>
          <cell r="J67">
            <v>380</v>
          </cell>
          <cell r="K67">
            <v>0</v>
          </cell>
          <cell r="L67">
            <v>0</v>
          </cell>
          <cell r="M67">
            <v>0</v>
          </cell>
          <cell r="N67">
            <v>0</v>
          </cell>
          <cell r="O67">
            <v>380</v>
          </cell>
          <cell r="P67" t="str">
            <v xml:space="preserve"> </v>
          </cell>
        </row>
        <row r="68">
          <cell r="C68" t="str">
            <v>각    재</v>
          </cell>
          <cell r="D68" t="str">
            <v>외송 4.5x4.5</v>
          </cell>
          <cell r="E68" t="str">
            <v>㎡</v>
          </cell>
          <cell r="F68">
            <v>1</v>
          </cell>
          <cell r="H68">
            <v>0</v>
          </cell>
          <cell r="I68">
            <v>269461</v>
          </cell>
          <cell r="J68">
            <v>269461</v>
          </cell>
          <cell r="K68">
            <v>0</v>
          </cell>
          <cell r="L68">
            <v>0</v>
          </cell>
          <cell r="M68">
            <v>0</v>
          </cell>
          <cell r="N68">
            <v>0</v>
          </cell>
          <cell r="O68">
            <v>269461</v>
          </cell>
          <cell r="P68" t="str">
            <v xml:space="preserve"> </v>
          </cell>
        </row>
        <row r="69">
          <cell r="C69" t="str">
            <v>각    정</v>
          </cell>
          <cell r="D69" t="str">
            <v>φ19x1040</v>
          </cell>
          <cell r="E69" t="str">
            <v>개</v>
          </cell>
          <cell r="F69">
            <v>1</v>
          </cell>
          <cell r="G69">
            <v>2800</v>
          </cell>
          <cell r="H69">
            <v>2800</v>
          </cell>
          <cell r="I69">
            <v>0</v>
          </cell>
          <cell r="J69">
            <v>0</v>
          </cell>
          <cell r="K69">
            <v>0</v>
          </cell>
          <cell r="L69">
            <v>0</v>
          </cell>
          <cell r="M69">
            <v>0</v>
          </cell>
          <cell r="N69">
            <v>0</v>
          </cell>
          <cell r="O69">
            <v>2800</v>
          </cell>
          <cell r="P69" t="str">
            <v xml:space="preserve"> </v>
          </cell>
        </row>
        <row r="70">
          <cell r="C70" t="str">
            <v>강관</v>
          </cell>
          <cell r="D70" t="str">
            <v>φ125mm</v>
          </cell>
          <cell r="E70" t="str">
            <v>m</v>
          </cell>
          <cell r="F70">
            <v>1</v>
          </cell>
          <cell r="G70">
            <v>25471</v>
          </cell>
          <cell r="H70">
            <v>25471</v>
          </cell>
          <cell r="I70">
            <v>0</v>
          </cell>
          <cell r="J70">
            <v>0</v>
          </cell>
          <cell r="K70">
            <v>0</v>
          </cell>
          <cell r="L70">
            <v>0</v>
          </cell>
          <cell r="M70">
            <v>0</v>
          </cell>
          <cell r="N70">
            <v>0</v>
          </cell>
          <cell r="O70">
            <v>25471</v>
          </cell>
          <cell r="P70" t="str">
            <v xml:space="preserve"> </v>
          </cell>
        </row>
        <row r="71">
          <cell r="C71" t="str">
            <v>강관(백관)</v>
          </cell>
          <cell r="D71" t="str">
            <v>20mm(외경27.2mm)</v>
          </cell>
          <cell r="F71">
            <v>1</v>
          </cell>
          <cell r="G71">
            <v>5620</v>
          </cell>
          <cell r="H71">
            <v>5620</v>
          </cell>
          <cell r="I71">
            <v>0</v>
          </cell>
          <cell r="J71">
            <v>0</v>
          </cell>
          <cell r="K71">
            <v>0</v>
          </cell>
          <cell r="L71">
            <v>0</v>
          </cell>
          <cell r="M71">
            <v>0</v>
          </cell>
          <cell r="N71">
            <v>0</v>
          </cell>
          <cell r="O71">
            <v>5620</v>
          </cell>
        </row>
        <row r="72">
          <cell r="C72" t="str">
            <v>강관(백관)</v>
          </cell>
          <cell r="D72" t="str">
            <v>25mm(외경34mm)</v>
          </cell>
          <cell r="F72">
            <v>1</v>
          </cell>
          <cell r="G72">
            <v>2110</v>
          </cell>
          <cell r="H72">
            <v>2110</v>
          </cell>
          <cell r="I72">
            <v>0</v>
          </cell>
          <cell r="J72">
            <v>0</v>
          </cell>
          <cell r="K72">
            <v>0</v>
          </cell>
          <cell r="L72">
            <v>0</v>
          </cell>
          <cell r="M72">
            <v>0</v>
          </cell>
          <cell r="N72">
            <v>0</v>
          </cell>
          <cell r="O72">
            <v>2110</v>
          </cell>
        </row>
        <row r="73">
          <cell r="C73" t="str">
            <v>강관(백관)</v>
          </cell>
          <cell r="D73" t="str">
            <v>32mm(외경42.7mm)</v>
          </cell>
          <cell r="F73">
            <v>1</v>
          </cell>
          <cell r="G73">
            <v>4810</v>
          </cell>
          <cell r="H73">
            <v>4810</v>
          </cell>
          <cell r="I73">
            <v>0</v>
          </cell>
          <cell r="J73">
            <v>0</v>
          </cell>
          <cell r="K73">
            <v>0</v>
          </cell>
          <cell r="L73">
            <v>0</v>
          </cell>
          <cell r="M73">
            <v>0</v>
          </cell>
          <cell r="N73">
            <v>0</v>
          </cell>
          <cell r="O73">
            <v>4810</v>
          </cell>
        </row>
        <row r="74">
          <cell r="C74" t="str">
            <v>걸    레</v>
          </cell>
          <cell r="D74" t="str">
            <v>면포류</v>
          </cell>
          <cell r="E74" t="str">
            <v>Kg</v>
          </cell>
          <cell r="F74">
            <v>1</v>
          </cell>
          <cell r="H74">
            <v>0</v>
          </cell>
          <cell r="I74">
            <v>1500</v>
          </cell>
          <cell r="J74">
            <v>1500</v>
          </cell>
          <cell r="K74">
            <v>0</v>
          </cell>
          <cell r="L74">
            <v>0</v>
          </cell>
          <cell r="M74">
            <v>0</v>
          </cell>
          <cell r="N74">
            <v>0</v>
          </cell>
          <cell r="O74">
            <v>1500</v>
          </cell>
          <cell r="P74" t="str">
            <v xml:space="preserve"> </v>
          </cell>
        </row>
        <row r="75">
          <cell r="C75" t="str">
            <v>견 인 선</v>
          </cell>
          <cell r="D75" t="str">
            <v>4 m/m</v>
          </cell>
          <cell r="E75" t="str">
            <v>m</v>
          </cell>
          <cell r="F75">
            <v>1</v>
          </cell>
          <cell r="G75">
            <v>120</v>
          </cell>
          <cell r="H75">
            <v>120</v>
          </cell>
          <cell r="I75">
            <v>0</v>
          </cell>
          <cell r="J75">
            <v>0</v>
          </cell>
          <cell r="K75">
            <v>0</v>
          </cell>
          <cell r="L75">
            <v>0</v>
          </cell>
          <cell r="M75">
            <v>0</v>
          </cell>
          <cell r="N75">
            <v>0</v>
          </cell>
          <cell r="O75">
            <v>120</v>
          </cell>
          <cell r="P75" t="str">
            <v xml:space="preserve"> </v>
          </cell>
        </row>
        <row r="76">
          <cell r="C76" t="str">
            <v>결 속 선</v>
          </cell>
          <cell r="D76" t="str">
            <v>0.9mm</v>
          </cell>
          <cell r="E76" t="str">
            <v>Kg</v>
          </cell>
          <cell r="F76">
            <v>1</v>
          </cell>
          <cell r="G76">
            <v>682</v>
          </cell>
          <cell r="H76">
            <v>682</v>
          </cell>
          <cell r="I76">
            <v>0</v>
          </cell>
          <cell r="J76">
            <v>0</v>
          </cell>
          <cell r="K76">
            <v>0</v>
          </cell>
          <cell r="L76">
            <v>0</v>
          </cell>
          <cell r="M76">
            <v>0</v>
          </cell>
          <cell r="N76">
            <v>0</v>
          </cell>
          <cell r="O76">
            <v>682</v>
          </cell>
          <cell r="P76" t="str">
            <v xml:space="preserve"> </v>
          </cell>
        </row>
        <row r="77">
          <cell r="C77" t="str">
            <v>경고테이프</v>
          </cell>
          <cell r="D77" t="str">
            <v>0.15mm x 300mm</v>
          </cell>
          <cell r="E77" t="str">
            <v>m</v>
          </cell>
          <cell r="F77">
            <v>1</v>
          </cell>
          <cell r="G77">
            <v>250</v>
          </cell>
          <cell r="H77">
            <v>250</v>
          </cell>
          <cell r="I77">
            <v>0</v>
          </cell>
          <cell r="J77">
            <v>0</v>
          </cell>
          <cell r="K77">
            <v>0</v>
          </cell>
          <cell r="L77">
            <v>0</v>
          </cell>
          <cell r="M77">
            <v>0</v>
          </cell>
          <cell r="N77">
            <v>0</v>
          </cell>
          <cell r="O77">
            <v>250</v>
          </cell>
          <cell r="P77" t="str">
            <v>사  급</v>
          </cell>
        </row>
        <row r="78">
          <cell r="C78" t="str">
            <v>경유</v>
          </cell>
          <cell r="E78" t="str">
            <v>ℓ</v>
          </cell>
          <cell r="F78">
            <v>1</v>
          </cell>
          <cell r="G78">
            <v>0</v>
          </cell>
          <cell r="H78">
            <v>0</v>
          </cell>
          <cell r="I78">
            <v>569</v>
          </cell>
          <cell r="J78">
            <v>569</v>
          </cell>
          <cell r="K78">
            <v>0</v>
          </cell>
          <cell r="L78">
            <v>0</v>
          </cell>
          <cell r="M78">
            <v>0</v>
          </cell>
          <cell r="N78">
            <v>0</v>
          </cell>
          <cell r="O78">
            <v>569</v>
          </cell>
          <cell r="P78" t="str">
            <v xml:space="preserve"> </v>
          </cell>
        </row>
        <row r="79">
          <cell r="C79" t="str">
            <v>고무테이프</v>
          </cell>
          <cell r="E79" t="str">
            <v>개</v>
          </cell>
          <cell r="F79">
            <v>1</v>
          </cell>
          <cell r="G79">
            <v>750</v>
          </cell>
          <cell r="H79">
            <v>750</v>
          </cell>
          <cell r="I79">
            <v>0</v>
          </cell>
          <cell r="J79">
            <v>0</v>
          </cell>
          <cell r="K79">
            <v>0</v>
          </cell>
          <cell r="L79">
            <v>0</v>
          </cell>
          <cell r="M79">
            <v>0</v>
          </cell>
          <cell r="N79">
            <v>0</v>
          </cell>
          <cell r="O79">
            <v>750</v>
          </cell>
        </row>
        <row r="80">
          <cell r="C80" t="str">
            <v>고무D/R테이프</v>
          </cell>
          <cell r="E80" t="str">
            <v>개</v>
          </cell>
          <cell r="F80">
            <v>1</v>
          </cell>
          <cell r="G80">
            <v>2600</v>
          </cell>
          <cell r="H80">
            <v>2600</v>
          </cell>
          <cell r="I80">
            <v>0</v>
          </cell>
          <cell r="J80">
            <v>0</v>
          </cell>
          <cell r="K80">
            <v>0</v>
          </cell>
          <cell r="L80">
            <v>0</v>
          </cell>
          <cell r="M80">
            <v>0</v>
          </cell>
          <cell r="N80">
            <v>0</v>
          </cell>
          <cell r="O80">
            <v>2600</v>
          </cell>
        </row>
        <row r="81">
          <cell r="C81" t="str">
            <v>고철</v>
          </cell>
          <cell r="D81">
            <v>0</v>
          </cell>
          <cell r="E81" t="str">
            <v>kg</v>
          </cell>
          <cell r="F81">
            <v>1</v>
          </cell>
          <cell r="G81">
            <v>68</v>
          </cell>
          <cell r="H81">
            <v>68</v>
          </cell>
          <cell r="I81">
            <v>0</v>
          </cell>
          <cell r="J81">
            <v>0</v>
          </cell>
          <cell r="K81">
            <v>0</v>
          </cell>
          <cell r="L81">
            <v>0</v>
          </cell>
          <cell r="M81">
            <v>0</v>
          </cell>
          <cell r="N81">
            <v>0</v>
          </cell>
          <cell r="O81">
            <v>68</v>
          </cell>
        </row>
        <row r="82">
          <cell r="C82" t="str">
            <v>고철근</v>
          </cell>
          <cell r="E82" t="str">
            <v>Kg</v>
          </cell>
          <cell r="F82">
            <v>1</v>
          </cell>
          <cell r="G82">
            <v>51</v>
          </cell>
          <cell r="H82">
            <v>51</v>
          </cell>
          <cell r="I82">
            <v>0</v>
          </cell>
          <cell r="J82">
            <v>0</v>
          </cell>
          <cell r="K82">
            <v>0</v>
          </cell>
          <cell r="L82">
            <v>0</v>
          </cell>
          <cell r="M82">
            <v>0</v>
          </cell>
          <cell r="N82">
            <v>0</v>
          </cell>
          <cell r="O82">
            <v>51</v>
          </cell>
        </row>
        <row r="83">
          <cell r="B83" t="str">
            <v xml:space="preserve"> </v>
          </cell>
          <cell r="C83" t="str">
            <v>곡관마개</v>
          </cell>
          <cell r="D83" t="str">
            <v>φ100mm용</v>
          </cell>
          <cell r="E83" t="str">
            <v>개</v>
          </cell>
          <cell r="F83">
            <v>1</v>
          </cell>
          <cell r="G83">
            <v>4400</v>
          </cell>
          <cell r="H83">
            <v>4400</v>
          </cell>
          <cell r="I83">
            <v>0</v>
          </cell>
          <cell r="J83">
            <v>0</v>
          </cell>
          <cell r="K83">
            <v>0</v>
          </cell>
          <cell r="L83">
            <v>0</v>
          </cell>
          <cell r="M83">
            <v>0</v>
          </cell>
          <cell r="N83">
            <v>0</v>
          </cell>
          <cell r="O83">
            <v>4400</v>
          </cell>
          <cell r="P83" t="str">
            <v xml:space="preserve"> </v>
          </cell>
        </row>
        <row r="84">
          <cell r="C84" t="str">
            <v>공드럼</v>
          </cell>
          <cell r="D84">
            <v>0</v>
          </cell>
          <cell r="E84" t="str">
            <v>개</v>
          </cell>
          <cell r="F84">
            <v>1</v>
          </cell>
          <cell r="G84">
            <v>0</v>
          </cell>
          <cell r="H84">
            <v>0</v>
          </cell>
          <cell r="I84">
            <v>0</v>
          </cell>
          <cell r="J84">
            <v>0</v>
          </cell>
          <cell r="K84">
            <v>0</v>
          </cell>
          <cell r="L84">
            <v>0</v>
          </cell>
          <cell r="M84">
            <v>0</v>
          </cell>
          <cell r="N84">
            <v>0</v>
          </cell>
          <cell r="O84">
            <v>0</v>
          </cell>
        </row>
        <row r="85">
          <cell r="C85" t="str">
            <v>관이음쇠</v>
          </cell>
          <cell r="D85" t="str">
            <v>용융아연도금 20m/m</v>
          </cell>
          <cell r="E85" t="str">
            <v>개</v>
          </cell>
          <cell r="F85">
            <v>1</v>
          </cell>
          <cell r="G85">
            <v>326</v>
          </cell>
          <cell r="H85">
            <v>326</v>
          </cell>
          <cell r="I85">
            <v>0</v>
          </cell>
          <cell r="J85">
            <v>0</v>
          </cell>
          <cell r="K85">
            <v>0</v>
          </cell>
          <cell r="L85">
            <v>0</v>
          </cell>
          <cell r="M85">
            <v>0</v>
          </cell>
          <cell r="N85">
            <v>0</v>
          </cell>
          <cell r="O85">
            <v>326</v>
          </cell>
        </row>
        <row r="86">
          <cell r="C86" t="str">
            <v>관이음쇠</v>
          </cell>
          <cell r="D86" t="str">
            <v>용융아연도금 25m/m</v>
          </cell>
          <cell r="E86" t="str">
            <v>개</v>
          </cell>
          <cell r="F86">
            <v>1</v>
          </cell>
          <cell r="G86">
            <v>528</v>
          </cell>
          <cell r="H86">
            <v>528</v>
          </cell>
          <cell r="I86">
            <v>0</v>
          </cell>
          <cell r="J86">
            <v>0</v>
          </cell>
          <cell r="K86">
            <v>0</v>
          </cell>
          <cell r="L86">
            <v>0</v>
          </cell>
          <cell r="M86">
            <v>0</v>
          </cell>
          <cell r="N86">
            <v>0</v>
          </cell>
          <cell r="O86">
            <v>528</v>
          </cell>
        </row>
        <row r="87">
          <cell r="C87" t="str">
            <v>관이음쇠</v>
          </cell>
          <cell r="D87" t="str">
            <v>용융아연도금 32m/m</v>
          </cell>
          <cell r="E87" t="str">
            <v>개</v>
          </cell>
          <cell r="F87">
            <v>1</v>
          </cell>
          <cell r="G87">
            <v>676</v>
          </cell>
          <cell r="H87">
            <v>676</v>
          </cell>
          <cell r="I87">
            <v>0</v>
          </cell>
          <cell r="J87">
            <v>0</v>
          </cell>
          <cell r="K87">
            <v>0</v>
          </cell>
          <cell r="L87">
            <v>0</v>
          </cell>
          <cell r="M87">
            <v>0</v>
          </cell>
          <cell r="N87">
            <v>0</v>
          </cell>
          <cell r="O87">
            <v>676</v>
          </cell>
        </row>
        <row r="88">
          <cell r="C88" t="str">
            <v>광코아 접속표</v>
          </cell>
          <cell r="E88" t="str">
            <v>매</v>
          </cell>
          <cell r="F88">
            <v>1</v>
          </cell>
          <cell r="G88">
            <v>0</v>
          </cell>
          <cell r="H88">
            <v>0</v>
          </cell>
          <cell r="I88">
            <v>0</v>
          </cell>
          <cell r="J88">
            <v>0</v>
          </cell>
          <cell r="K88">
            <v>0</v>
          </cell>
          <cell r="L88">
            <v>0</v>
          </cell>
          <cell r="M88">
            <v>0</v>
          </cell>
          <cell r="N88">
            <v>0</v>
          </cell>
          <cell r="O88">
            <v>0</v>
          </cell>
          <cell r="P88" t="str">
            <v xml:space="preserve"> </v>
          </cell>
        </row>
        <row r="89">
          <cell r="C89" t="str">
            <v>교통표시판</v>
          </cell>
          <cell r="D89" t="str">
            <v xml:space="preserve"> </v>
          </cell>
          <cell r="E89" t="str">
            <v>조</v>
          </cell>
          <cell r="F89">
            <v>1</v>
          </cell>
          <cell r="G89">
            <v>0</v>
          </cell>
          <cell r="H89">
            <v>0</v>
          </cell>
          <cell r="I89">
            <v>31500</v>
          </cell>
          <cell r="J89">
            <v>31500</v>
          </cell>
          <cell r="K89">
            <v>0</v>
          </cell>
          <cell r="L89">
            <v>0</v>
          </cell>
          <cell r="M89">
            <v>0</v>
          </cell>
          <cell r="N89">
            <v>0</v>
          </cell>
          <cell r="O89">
            <v>31500</v>
          </cell>
          <cell r="P89" t="str">
            <v>사  급</v>
          </cell>
        </row>
        <row r="90">
          <cell r="C90" t="str">
            <v>구조용 강관</v>
          </cell>
          <cell r="D90" t="str">
            <v>Φ39mm</v>
          </cell>
          <cell r="E90" t="str">
            <v>m</v>
          </cell>
          <cell r="F90">
            <v>1</v>
          </cell>
          <cell r="H90">
            <v>0</v>
          </cell>
          <cell r="I90">
            <v>702</v>
          </cell>
          <cell r="J90">
            <v>702</v>
          </cell>
          <cell r="K90">
            <v>0</v>
          </cell>
          <cell r="L90">
            <v>0</v>
          </cell>
          <cell r="M90">
            <v>0</v>
          </cell>
          <cell r="N90">
            <v>0</v>
          </cell>
          <cell r="O90">
            <v>702</v>
          </cell>
          <cell r="P90" t="str">
            <v xml:space="preserve"> </v>
          </cell>
        </row>
        <row r="91">
          <cell r="C91" t="str">
            <v>급수비 기타</v>
          </cell>
          <cell r="D91">
            <v>0</v>
          </cell>
          <cell r="E91" t="str">
            <v>식</v>
          </cell>
          <cell r="F91">
            <v>1</v>
          </cell>
          <cell r="G91">
            <v>0</v>
          </cell>
          <cell r="H91">
            <v>0</v>
          </cell>
          <cell r="I91">
            <v>0</v>
          </cell>
          <cell r="J91">
            <v>0</v>
          </cell>
          <cell r="K91">
            <v>0</v>
          </cell>
          <cell r="L91">
            <v>0</v>
          </cell>
          <cell r="M91">
            <v>0</v>
          </cell>
          <cell r="N91">
            <v>0</v>
          </cell>
          <cell r="O91">
            <v>0</v>
          </cell>
          <cell r="P91" t="str">
            <v>인건비의15%</v>
          </cell>
        </row>
        <row r="92">
          <cell r="C92" t="str">
            <v>기구손료</v>
          </cell>
          <cell r="D92">
            <v>0</v>
          </cell>
          <cell r="E92" t="str">
            <v>식</v>
          </cell>
          <cell r="F92">
            <v>1</v>
          </cell>
          <cell r="G92">
            <v>0</v>
          </cell>
          <cell r="H92">
            <v>0</v>
          </cell>
          <cell r="I92">
            <v>0</v>
          </cell>
          <cell r="J92">
            <v>0</v>
          </cell>
          <cell r="K92">
            <v>0</v>
          </cell>
          <cell r="L92">
            <v>0</v>
          </cell>
          <cell r="M92">
            <v>0</v>
          </cell>
          <cell r="N92">
            <v>0</v>
          </cell>
          <cell r="O92">
            <v>0</v>
          </cell>
        </row>
        <row r="93">
          <cell r="C93" t="str">
            <v>고무시트</v>
          </cell>
          <cell r="D93">
            <v>0</v>
          </cell>
          <cell r="E93" t="str">
            <v>㎡</v>
          </cell>
          <cell r="F93">
            <v>1</v>
          </cell>
          <cell r="G93">
            <v>15000</v>
          </cell>
          <cell r="H93">
            <v>15000</v>
          </cell>
          <cell r="I93">
            <v>0</v>
          </cell>
          <cell r="J93">
            <v>0</v>
          </cell>
          <cell r="K93">
            <v>0</v>
          </cell>
          <cell r="L93">
            <v>0</v>
          </cell>
          <cell r="M93">
            <v>0</v>
          </cell>
          <cell r="N93">
            <v>0</v>
          </cell>
          <cell r="O93">
            <v>15000</v>
          </cell>
        </row>
        <row r="94">
          <cell r="C94" t="str">
            <v>프라이머</v>
          </cell>
          <cell r="D94">
            <v>0</v>
          </cell>
          <cell r="E94" t="str">
            <v>ℓ</v>
          </cell>
          <cell r="F94">
            <v>1</v>
          </cell>
          <cell r="G94">
            <v>4500</v>
          </cell>
          <cell r="H94">
            <v>4500</v>
          </cell>
          <cell r="I94">
            <v>0</v>
          </cell>
          <cell r="J94">
            <v>0</v>
          </cell>
          <cell r="K94">
            <v>0</v>
          </cell>
          <cell r="L94">
            <v>0</v>
          </cell>
          <cell r="M94">
            <v>0</v>
          </cell>
          <cell r="N94">
            <v>0</v>
          </cell>
          <cell r="O94">
            <v>4500</v>
          </cell>
        </row>
        <row r="95">
          <cell r="C95" t="str">
            <v>기름</v>
          </cell>
          <cell r="D95" t="str">
            <v>절삭유</v>
          </cell>
          <cell r="E95" t="str">
            <v>ℓ</v>
          </cell>
          <cell r="F95">
            <v>1</v>
          </cell>
          <cell r="G95">
            <v>0</v>
          </cell>
          <cell r="H95">
            <v>0</v>
          </cell>
          <cell r="I95">
            <v>0</v>
          </cell>
          <cell r="J95">
            <v>0</v>
          </cell>
          <cell r="K95">
            <v>0</v>
          </cell>
          <cell r="L95">
            <v>0</v>
          </cell>
          <cell r="M95">
            <v>0</v>
          </cell>
          <cell r="N95">
            <v>0</v>
          </cell>
          <cell r="O95">
            <v>0</v>
          </cell>
          <cell r="P95" t="str">
            <v>(0.0005*14/9)*100</v>
          </cell>
        </row>
        <row r="96">
          <cell r="C96" t="str">
            <v>기초 앙카볼트</v>
          </cell>
          <cell r="D96" t="str">
            <v>φ22x300</v>
          </cell>
          <cell r="E96" t="str">
            <v>개</v>
          </cell>
          <cell r="F96">
            <v>1</v>
          </cell>
          <cell r="G96">
            <v>2700</v>
          </cell>
          <cell r="H96">
            <v>2700</v>
          </cell>
          <cell r="I96">
            <v>0</v>
          </cell>
          <cell r="J96">
            <v>0</v>
          </cell>
          <cell r="K96">
            <v>0</v>
          </cell>
          <cell r="L96">
            <v>0</v>
          </cell>
          <cell r="M96">
            <v>0</v>
          </cell>
          <cell r="N96">
            <v>0</v>
          </cell>
          <cell r="O96">
            <v>2700</v>
          </cell>
          <cell r="P96" t="str">
            <v>설계구조물도</v>
          </cell>
        </row>
        <row r="97">
          <cell r="C97" t="str">
            <v>꼬치</v>
          </cell>
          <cell r="D97" t="str">
            <v>고정용</v>
          </cell>
          <cell r="E97" t="str">
            <v>본</v>
          </cell>
          <cell r="F97">
            <v>1</v>
          </cell>
          <cell r="G97">
            <v>0</v>
          </cell>
          <cell r="H97">
            <v>0</v>
          </cell>
          <cell r="I97">
            <v>0</v>
          </cell>
          <cell r="J97">
            <v>0</v>
          </cell>
          <cell r="K97">
            <v>0</v>
          </cell>
          <cell r="L97">
            <v>0</v>
          </cell>
          <cell r="M97">
            <v>0</v>
          </cell>
          <cell r="N97">
            <v>0</v>
          </cell>
          <cell r="O97">
            <v>0</v>
          </cell>
          <cell r="P97" t="str">
            <v xml:space="preserve"> </v>
          </cell>
        </row>
        <row r="98">
          <cell r="C98" t="str">
            <v>끌기철물</v>
          </cell>
          <cell r="D98" t="str">
            <v>φ16x450</v>
          </cell>
          <cell r="E98" t="str">
            <v>개</v>
          </cell>
          <cell r="F98">
            <v>1</v>
          </cell>
          <cell r="G98">
            <v>900</v>
          </cell>
          <cell r="H98">
            <v>900</v>
          </cell>
          <cell r="I98">
            <v>0</v>
          </cell>
          <cell r="J98">
            <v>0</v>
          </cell>
          <cell r="K98">
            <v>0</v>
          </cell>
          <cell r="L98">
            <v>0</v>
          </cell>
          <cell r="M98">
            <v>0</v>
          </cell>
          <cell r="N98">
            <v>0</v>
          </cell>
          <cell r="O98">
            <v>900</v>
          </cell>
          <cell r="P98" t="str">
            <v xml:space="preserve"> </v>
          </cell>
        </row>
        <row r="99">
          <cell r="C99" t="str">
            <v>나 무 봉1</v>
          </cell>
          <cell r="D99" t="str">
            <v>φ28×400mm</v>
          </cell>
          <cell r="E99" t="str">
            <v>개</v>
          </cell>
          <cell r="F99">
            <v>1</v>
          </cell>
          <cell r="H99">
            <v>0</v>
          </cell>
          <cell r="I99">
            <v>5500</v>
          </cell>
          <cell r="J99">
            <v>5500</v>
          </cell>
          <cell r="K99">
            <v>0</v>
          </cell>
          <cell r="L99">
            <v>0</v>
          </cell>
          <cell r="M99">
            <v>0</v>
          </cell>
          <cell r="N99">
            <v>0</v>
          </cell>
          <cell r="O99">
            <v>5500</v>
          </cell>
          <cell r="P99" t="str">
            <v xml:space="preserve"> </v>
          </cell>
        </row>
        <row r="100">
          <cell r="C100" t="str">
            <v>나 무 봉2</v>
          </cell>
          <cell r="D100" t="str">
            <v>φ36×400mm</v>
          </cell>
          <cell r="E100" t="str">
            <v>개</v>
          </cell>
          <cell r="F100">
            <v>1</v>
          </cell>
          <cell r="H100">
            <v>0</v>
          </cell>
          <cell r="I100">
            <v>6500</v>
          </cell>
          <cell r="J100">
            <v>6500</v>
          </cell>
          <cell r="K100">
            <v>0</v>
          </cell>
          <cell r="L100">
            <v>0</v>
          </cell>
          <cell r="M100">
            <v>0</v>
          </cell>
          <cell r="N100">
            <v>0</v>
          </cell>
          <cell r="O100">
            <v>6500</v>
          </cell>
          <cell r="P100" t="str">
            <v xml:space="preserve"> </v>
          </cell>
        </row>
        <row r="101">
          <cell r="C101" t="str">
            <v>내부판넬 (목재문)</v>
          </cell>
          <cell r="D101" t="str">
            <v>1200x2400</v>
          </cell>
          <cell r="E101" t="str">
            <v>매</v>
          </cell>
          <cell r="F101">
            <v>1</v>
          </cell>
          <cell r="H101">
            <v>0</v>
          </cell>
          <cell r="I101">
            <v>66300</v>
          </cell>
          <cell r="J101">
            <v>66300</v>
          </cell>
          <cell r="K101">
            <v>0</v>
          </cell>
          <cell r="L101">
            <v>0</v>
          </cell>
          <cell r="M101">
            <v>0</v>
          </cell>
          <cell r="N101">
            <v>0</v>
          </cell>
          <cell r="O101">
            <v>66300</v>
          </cell>
          <cell r="P101" t="str">
            <v xml:space="preserve"> </v>
          </cell>
        </row>
        <row r="102">
          <cell r="C102" t="str">
            <v>내부판넬 (벽)</v>
          </cell>
          <cell r="D102" t="str">
            <v>1200x2400</v>
          </cell>
          <cell r="E102" t="str">
            <v>매</v>
          </cell>
          <cell r="F102">
            <v>1</v>
          </cell>
          <cell r="H102">
            <v>0</v>
          </cell>
          <cell r="I102">
            <v>38000</v>
          </cell>
          <cell r="J102">
            <v>38000</v>
          </cell>
          <cell r="K102">
            <v>0</v>
          </cell>
          <cell r="L102">
            <v>0</v>
          </cell>
          <cell r="M102">
            <v>0</v>
          </cell>
          <cell r="N102">
            <v>0</v>
          </cell>
          <cell r="O102">
            <v>38000</v>
          </cell>
          <cell r="P102" t="str">
            <v xml:space="preserve"> </v>
          </cell>
        </row>
        <row r="103">
          <cell r="C103" t="str">
            <v>너트</v>
          </cell>
          <cell r="D103" t="str">
            <v>M10스텐</v>
          </cell>
          <cell r="E103" t="str">
            <v>개</v>
          </cell>
          <cell r="F103">
            <v>1</v>
          </cell>
          <cell r="G103">
            <v>0</v>
          </cell>
          <cell r="H103">
            <v>0</v>
          </cell>
          <cell r="I103">
            <v>0</v>
          </cell>
          <cell r="J103">
            <v>0</v>
          </cell>
          <cell r="K103">
            <v>0</v>
          </cell>
          <cell r="L103">
            <v>0</v>
          </cell>
          <cell r="M103">
            <v>0</v>
          </cell>
          <cell r="N103">
            <v>0</v>
          </cell>
          <cell r="O103">
            <v>0</v>
          </cell>
          <cell r="P103" t="str">
            <v xml:space="preserve"> </v>
          </cell>
        </row>
        <row r="104">
          <cell r="C104" t="str">
            <v>넝마</v>
          </cell>
          <cell r="E104" t="str">
            <v>kg</v>
          </cell>
          <cell r="F104">
            <v>1</v>
          </cell>
          <cell r="G104">
            <v>0</v>
          </cell>
          <cell r="H104">
            <v>0</v>
          </cell>
          <cell r="I104">
            <v>1500</v>
          </cell>
          <cell r="J104">
            <v>1500</v>
          </cell>
          <cell r="K104">
            <v>0</v>
          </cell>
          <cell r="L104">
            <v>0</v>
          </cell>
          <cell r="M104">
            <v>0</v>
          </cell>
          <cell r="N104">
            <v>0</v>
          </cell>
          <cell r="O104">
            <v>1500</v>
          </cell>
          <cell r="P104" t="str">
            <v xml:space="preserve"> </v>
          </cell>
        </row>
        <row r="105">
          <cell r="C105" t="str">
            <v>녹막이 페인트</v>
          </cell>
          <cell r="D105" t="str">
            <v>KSM-5311(1종)</v>
          </cell>
          <cell r="E105" t="str">
            <v>ℓ</v>
          </cell>
          <cell r="F105">
            <v>1</v>
          </cell>
          <cell r="H105">
            <v>0</v>
          </cell>
          <cell r="I105">
            <v>6133</v>
          </cell>
          <cell r="J105">
            <v>6133</v>
          </cell>
          <cell r="K105">
            <v>0</v>
          </cell>
          <cell r="L105">
            <v>0</v>
          </cell>
          <cell r="M105">
            <v>0</v>
          </cell>
          <cell r="N105">
            <v>0</v>
          </cell>
          <cell r="O105">
            <v>6133</v>
          </cell>
          <cell r="P105" t="str">
            <v xml:space="preserve"> </v>
          </cell>
        </row>
        <row r="106">
          <cell r="C106" t="str">
            <v>ㄷ 형강</v>
          </cell>
          <cell r="D106" t="str">
            <v>100x50x5t</v>
          </cell>
          <cell r="E106" t="str">
            <v>kg</v>
          </cell>
          <cell r="F106">
            <v>1</v>
          </cell>
          <cell r="G106">
            <v>380</v>
          </cell>
          <cell r="H106">
            <v>380</v>
          </cell>
          <cell r="I106">
            <v>0</v>
          </cell>
          <cell r="J106">
            <v>0</v>
          </cell>
          <cell r="K106">
            <v>0</v>
          </cell>
          <cell r="L106">
            <v>0</v>
          </cell>
          <cell r="M106">
            <v>0</v>
          </cell>
          <cell r="N106">
            <v>0</v>
          </cell>
          <cell r="O106">
            <v>380</v>
          </cell>
        </row>
        <row r="107">
          <cell r="C107" t="str">
            <v>단자함 취부밴드</v>
          </cell>
          <cell r="E107" t="str">
            <v>개</v>
          </cell>
          <cell r="F107">
            <v>1</v>
          </cell>
          <cell r="G107">
            <v>1150</v>
          </cell>
          <cell r="H107">
            <v>1150</v>
          </cell>
          <cell r="I107">
            <v>0</v>
          </cell>
          <cell r="J107">
            <v>0</v>
          </cell>
          <cell r="K107">
            <v>0</v>
          </cell>
          <cell r="L107">
            <v>0</v>
          </cell>
          <cell r="M107">
            <v>0</v>
          </cell>
          <cell r="N107">
            <v>0</v>
          </cell>
          <cell r="O107">
            <v>1150</v>
          </cell>
          <cell r="P107" t="str">
            <v xml:space="preserve"> </v>
          </cell>
        </row>
        <row r="108">
          <cell r="C108" t="str">
            <v>케이블 취부밴드</v>
          </cell>
          <cell r="E108" t="str">
            <v>개</v>
          </cell>
          <cell r="F108">
            <v>1</v>
          </cell>
          <cell r="G108">
            <v>1100</v>
          </cell>
          <cell r="H108">
            <v>1100</v>
          </cell>
          <cell r="I108">
            <v>0</v>
          </cell>
          <cell r="J108">
            <v>0</v>
          </cell>
          <cell r="K108">
            <v>0</v>
          </cell>
          <cell r="L108">
            <v>0</v>
          </cell>
          <cell r="M108">
            <v>0</v>
          </cell>
          <cell r="N108">
            <v>0</v>
          </cell>
          <cell r="O108">
            <v>1100</v>
          </cell>
          <cell r="P108" t="str">
            <v xml:space="preserve"> </v>
          </cell>
        </row>
        <row r="109">
          <cell r="C109" t="str">
            <v>대리석(포천석)</v>
          </cell>
          <cell r="D109" t="str">
            <v>화강석(50x50x3㎝)</v>
          </cell>
          <cell r="E109" t="str">
            <v>개</v>
          </cell>
          <cell r="F109">
            <v>1</v>
          </cell>
          <cell r="G109">
            <v>7500</v>
          </cell>
          <cell r="H109">
            <v>7500</v>
          </cell>
          <cell r="I109">
            <v>0</v>
          </cell>
          <cell r="J109">
            <v>0</v>
          </cell>
          <cell r="K109">
            <v>0</v>
          </cell>
          <cell r="L109">
            <v>0</v>
          </cell>
          <cell r="M109">
            <v>0</v>
          </cell>
          <cell r="N109">
            <v>0</v>
          </cell>
          <cell r="O109">
            <v>7500</v>
          </cell>
          <cell r="P109" t="str">
            <v>운반비별도</v>
          </cell>
        </row>
        <row r="110">
          <cell r="C110" t="str">
            <v>동 볼 트</v>
          </cell>
          <cell r="D110" t="str">
            <v>φ10×100</v>
          </cell>
          <cell r="E110" t="str">
            <v>개</v>
          </cell>
          <cell r="F110">
            <v>1</v>
          </cell>
          <cell r="G110">
            <v>300</v>
          </cell>
          <cell r="H110">
            <v>300</v>
          </cell>
          <cell r="I110">
            <v>0</v>
          </cell>
          <cell r="J110">
            <v>0</v>
          </cell>
          <cell r="K110">
            <v>0</v>
          </cell>
          <cell r="L110">
            <v>0</v>
          </cell>
          <cell r="M110">
            <v>0</v>
          </cell>
          <cell r="N110">
            <v>0</v>
          </cell>
          <cell r="O110">
            <v>300</v>
          </cell>
          <cell r="P110" t="str">
            <v xml:space="preserve"> </v>
          </cell>
        </row>
        <row r="111">
          <cell r="C111" t="str">
            <v>동관단자1</v>
          </cell>
          <cell r="D111" t="str">
            <v>22#2홀</v>
          </cell>
          <cell r="F111">
            <v>1</v>
          </cell>
          <cell r="G111">
            <v>750</v>
          </cell>
          <cell r="H111">
            <v>750</v>
          </cell>
          <cell r="I111">
            <v>0</v>
          </cell>
          <cell r="J111">
            <v>0</v>
          </cell>
          <cell r="K111">
            <v>0</v>
          </cell>
          <cell r="L111">
            <v>0</v>
          </cell>
          <cell r="M111">
            <v>0</v>
          </cell>
          <cell r="N111">
            <v>0</v>
          </cell>
          <cell r="O111">
            <v>750</v>
          </cell>
        </row>
        <row r="112">
          <cell r="C112" t="str">
            <v>동관단자2</v>
          </cell>
          <cell r="D112" t="str">
            <v>60#2홀</v>
          </cell>
          <cell r="F112">
            <v>1</v>
          </cell>
          <cell r="G112">
            <v>1500</v>
          </cell>
          <cell r="H112">
            <v>1500</v>
          </cell>
          <cell r="I112">
            <v>0</v>
          </cell>
          <cell r="J112">
            <v>0</v>
          </cell>
          <cell r="K112">
            <v>0</v>
          </cell>
          <cell r="L112">
            <v>0</v>
          </cell>
          <cell r="M112">
            <v>0</v>
          </cell>
          <cell r="N112">
            <v>0</v>
          </cell>
          <cell r="O112">
            <v>1500</v>
          </cell>
        </row>
        <row r="113">
          <cell r="C113" t="str">
            <v>떼</v>
          </cell>
          <cell r="D113" t="str">
            <v>재사용</v>
          </cell>
          <cell r="E113" t="str">
            <v>㎡</v>
          </cell>
          <cell r="F113">
            <v>1</v>
          </cell>
          <cell r="G113">
            <v>0</v>
          </cell>
          <cell r="H113">
            <v>0</v>
          </cell>
          <cell r="I113">
            <v>0</v>
          </cell>
          <cell r="J113">
            <v>0</v>
          </cell>
          <cell r="K113">
            <v>0</v>
          </cell>
          <cell r="L113">
            <v>0</v>
          </cell>
          <cell r="M113">
            <v>0</v>
          </cell>
          <cell r="N113">
            <v>0</v>
          </cell>
          <cell r="O113">
            <v>0</v>
          </cell>
          <cell r="P113" t="str">
            <v xml:space="preserve"> </v>
          </cell>
        </row>
        <row r="114">
          <cell r="C114" t="str">
            <v>라바콘</v>
          </cell>
          <cell r="D114" t="str">
            <v xml:space="preserve"> </v>
          </cell>
          <cell r="E114" t="str">
            <v>개</v>
          </cell>
          <cell r="F114">
            <v>1</v>
          </cell>
          <cell r="G114">
            <v>0</v>
          </cell>
          <cell r="H114">
            <v>0</v>
          </cell>
          <cell r="I114">
            <v>7000</v>
          </cell>
          <cell r="J114">
            <v>7000</v>
          </cell>
          <cell r="K114">
            <v>0</v>
          </cell>
          <cell r="L114">
            <v>0</v>
          </cell>
          <cell r="M114">
            <v>0</v>
          </cell>
          <cell r="N114">
            <v>0</v>
          </cell>
          <cell r="O114">
            <v>7000</v>
          </cell>
          <cell r="P114" t="str">
            <v xml:space="preserve"> </v>
          </cell>
        </row>
        <row r="115">
          <cell r="C115" t="str">
            <v>레 미 콘</v>
          </cell>
          <cell r="D115" t="str">
            <v>25-210-12</v>
          </cell>
          <cell r="E115" t="str">
            <v>㎥</v>
          </cell>
          <cell r="F115">
            <v>1</v>
          </cell>
          <cell r="G115">
            <v>46560</v>
          </cell>
          <cell r="H115">
            <v>46560</v>
          </cell>
          <cell r="I115">
            <v>0</v>
          </cell>
          <cell r="J115">
            <v>0</v>
          </cell>
          <cell r="K115">
            <v>0</v>
          </cell>
          <cell r="L115">
            <v>0</v>
          </cell>
          <cell r="M115">
            <v>0</v>
          </cell>
          <cell r="N115">
            <v>0</v>
          </cell>
          <cell r="O115">
            <v>46560</v>
          </cell>
          <cell r="P115" t="str">
            <v xml:space="preserve"> </v>
          </cell>
        </row>
        <row r="116">
          <cell r="C116" t="str">
            <v>레 미 콘1</v>
          </cell>
          <cell r="D116" t="str">
            <v>40-180-8</v>
          </cell>
          <cell r="E116" t="str">
            <v>㎥</v>
          </cell>
          <cell r="F116">
            <v>1</v>
          </cell>
          <cell r="G116">
            <v>40290</v>
          </cell>
          <cell r="H116">
            <v>40290</v>
          </cell>
          <cell r="I116">
            <v>0</v>
          </cell>
          <cell r="J116">
            <v>0</v>
          </cell>
          <cell r="K116">
            <v>0</v>
          </cell>
          <cell r="L116">
            <v>0</v>
          </cell>
          <cell r="M116">
            <v>0</v>
          </cell>
          <cell r="N116">
            <v>0</v>
          </cell>
          <cell r="O116">
            <v>40290</v>
          </cell>
          <cell r="P116" t="str">
            <v xml:space="preserve"> </v>
          </cell>
        </row>
        <row r="117">
          <cell r="C117" t="str">
            <v>리 드 선</v>
          </cell>
          <cell r="D117" t="str">
            <v>GV 22㎟×600V</v>
          </cell>
          <cell r="E117" t="str">
            <v>M</v>
          </cell>
          <cell r="F117">
            <v>1</v>
          </cell>
          <cell r="G117">
            <v>1262</v>
          </cell>
          <cell r="H117">
            <v>1262</v>
          </cell>
          <cell r="I117">
            <v>0</v>
          </cell>
          <cell r="J117">
            <v>0</v>
          </cell>
          <cell r="K117">
            <v>0</v>
          </cell>
          <cell r="L117">
            <v>0</v>
          </cell>
          <cell r="M117">
            <v>0</v>
          </cell>
          <cell r="N117">
            <v>0</v>
          </cell>
          <cell r="O117">
            <v>1262</v>
          </cell>
          <cell r="P117" t="str">
            <v xml:space="preserve"> </v>
          </cell>
        </row>
        <row r="118">
          <cell r="C118" t="str">
            <v>마커페인트</v>
          </cell>
          <cell r="D118" t="str">
            <v>흑색</v>
          </cell>
          <cell r="E118" t="str">
            <v>개</v>
          </cell>
          <cell r="F118">
            <v>1</v>
          </cell>
          <cell r="G118">
            <v>0</v>
          </cell>
          <cell r="H118">
            <v>0</v>
          </cell>
          <cell r="I118">
            <v>0</v>
          </cell>
          <cell r="J118">
            <v>0</v>
          </cell>
          <cell r="K118">
            <v>0</v>
          </cell>
          <cell r="L118">
            <v>0</v>
          </cell>
          <cell r="M118">
            <v>0</v>
          </cell>
          <cell r="N118">
            <v>0</v>
          </cell>
          <cell r="O118">
            <v>0</v>
          </cell>
          <cell r="P118" t="str">
            <v xml:space="preserve"> </v>
          </cell>
        </row>
        <row r="119">
          <cell r="C119" t="str">
            <v>매   트</v>
          </cell>
          <cell r="D119" t="str">
            <v>200mm</v>
          </cell>
          <cell r="E119" t="str">
            <v>㎡</v>
          </cell>
          <cell r="F119">
            <v>1</v>
          </cell>
          <cell r="G119">
            <v>0</v>
          </cell>
          <cell r="H119">
            <v>0</v>
          </cell>
          <cell r="I119">
            <v>800</v>
          </cell>
          <cell r="J119">
            <v>800</v>
          </cell>
          <cell r="K119">
            <v>0</v>
          </cell>
          <cell r="L119">
            <v>0</v>
          </cell>
          <cell r="M119">
            <v>0</v>
          </cell>
          <cell r="N119">
            <v>0</v>
          </cell>
          <cell r="O119">
            <v>800</v>
          </cell>
          <cell r="P119" t="str">
            <v xml:space="preserve"> </v>
          </cell>
        </row>
        <row r="120">
          <cell r="C120" t="str">
            <v>메신저크램트</v>
          </cell>
          <cell r="D120" t="str">
            <v>0.25mmX12mmX30mm</v>
          </cell>
          <cell r="E120" t="str">
            <v>개</v>
          </cell>
          <cell r="F120">
            <v>1</v>
          </cell>
          <cell r="G120">
            <v>2500</v>
          </cell>
          <cell r="H120">
            <v>2500</v>
          </cell>
          <cell r="I120">
            <v>0</v>
          </cell>
          <cell r="J120">
            <v>0</v>
          </cell>
          <cell r="K120">
            <v>0</v>
          </cell>
          <cell r="L120">
            <v>0</v>
          </cell>
          <cell r="M120">
            <v>0</v>
          </cell>
          <cell r="N120">
            <v>0</v>
          </cell>
          <cell r="O120">
            <v>2500</v>
          </cell>
        </row>
        <row r="121">
          <cell r="C121" t="str">
            <v>메탈라스</v>
          </cell>
          <cell r="D121" t="str">
            <v>24*135</v>
          </cell>
          <cell r="E121" t="str">
            <v>㎡</v>
          </cell>
          <cell r="F121">
            <v>1</v>
          </cell>
          <cell r="G121">
            <v>0</v>
          </cell>
          <cell r="H121">
            <v>0</v>
          </cell>
          <cell r="I121">
            <v>0</v>
          </cell>
          <cell r="J121">
            <v>0</v>
          </cell>
          <cell r="K121">
            <v>0</v>
          </cell>
          <cell r="L121">
            <v>0</v>
          </cell>
          <cell r="M121">
            <v>0</v>
          </cell>
          <cell r="N121">
            <v>0</v>
          </cell>
          <cell r="O121">
            <v>0</v>
          </cell>
        </row>
        <row r="122">
          <cell r="C122" t="str">
            <v>면테이프</v>
          </cell>
          <cell r="E122" t="str">
            <v>R/L</v>
          </cell>
          <cell r="F122">
            <v>1</v>
          </cell>
          <cell r="G122">
            <v>700</v>
          </cell>
          <cell r="H122">
            <v>700</v>
          </cell>
          <cell r="I122">
            <v>0</v>
          </cell>
          <cell r="J122">
            <v>0</v>
          </cell>
          <cell r="K122">
            <v>0</v>
          </cell>
          <cell r="L122">
            <v>0</v>
          </cell>
          <cell r="M122">
            <v>0</v>
          </cell>
          <cell r="N122">
            <v>0</v>
          </cell>
          <cell r="O122">
            <v>700</v>
          </cell>
        </row>
        <row r="123">
          <cell r="C123" t="str">
            <v>모   래1</v>
          </cell>
          <cell r="D123" t="str">
            <v>세  사</v>
          </cell>
          <cell r="E123" t="str">
            <v>㎥</v>
          </cell>
          <cell r="F123">
            <v>1</v>
          </cell>
          <cell r="G123">
            <v>16000</v>
          </cell>
          <cell r="H123">
            <v>16000</v>
          </cell>
          <cell r="I123">
            <v>0</v>
          </cell>
          <cell r="J123">
            <v>0</v>
          </cell>
          <cell r="K123">
            <v>0</v>
          </cell>
          <cell r="L123">
            <v>0</v>
          </cell>
          <cell r="M123">
            <v>0</v>
          </cell>
          <cell r="N123">
            <v>0</v>
          </cell>
          <cell r="O123">
            <v>16000</v>
          </cell>
          <cell r="P123" t="str">
            <v>시내도착도</v>
          </cell>
        </row>
        <row r="124">
          <cell r="C124" t="str">
            <v>모   래2</v>
          </cell>
          <cell r="D124" t="str">
            <v>t = 4㎝</v>
          </cell>
          <cell r="E124" t="str">
            <v>㎥</v>
          </cell>
          <cell r="F124">
            <v>1</v>
          </cell>
          <cell r="G124">
            <v>16000</v>
          </cell>
          <cell r="H124">
            <v>16000</v>
          </cell>
          <cell r="I124">
            <v>0</v>
          </cell>
          <cell r="J124">
            <v>0</v>
          </cell>
          <cell r="K124">
            <v>0</v>
          </cell>
          <cell r="L124">
            <v>0</v>
          </cell>
          <cell r="M124">
            <v>0</v>
          </cell>
          <cell r="N124">
            <v>0</v>
          </cell>
          <cell r="O124">
            <v>16000</v>
          </cell>
          <cell r="P124" t="str">
            <v>시내도착도</v>
          </cell>
        </row>
        <row r="125">
          <cell r="C125" t="str">
            <v>모   래3</v>
          </cell>
          <cell r="D125" t="str">
            <v>t = 4㎝,줄눈 3㎜</v>
          </cell>
          <cell r="E125" t="str">
            <v>㎥</v>
          </cell>
          <cell r="F125">
            <v>1</v>
          </cell>
          <cell r="G125">
            <v>16000</v>
          </cell>
          <cell r="H125">
            <v>16000</v>
          </cell>
          <cell r="I125">
            <v>0</v>
          </cell>
          <cell r="J125">
            <v>0</v>
          </cell>
          <cell r="K125">
            <v>0</v>
          </cell>
          <cell r="L125">
            <v>0</v>
          </cell>
          <cell r="M125">
            <v>0</v>
          </cell>
          <cell r="N125">
            <v>0</v>
          </cell>
          <cell r="O125">
            <v>16000</v>
          </cell>
          <cell r="P125" t="str">
            <v>시내도착도</v>
          </cell>
        </row>
        <row r="126">
          <cell r="C126" t="str">
            <v>모   래4</v>
          </cell>
          <cell r="D126" t="str">
            <v>t = 5㎝</v>
          </cell>
          <cell r="E126" t="str">
            <v>㎥</v>
          </cell>
          <cell r="F126">
            <v>1</v>
          </cell>
          <cell r="G126">
            <v>16000</v>
          </cell>
          <cell r="H126">
            <v>16000</v>
          </cell>
          <cell r="I126">
            <v>0</v>
          </cell>
          <cell r="J126">
            <v>0</v>
          </cell>
          <cell r="K126">
            <v>0</v>
          </cell>
          <cell r="L126">
            <v>0</v>
          </cell>
          <cell r="M126">
            <v>0</v>
          </cell>
          <cell r="N126">
            <v>0</v>
          </cell>
          <cell r="O126">
            <v>16000</v>
          </cell>
          <cell r="P126" t="str">
            <v>시내도착도</v>
          </cell>
        </row>
        <row r="127">
          <cell r="C127" t="str">
            <v>모   래5</v>
          </cell>
          <cell r="D127" t="str">
            <v>t = 3㎝,줄눈 3㎜</v>
          </cell>
          <cell r="E127" t="str">
            <v>㎥</v>
          </cell>
          <cell r="F127">
            <v>1</v>
          </cell>
          <cell r="G127">
            <v>16000</v>
          </cell>
          <cell r="H127">
            <v>16000</v>
          </cell>
          <cell r="I127">
            <v>0</v>
          </cell>
          <cell r="J127">
            <v>0</v>
          </cell>
          <cell r="K127">
            <v>0</v>
          </cell>
          <cell r="L127">
            <v>0</v>
          </cell>
          <cell r="M127">
            <v>0</v>
          </cell>
          <cell r="N127">
            <v>0</v>
          </cell>
          <cell r="O127">
            <v>16000</v>
          </cell>
          <cell r="P127" t="str">
            <v>시내도착도</v>
          </cell>
        </row>
        <row r="128">
          <cell r="C128" t="str">
            <v>모   래6</v>
          </cell>
          <cell r="D128" t="str">
            <v>t = 3㎝</v>
          </cell>
          <cell r="E128" t="str">
            <v>㎥</v>
          </cell>
          <cell r="F128">
            <v>1</v>
          </cell>
          <cell r="G128">
            <v>16000</v>
          </cell>
          <cell r="H128">
            <v>16000</v>
          </cell>
          <cell r="I128">
            <v>0</v>
          </cell>
          <cell r="J128">
            <v>0</v>
          </cell>
          <cell r="K128">
            <v>0</v>
          </cell>
          <cell r="L128">
            <v>0</v>
          </cell>
          <cell r="M128">
            <v>0</v>
          </cell>
          <cell r="N128">
            <v>0</v>
          </cell>
          <cell r="O128">
            <v>16000</v>
          </cell>
          <cell r="P128" t="str">
            <v>시내도착도</v>
          </cell>
        </row>
        <row r="129">
          <cell r="C129" t="str">
            <v>못</v>
          </cell>
          <cell r="D129" t="str">
            <v>N90 90*3.66</v>
          </cell>
          <cell r="E129" t="str">
            <v>㎏</v>
          </cell>
          <cell r="F129">
            <v>1</v>
          </cell>
          <cell r="G129">
            <v>0</v>
          </cell>
          <cell r="H129">
            <v>0</v>
          </cell>
          <cell r="I129">
            <v>524</v>
          </cell>
          <cell r="J129">
            <v>524</v>
          </cell>
          <cell r="K129">
            <v>0</v>
          </cell>
          <cell r="L129">
            <v>0</v>
          </cell>
          <cell r="M129">
            <v>0</v>
          </cell>
          <cell r="N129">
            <v>0</v>
          </cell>
          <cell r="O129">
            <v>524</v>
          </cell>
          <cell r="P129" t="str">
            <v xml:space="preserve"> </v>
          </cell>
        </row>
        <row r="130">
          <cell r="C130" t="str">
            <v>못2</v>
          </cell>
          <cell r="D130" t="str">
            <v>N50</v>
          </cell>
          <cell r="E130" t="str">
            <v>㎏</v>
          </cell>
          <cell r="F130">
            <v>1</v>
          </cell>
          <cell r="G130">
            <v>0</v>
          </cell>
          <cell r="H130">
            <v>0</v>
          </cell>
          <cell r="I130">
            <v>588</v>
          </cell>
          <cell r="J130">
            <v>588</v>
          </cell>
          <cell r="K130">
            <v>0</v>
          </cell>
          <cell r="L130">
            <v>0</v>
          </cell>
          <cell r="M130">
            <v>0</v>
          </cell>
          <cell r="N130">
            <v>0</v>
          </cell>
          <cell r="O130">
            <v>588</v>
          </cell>
        </row>
        <row r="131">
          <cell r="C131" t="str">
            <v>박 리 제</v>
          </cell>
          <cell r="D131" t="str">
            <v>세라콘 501</v>
          </cell>
          <cell r="E131" t="str">
            <v>ℓ</v>
          </cell>
          <cell r="F131">
            <v>1</v>
          </cell>
          <cell r="H131">
            <v>0</v>
          </cell>
          <cell r="I131">
            <v>1000</v>
          </cell>
          <cell r="J131">
            <v>1000</v>
          </cell>
          <cell r="K131">
            <v>0</v>
          </cell>
          <cell r="L131">
            <v>0</v>
          </cell>
          <cell r="M131">
            <v>0</v>
          </cell>
          <cell r="N131">
            <v>0</v>
          </cell>
          <cell r="O131">
            <v>1000</v>
          </cell>
          <cell r="P131" t="str">
            <v xml:space="preserve"> </v>
          </cell>
        </row>
        <row r="132">
          <cell r="C132" t="str">
            <v>박공 (PANEL)</v>
          </cell>
          <cell r="D132" t="str">
            <v>C = 2400</v>
          </cell>
          <cell r="E132" t="str">
            <v>매</v>
          </cell>
          <cell r="F132">
            <v>1</v>
          </cell>
          <cell r="H132">
            <v>0</v>
          </cell>
          <cell r="I132">
            <v>3500</v>
          </cell>
          <cell r="J132">
            <v>3500</v>
          </cell>
          <cell r="K132">
            <v>0</v>
          </cell>
          <cell r="L132">
            <v>0</v>
          </cell>
          <cell r="M132">
            <v>0</v>
          </cell>
          <cell r="N132">
            <v>0</v>
          </cell>
          <cell r="O132">
            <v>3500</v>
          </cell>
          <cell r="P132" t="str">
            <v xml:space="preserve"> </v>
          </cell>
        </row>
        <row r="133">
          <cell r="B133" t="str">
            <v xml:space="preserve"> </v>
          </cell>
          <cell r="C133" t="str">
            <v>반 사 경</v>
          </cell>
          <cell r="D133" t="str">
            <v>경운기용야광주</v>
          </cell>
          <cell r="E133" t="str">
            <v>개</v>
          </cell>
          <cell r="F133">
            <v>1</v>
          </cell>
          <cell r="H133">
            <v>0</v>
          </cell>
          <cell r="I133">
            <v>3000</v>
          </cell>
          <cell r="J133">
            <v>3000</v>
          </cell>
          <cell r="K133">
            <v>0</v>
          </cell>
          <cell r="L133">
            <v>0</v>
          </cell>
          <cell r="M133">
            <v>0</v>
          </cell>
          <cell r="N133">
            <v>0</v>
          </cell>
          <cell r="O133">
            <v>3000</v>
          </cell>
          <cell r="P133" t="str">
            <v xml:space="preserve"> </v>
          </cell>
        </row>
        <row r="134">
          <cell r="C134" t="str">
            <v>반경관보호캡</v>
          </cell>
          <cell r="D134" t="str">
            <v>φ100mm용</v>
          </cell>
          <cell r="E134" t="str">
            <v>개</v>
          </cell>
          <cell r="F134">
            <v>1</v>
          </cell>
          <cell r="G134">
            <v>4400</v>
          </cell>
          <cell r="H134">
            <v>4400</v>
          </cell>
          <cell r="I134">
            <v>0</v>
          </cell>
          <cell r="J134">
            <v>0</v>
          </cell>
          <cell r="K134">
            <v>0</v>
          </cell>
          <cell r="L134">
            <v>0</v>
          </cell>
          <cell r="M134">
            <v>0</v>
          </cell>
          <cell r="N134">
            <v>0</v>
          </cell>
          <cell r="O134">
            <v>4400</v>
          </cell>
          <cell r="P134" t="str">
            <v xml:space="preserve"> </v>
          </cell>
        </row>
        <row r="135">
          <cell r="C135" t="str">
            <v>반경철관 취부밴드</v>
          </cell>
          <cell r="D135" t="str">
            <v>입상관용</v>
          </cell>
          <cell r="E135" t="str">
            <v>개</v>
          </cell>
          <cell r="F135">
            <v>1</v>
          </cell>
          <cell r="G135">
            <v>1800</v>
          </cell>
          <cell r="H135">
            <v>1800</v>
          </cell>
          <cell r="I135">
            <v>0</v>
          </cell>
          <cell r="J135">
            <v>0</v>
          </cell>
          <cell r="K135">
            <v>0</v>
          </cell>
          <cell r="L135">
            <v>0</v>
          </cell>
          <cell r="M135">
            <v>0</v>
          </cell>
          <cell r="N135">
            <v>0</v>
          </cell>
          <cell r="O135">
            <v>1800</v>
          </cell>
          <cell r="P135" t="str">
            <v xml:space="preserve"> </v>
          </cell>
        </row>
        <row r="136">
          <cell r="C136" t="str">
            <v>반경철관1</v>
          </cell>
          <cell r="D136" t="str">
            <v>2X2400 50m/m</v>
          </cell>
          <cell r="E136" t="str">
            <v>개</v>
          </cell>
          <cell r="F136">
            <v>1</v>
          </cell>
          <cell r="G136">
            <v>1300</v>
          </cell>
          <cell r="H136">
            <v>1300</v>
          </cell>
          <cell r="I136">
            <v>0</v>
          </cell>
          <cell r="J136">
            <v>0</v>
          </cell>
          <cell r="K136">
            <v>0</v>
          </cell>
          <cell r="L136">
            <v>0</v>
          </cell>
          <cell r="M136">
            <v>0</v>
          </cell>
          <cell r="N136">
            <v>0</v>
          </cell>
          <cell r="O136">
            <v>1300</v>
          </cell>
        </row>
        <row r="137">
          <cell r="C137" t="str">
            <v>반경철관2</v>
          </cell>
          <cell r="D137" t="str">
            <v>2X2400 80m/m</v>
          </cell>
          <cell r="E137" t="str">
            <v>개</v>
          </cell>
          <cell r="F137">
            <v>1</v>
          </cell>
          <cell r="G137">
            <v>1600</v>
          </cell>
          <cell r="H137">
            <v>1600</v>
          </cell>
          <cell r="I137">
            <v>0</v>
          </cell>
          <cell r="J137">
            <v>0</v>
          </cell>
          <cell r="K137">
            <v>0</v>
          </cell>
          <cell r="L137">
            <v>0</v>
          </cell>
          <cell r="M137">
            <v>0</v>
          </cell>
          <cell r="N137">
            <v>0</v>
          </cell>
          <cell r="O137">
            <v>1600</v>
          </cell>
        </row>
        <row r="138">
          <cell r="C138" t="str">
            <v>반경철관3</v>
          </cell>
          <cell r="D138" t="str">
            <v>2X2400 100m/m</v>
          </cell>
          <cell r="E138" t="str">
            <v>개</v>
          </cell>
          <cell r="F138">
            <v>1</v>
          </cell>
          <cell r="G138">
            <v>0</v>
          </cell>
          <cell r="H138">
            <v>0</v>
          </cell>
          <cell r="I138">
            <v>0</v>
          </cell>
          <cell r="J138">
            <v>0</v>
          </cell>
          <cell r="K138">
            <v>0</v>
          </cell>
          <cell r="L138">
            <v>0</v>
          </cell>
          <cell r="M138">
            <v>0</v>
          </cell>
          <cell r="N138">
            <v>0</v>
          </cell>
          <cell r="O138">
            <v>0</v>
          </cell>
        </row>
        <row r="139">
          <cell r="C139" t="str">
            <v>발포수지제 분사</v>
          </cell>
          <cell r="D139" t="str">
            <v>건조관로형</v>
          </cell>
          <cell r="E139" t="str">
            <v>KIT</v>
          </cell>
          <cell r="F139">
            <v>1</v>
          </cell>
          <cell r="G139">
            <v>24000</v>
          </cell>
          <cell r="H139">
            <v>24000</v>
          </cell>
          <cell r="I139">
            <v>0</v>
          </cell>
          <cell r="J139">
            <v>0</v>
          </cell>
          <cell r="K139">
            <v>0</v>
          </cell>
          <cell r="L139">
            <v>0</v>
          </cell>
          <cell r="M139">
            <v>0</v>
          </cell>
          <cell r="N139">
            <v>0</v>
          </cell>
          <cell r="O139">
            <v>24000</v>
          </cell>
          <cell r="P139" t="str">
            <v xml:space="preserve"> </v>
          </cell>
        </row>
        <row r="140">
          <cell r="C140" t="str">
            <v>방 수 캡</v>
          </cell>
          <cell r="D140" t="str">
            <v>φ100mm용</v>
          </cell>
          <cell r="E140" t="str">
            <v>개</v>
          </cell>
          <cell r="F140">
            <v>1</v>
          </cell>
          <cell r="G140">
            <v>1600</v>
          </cell>
          <cell r="H140">
            <v>1600</v>
          </cell>
          <cell r="I140">
            <v>0</v>
          </cell>
          <cell r="J140">
            <v>0</v>
          </cell>
          <cell r="K140">
            <v>0</v>
          </cell>
          <cell r="L140">
            <v>0</v>
          </cell>
          <cell r="M140">
            <v>0</v>
          </cell>
          <cell r="N140">
            <v>0</v>
          </cell>
          <cell r="O140">
            <v>1600</v>
          </cell>
          <cell r="P140" t="str">
            <v xml:space="preserve"> </v>
          </cell>
        </row>
        <row r="141">
          <cell r="C141" t="str">
            <v>방 수 캡1</v>
          </cell>
          <cell r="D141" t="str">
            <v>φ50mm용</v>
          </cell>
          <cell r="E141" t="str">
            <v>개</v>
          </cell>
          <cell r="F141">
            <v>1</v>
          </cell>
          <cell r="G141">
            <v>1200</v>
          </cell>
          <cell r="H141">
            <v>1200</v>
          </cell>
          <cell r="I141">
            <v>0</v>
          </cell>
          <cell r="J141">
            <v>0</v>
          </cell>
          <cell r="K141">
            <v>0</v>
          </cell>
          <cell r="L141">
            <v>0</v>
          </cell>
          <cell r="M141">
            <v>0</v>
          </cell>
          <cell r="N141">
            <v>0</v>
          </cell>
          <cell r="O141">
            <v>1200</v>
          </cell>
          <cell r="P141" t="str">
            <v xml:space="preserve"> </v>
          </cell>
        </row>
        <row r="142">
          <cell r="C142" t="str">
            <v>방 수 캡3</v>
          </cell>
          <cell r="D142" t="str">
            <v>80mm</v>
          </cell>
          <cell r="E142" t="str">
            <v>개</v>
          </cell>
          <cell r="F142">
            <v>1</v>
          </cell>
          <cell r="G142">
            <v>1600</v>
          </cell>
          <cell r="H142">
            <v>1600</v>
          </cell>
          <cell r="I142">
            <v>0</v>
          </cell>
          <cell r="J142">
            <v>0</v>
          </cell>
          <cell r="K142">
            <v>0</v>
          </cell>
          <cell r="L142">
            <v>0</v>
          </cell>
          <cell r="M142">
            <v>0</v>
          </cell>
          <cell r="N142">
            <v>0</v>
          </cell>
          <cell r="O142">
            <v>1600</v>
          </cell>
        </row>
        <row r="143">
          <cell r="C143" t="str">
            <v>방 수 캡4</v>
          </cell>
          <cell r="D143" t="str">
            <v>28mm</v>
          </cell>
          <cell r="E143" t="str">
            <v>개</v>
          </cell>
          <cell r="F143">
            <v>1</v>
          </cell>
          <cell r="G143">
            <v>650</v>
          </cell>
          <cell r="H143">
            <v>650</v>
          </cell>
          <cell r="I143">
            <v>0</v>
          </cell>
          <cell r="J143">
            <v>0</v>
          </cell>
          <cell r="K143">
            <v>0</v>
          </cell>
          <cell r="L143">
            <v>0</v>
          </cell>
          <cell r="M143">
            <v>0</v>
          </cell>
          <cell r="N143">
            <v>0</v>
          </cell>
          <cell r="O143">
            <v>650</v>
          </cell>
        </row>
        <row r="144">
          <cell r="C144" t="str">
            <v>방수시멘트</v>
          </cell>
          <cell r="D144" t="str">
            <v>유니온방수제-101</v>
          </cell>
          <cell r="E144" t="str">
            <v>Kg</v>
          </cell>
          <cell r="F144">
            <v>1</v>
          </cell>
          <cell r="G144">
            <v>2166</v>
          </cell>
          <cell r="H144">
            <v>2166</v>
          </cell>
          <cell r="J144">
            <v>0</v>
          </cell>
          <cell r="K144">
            <v>0</v>
          </cell>
          <cell r="L144">
            <v>0</v>
          </cell>
          <cell r="M144">
            <v>0</v>
          </cell>
          <cell r="N144">
            <v>0</v>
          </cell>
          <cell r="O144">
            <v>2166</v>
          </cell>
          <cell r="P144" t="str">
            <v xml:space="preserve"> </v>
          </cell>
        </row>
        <row r="145">
          <cell r="C145" t="str">
            <v>백열전구</v>
          </cell>
          <cell r="D145" t="str">
            <v>적색 30W</v>
          </cell>
          <cell r="E145" t="str">
            <v>개</v>
          </cell>
          <cell r="F145">
            <v>1</v>
          </cell>
          <cell r="H145">
            <v>0</v>
          </cell>
          <cell r="I145">
            <v>300</v>
          </cell>
          <cell r="J145">
            <v>300</v>
          </cell>
          <cell r="K145">
            <v>0</v>
          </cell>
          <cell r="L145">
            <v>0</v>
          </cell>
          <cell r="M145">
            <v>0</v>
          </cell>
          <cell r="N145">
            <v>0</v>
          </cell>
          <cell r="O145">
            <v>300</v>
          </cell>
          <cell r="P145" t="str">
            <v xml:space="preserve"> </v>
          </cell>
        </row>
        <row r="146">
          <cell r="C146" t="str">
            <v>도로표시용페인트</v>
          </cell>
          <cell r="D146" t="str">
            <v>백색 KSM-5322 2종</v>
          </cell>
          <cell r="E146" t="str">
            <v>ℓ</v>
          </cell>
          <cell r="F146">
            <v>1</v>
          </cell>
          <cell r="G146">
            <v>2816</v>
          </cell>
          <cell r="H146">
            <v>2816</v>
          </cell>
          <cell r="J146">
            <v>0</v>
          </cell>
          <cell r="K146">
            <v>0</v>
          </cell>
          <cell r="L146">
            <v>0</v>
          </cell>
          <cell r="M146">
            <v>0</v>
          </cell>
          <cell r="N146">
            <v>0</v>
          </cell>
          <cell r="O146">
            <v>2816</v>
          </cell>
          <cell r="P146" t="str">
            <v xml:space="preserve"> </v>
          </cell>
        </row>
        <row r="147">
          <cell r="C147" t="str">
            <v>도로표시용페인트</v>
          </cell>
          <cell r="D147" t="str">
            <v>황색 KSM-5322 2종</v>
          </cell>
          <cell r="E147" t="str">
            <v>ℓ</v>
          </cell>
          <cell r="F147">
            <v>1</v>
          </cell>
          <cell r="G147">
            <v>2816</v>
          </cell>
          <cell r="H147">
            <v>2816</v>
          </cell>
          <cell r="J147">
            <v>0</v>
          </cell>
          <cell r="K147">
            <v>0</v>
          </cell>
          <cell r="L147">
            <v>0</v>
          </cell>
          <cell r="M147">
            <v>0</v>
          </cell>
          <cell r="N147">
            <v>0</v>
          </cell>
          <cell r="O147">
            <v>2816</v>
          </cell>
          <cell r="P147" t="str">
            <v xml:space="preserve"> </v>
          </cell>
        </row>
        <row r="148">
          <cell r="C148" t="str">
            <v>유리알비트</v>
          </cell>
          <cell r="D148" t="str">
            <v>KSL-2521 2호</v>
          </cell>
          <cell r="E148" t="str">
            <v>Kg</v>
          </cell>
          <cell r="F148">
            <v>1</v>
          </cell>
          <cell r="G148">
            <v>1358</v>
          </cell>
          <cell r="H148">
            <v>1358</v>
          </cell>
          <cell r="J148">
            <v>0</v>
          </cell>
          <cell r="K148">
            <v>0</v>
          </cell>
          <cell r="L148">
            <v>0</v>
          </cell>
          <cell r="M148">
            <v>0</v>
          </cell>
          <cell r="N148">
            <v>0</v>
          </cell>
          <cell r="O148">
            <v>1358</v>
          </cell>
          <cell r="P148" t="str">
            <v xml:space="preserve"> </v>
          </cell>
        </row>
        <row r="149">
          <cell r="C149" t="str">
            <v>보도블럭</v>
          </cell>
          <cell r="D149" t="str">
            <v>30x30x6㎝</v>
          </cell>
          <cell r="E149" t="str">
            <v>개</v>
          </cell>
          <cell r="F149">
            <v>1</v>
          </cell>
          <cell r="G149">
            <v>0</v>
          </cell>
          <cell r="H149">
            <v>0</v>
          </cell>
          <cell r="I149">
            <v>0</v>
          </cell>
          <cell r="J149">
            <v>0</v>
          </cell>
          <cell r="K149">
            <v>0</v>
          </cell>
          <cell r="L149">
            <v>0</v>
          </cell>
          <cell r="M149">
            <v>0</v>
          </cell>
          <cell r="N149">
            <v>0</v>
          </cell>
          <cell r="O149">
            <v>0</v>
          </cell>
          <cell r="P149" t="str">
            <v xml:space="preserve"> </v>
          </cell>
        </row>
        <row r="150">
          <cell r="C150" t="str">
            <v>볼트,넛트1</v>
          </cell>
          <cell r="D150" t="str">
            <v>10*100</v>
          </cell>
          <cell r="E150" t="str">
            <v>개</v>
          </cell>
          <cell r="F150">
            <v>1</v>
          </cell>
          <cell r="G150">
            <v>0</v>
          </cell>
          <cell r="H150">
            <v>0</v>
          </cell>
          <cell r="I150">
            <v>0</v>
          </cell>
          <cell r="J150">
            <v>0</v>
          </cell>
          <cell r="K150">
            <v>0</v>
          </cell>
          <cell r="L150">
            <v>0</v>
          </cell>
          <cell r="M150">
            <v>0</v>
          </cell>
          <cell r="N150">
            <v>0</v>
          </cell>
          <cell r="O150">
            <v>0</v>
          </cell>
          <cell r="P150" t="str">
            <v>0.5X0.12</v>
          </cell>
        </row>
        <row r="151">
          <cell r="C151" t="str">
            <v>볼트,넛트2</v>
          </cell>
          <cell r="D151" t="str">
            <v>10*25</v>
          </cell>
          <cell r="E151" t="str">
            <v>개</v>
          </cell>
          <cell r="F151">
            <v>1</v>
          </cell>
          <cell r="G151">
            <v>0</v>
          </cell>
          <cell r="H151">
            <v>0</v>
          </cell>
          <cell r="I151">
            <v>0</v>
          </cell>
          <cell r="J151">
            <v>0</v>
          </cell>
          <cell r="K151">
            <v>0</v>
          </cell>
          <cell r="L151">
            <v>0</v>
          </cell>
          <cell r="M151">
            <v>0</v>
          </cell>
          <cell r="N151">
            <v>0</v>
          </cell>
          <cell r="O151">
            <v>0</v>
          </cell>
          <cell r="P151" t="str">
            <v>2.08X0.12</v>
          </cell>
        </row>
        <row r="152">
          <cell r="C152" t="str">
            <v>볼트,넛트3</v>
          </cell>
          <cell r="D152" t="str">
            <v>22 x 60</v>
          </cell>
          <cell r="E152" t="str">
            <v>개</v>
          </cell>
          <cell r="F152">
            <v>1</v>
          </cell>
          <cell r="G152">
            <v>0</v>
          </cell>
          <cell r="H152">
            <v>0</v>
          </cell>
          <cell r="I152">
            <v>0</v>
          </cell>
          <cell r="J152">
            <v>0</v>
          </cell>
          <cell r="K152">
            <v>0</v>
          </cell>
          <cell r="L152">
            <v>0</v>
          </cell>
          <cell r="M152">
            <v>0</v>
          </cell>
          <cell r="N152">
            <v>0</v>
          </cell>
          <cell r="O152">
            <v>0</v>
          </cell>
        </row>
        <row r="153">
          <cell r="C153" t="str">
            <v>볼트,넛트4</v>
          </cell>
          <cell r="D153" t="str">
            <v>8*25</v>
          </cell>
          <cell r="E153" t="str">
            <v>개</v>
          </cell>
          <cell r="F153">
            <v>1</v>
          </cell>
          <cell r="G153">
            <v>0</v>
          </cell>
          <cell r="H153">
            <v>0</v>
          </cell>
          <cell r="I153">
            <v>0</v>
          </cell>
          <cell r="J153">
            <v>0</v>
          </cell>
          <cell r="K153">
            <v>0</v>
          </cell>
          <cell r="L153">
            <v>0</v>
          </cell>
          <cell r="M153">
            <v>0</v>
          </cell>
          <cell r="N153">
            <v>0</v>
          </cell>
          <cell r="O153">
            <v>0</v>
          </cell>
        </row>
        <row r="154">
          <cell r="C154" t="str">
            <v>볼트,넛트5</v>
          </cell>
          <cell r="D154" t="str">
            <v>Φ22mmx900</v>
          </cell>
          <cell r="E154" t="str">
            <v>개</v>
          </cell>
          <cell r="F154">
            <v>1</v>
          </cell>
          <cell r="G154">
            <v>0</v>
          </cell>
          <cell r="H154">
            <v>0</v>
          </cell>
          <cell r="I154">
            <v>0</v>
          </cell>
          <cell r="J154">
            <v>0</v>
          </cell>
          <cell r="K154">
            <v>0</v>
          </cell>
          <cell r="L154">
            <v>0</v>
          </cell>
          <cell r="M154">
            <v>0</v>
          </cell>
          <cell r="N154">
            <v>0</v>
          </cell>
          <cell r="O154">
            <v>0</v>
          </cell>
        </row>
        <row r="155">
          <cell r="C155" t="str">
            <v>볼트,넛트6</v>
          </cell>
          <cell r="D155" t="str">
            <v>Φ22mmx430</v>
          </cell>
          <cell r="E155" t="str">
            <v>개</v>
          </cell>
          <cell r="F155">
            <v>1</v>
          </cell>
          <cell r="G155">
            <v>0</v>
          </cell>
          <cell r="H155">
            <v>0</v>
          </cell>
          <cell r="I155">
            <v>0</v>
          </cell>
          <cell r="J155">
            <v>0</v>
          </cell>
          <cell r="K155">
            <v>0</v>
          </cell>
          <cell r="L155">
            <v>0</v>
          </cell>
          <cell r="M155">
            <v>0</v>
          </cell>
          <cell r="N155">
            <v>0</v>
          </cell>
          <cell r="O155">
            <v>0</v>
          </cell>
        </row>
        <row r="156">
          <cell r="C156" t="str">
            <v>비닐바인드선</v>
          </cell>
          <cell r="E156" t="str">
            <v>m</v>
          </cell>
          <cell r="F156">
            <v>1</v>
          </cell>
          <cell r="G156">
            <v>0</v>
          </cell>
          <cell r="H156">
            <v>0</v>
          </cell>
          <cell r="I156">
            <v>0</v>
          </cell>
          <cell r="J156">
            <v>0</v>
          </cell>
          <cell r="K156">
            <v>0</v>
          </cell>
          <cell r="L156">
            <v>0</v>
          </cell>
          <cell r="M156">
            <v>0</v>
          </cell>
          <cell r="N156">
            <v>0</v>
          </cell>
          <cell r="O156">
            <v>0</v>
          </cell>
          <cell r="P156" t="str">
            <v xml:space="preserve"> </v>
          </cell>
        </row>
        <row r="157">
          <cell r="C157" t="str">
            <v>비닐테이프</v>
          </cell>
          <cell r="E157" t="str">
            <v>개</v>
          </cell>
          <cell r="F157">
            <v>1</v>
          </cell>
          <cell r="G157">
            <v>450</v>
          </cell>
          <cell r="H157">
            <v>450</v>
          </cell>
          <cell r="I157">
            <v>0</v>
          </cell>
          <cell r="J157">
            <v>0</v>
          </cell>
          <cell r="K157">
            <v>0</v>
          </cell>
          <cell r="L157">
            <v>0</v>
          </cell>
          <cell r="M157">
            <v>0</v>
          </cell>
          <cell r="N157">
            <v>0</v>
          </cell>
          <cell r="O157">
            <v>450</v>
          </cell>
        </row>
        <row r="158">
          <cell r="C158" t="str">
            <v>사용고제 (▲)</v>
          </cell>
          <cell r="D158">
            <v>0</v>
          </cell>
          <cell r="E158" t="str">
            <v>식</v>
          </cell>
          <cell r="F158">
            <v>1</v>
          </cell>
          <cell r="G158">
            <v>0</v>
          </cell>
          <cell r="H158">
            <v>0</v>
          </cell>
          <cell r="I158">
            <v>0</v>
          </cell>
          <cell r="J158">
            <v>0</v>
          </cell>
          <cell r="K158">
            <v>0</v>
          </cell>
          <cell r="L158">
            <v>0</v>
          </cell>
          <cell r="M158">
            <v>0</v>
          </cell>
          <cell r="N158">
            <v>0</v>
          </cell>
          <cell r="O158">
            <v>0</v>
          </cell>
          <cell r="P158" t="str">
            <v>목재류의30%</v>
          </cell>
        </row>
        <row r="159">
          <cell r="C159" t="str">
            <v>산  소</v>
          </cell>
          <cell r="D159">
            <v>0.99</v>
          </cell>
          <cell r="E159" t="str">
            <v>ℓ</v>
          </cell>
          <cell r="F159">
            <v>1</v>
          </cell>
          <cell r="G159">
            <v>150</v>
          </cell>
          <cell r="H159">
            <v>150</v>
          </cell>
          <cell r="I159">
            <v>0</v>
          </cell>
          <cell r="J159">
            <v>0</v>
          </cell>
          <cell r="K159">
            <v>0</v>
          </cell>
          <cell r="L159">
            <v>0</v>
          </cell>
          <cell r="M159">
            <v>0</v>
          </cell>
          <cell r="N159">
            <v>0</v>
          </cell>
          <cell r="O159">
            <v>150</v>
          </cell>
        </row>
        <row r="160">
          <cell r="C160" t="str">
            <v>새  끼</v>
          </cell>
          <cell r="D160" t="str">
            <v>65m</v>
          </cell>
          <cell r="E160" t="str">
            <v>권</v>
          </cell>
          <cell r="F160">
            <v>1</v>
          </cell>
          <cell r="G160">
            <v>6000</v>
          </cell>
          <cell r="H160">
            <v>6000</v>
          </cell>
          <cell r="I160">
            <v>0</v>
          </cell>
          <cell r="J160">
            <v>0</v>
          </cell>
          <cell r="K160">
            <v>0</v>
          </cell>
          <cell r="L160">
            <v>0</v>
          </cell>
          <cell r="M160">
            <v>0</v>
          </cell>
          <cell r="N160">
            <v>0</v>
          </cell>
          <cell r="O160">
            <v>6000</v>
          </cell>
          <cell r="P160" t="str">
            <v xml:space="preserve"> </v>
          </cell>
        </row>
        <row r="161">
          <cell r="C161" t="str">
            <v>새들</v>
          </cell>
          <cell r="D161" t="str">
            <v>φ36㎜</v>
          </cell>
          <cell r="E161" t="str">
            <v>개</v>
          </cell>
          <cell r="F161">
            <v>1</v>
          </cell>
          <cell r="G161">
            <v>0</v>
          </cell>
          <cell r="H161">
            <v>0</v>
          </cell>
          <cell r="I161">
            <v>0</v>
          </cell>
          <cell r="J161">
            <v>0</v>
          </cell>
          <cell r="K161">
            <v>0</v>
          </cell>
          <cell r="L161">
            <v>0</v>
          </cell>
          <cell r="M161">
            <v>0</v>
          </cell>
          <cell r="N161">
            <v>0</v>
          </cell>
          <cell r="O161">
            <v>0</v>
          </cell>
          <cell r="P161" t="str">
            <v xml:space="preserve"> </v>
          </cell>
        </row>
        <row r="162">
          <cell r="C162" t="str">
            <v>새들1</v>
          </cell>
          <cell r="D162" t="str">
            <v>φ28㎜</v>
          </cell>
          <cell r="E162" t="str">
            <v>개</v>
          </cell>
          <cell r="F162">
            <v>1</v>
          </cell>
          <cell r="G162">
            <v>0</v>
          </cell>
          <cell r="H162">
            <v>0</v>
          </cell>
          <cell r="I162">
            <v>0</v>
          </cell>
          <cell r="J162">
            <v>0</v>
          </cell>
          <cell r="K162">
            <v>0</v>
          </cell>
          <cell r="L162">
            <v>0</v>
          </cell>
          <cell r="M162">
            <v>0</v>
          </cell>
          <cell r="N162">
            <v>0</v>
          </cell>
          <cell r="O162">
            <v>0</v>
          </cell>
          <cell r="P162" t="str">
            <v xml:space="preserve"> </v>
          </cell>
        </row>
        <row r="163">
          <cell r="C163" t="str">
            <v>서비스콘넥터</v>
          </cell>
          <cell r="D163" t="str">
            <v>SI 22-60</v>
          </cell>
          <cell r="E163" t="str">
            <v>개</v>
          </cell>
          <cell r="F163">
            <v>1</v>
          </cell>
          <cell r="G163">
            <v>0</v>
          </cell>
          <cell r="H163">
            <v>0</v>
          </cell>
          <cell r="I163">
            <v>0</v>
          </cell>
          <cell r="J163">
            <v>0</v>
          </cell>
          <cell r="K163">
            <v>0</v>
          </cell>
          <cell r="L163">
            <v>0</v>
          </cell>
          <cell r="M163">
            <v>0</v>
          </cell>
          <cell r="N163">
            <v>0</v>
          </cell>
          <cell r="O163">
            <v>0</v>
          </cell>
          <cell r="P163" t="str">
            <v xml:space="preserve"> </v>
          </cell>
        </row>
        <row r="164">
          <cell r="C164" t="str">
            <v>세멘브럭</v>
          </cell>
          <cell r="D164" t="str">
            <v>0.7m</v>
          </cell>
          <cell r="E164" t="str">
            <v>개</v>
          </cell>
          <cell r="F164">
            <v>1</v>
          </cell>
          <cell r="G164">
            <v>0</v>
          </cell>
          <cell r="H164">
            <v>0</v>
          </cell>
          <cell r="I164">
            <v>0</v>
          </cell>
          <cell r="J164">
            <v>0</v>
          </cell>
          <cell r="K164">
            <v>0</v>
          </cell>
          <cell r="L164">
            <v>0</v>
          </cell>
          <cell r="M164">
            <v>0</v>
          </cell>
          <cell r="N164">
            <v>0</v>
          </cell>
          <cell r="O164">
            <v>0</v>
          </cell>
          <cell r="P164" t="str">
            <v xml:space="preserve"> </v>
          </cell>
        </row>
        <row r="165">
          <cell r="C165" t="str">
            <v>셋트앙카</v>
          </cell>
          <cell r="D165" t="str">
            <v>5/8"x120</v>
          </cell>
          <cell r="E165" t="str">
            <v>개</v>
          </cell>
          <cell r="F165">
            <v>1</v>
          </cell>
          <cell r="G165">
            <v>1610</v>
          </cell>
          <cell r="H165">
            <v>1610</v>
          </cell>
          <cell r="I165">
            <v>0</v>
          </cell>
          <cell r="J165">
            <v>0</v>
          </cell>
          <cell r="K165">
            <v>0</v>
          </cell>
          <cell r="L165">
            <v>0</v>
          </cell>
          <cell r="M165">
            <v>0</v>
          </cell>
          <cell r="N165">
            <v>0</v>
          </cell>
          <cell r="O165">
            <v>1610</v>
          </cell>
        </row>
        <row r="166">
          <cell r="C166" t="str">
            <v>셋트앙카1</v>
          </cell>
          <cell r="D166" t="str">
            <v>3/8"x150</v>
          </cell>
          <cell r="E166" t="str">
            <v>개</v>
          </cell>
          <cell r="F166">
            <v>1</v>
          </cell>
          <cell r="G166">
            <v>0</v>
          </cell>
          <cell r="H166">
            <v>0</v>
          </cell>
          <cell r="I166">
            <v>0</v>
          </cell>
          <cell r="J166">
            <v>0</v>
          </cell>
          <cell r="K166">
            <v>0</v>
          </cell>
          <cell r="L166">
            <v>0</v>
          </cell>
          <cell r="M166">
            <v>0</v>
          </cell>
          <cell r="N166">
            <v>0</v>
          </cell>
          <cell r="O166">
            <v>0</v>
          </cell>
        </row>
        <row r="167">
          <cell r="C167" t="str">
            <v>셋트앙카2</v>
          </cell>
          <cell r="D167" t="str">
            <v>3/8"x125</v>
          </cell>
          <cell r="E167" t="str">
            <v>개</v>
          </cell>
          <cell r="F167">
            <v>1</v>
          </cell>
          <cell r="G167">
            <v>750</v>
          </cell>
          <cell r="H167">
            <v>750</v>
          </cell>
          <cell r="I167">
            <v>0</v>
          </cell>
          <cell r="J167">
            <v>0</v>
          </cell>
          <cell r="K167">
            <v>0</v>
          </cell>
          <cell r="L167">
            <v>0</v>
          </cell>
          <cell r="M167">
            <v>0</v>
          </cell>
          <cell r="N167">
            <v>0</v>
          </cell>
          <cell r="O167">
            <v>750</v>
          </cell>
        </row>
        <row r="168">
          <cell r="C168" t="str">
            <v>셋트앙카3</v>
          </cell>
          <cell r="D168" t="str">
            <v>스텐3/8"X75mm</v>
          </cell>
          <cell r="E168" t="str">
            <v>개</v>
          </cell>
          <cell r="F168">
            <v>1</v>
          </cell>
          <cell r="G168">
            <v>280</v>
          </cell>
          <cell r="H168">
            <v>280</v>
          </cell>
          <cell r="I168">
            <v>0</v>
          </cell>
          <cell r="J168">
            <v>0</v>
          </cell>
          <cell r="K168">
            <v>0</v>
          </cell>
          <cell r="L168">
            <v>0</v>
          </cell>
          <cell r="M168">
            <v>0</v>
          </cell>
          <cell r="N168">
            <v>0</v>
          </cell>
          <cell r="O168">
            <v>280</v>
          </cell>
        </row>
        <row r="169">
          <cell r="C169" t="str">
            <v>셋트앙카4</v>
          </cell>
          <cell r="D169" t="str">
            <v>스텐12/2"X100mm</v>
          </cell>
          <cell r="E169" t="str">
            <v>개</v>
          </cell>
          <cell r="F169">
            <v>1</v>
          </cell>
          <cell r="G169">
            <v>750</v>
          </cell>
          <cell r="H169">
            <v>750</v>
          </cell>
          <cell r="I169">
            <v>0</v>
          </cell>
          <cell r="J169">
            <v>0</v>
          </cell>
          <cell r="K169">
            <v>0</v>
          </cell>
          <cell r="L169">
            <v>0</v>
          </cell>
          <cell r="M169">
            <v>0</v>
          </cell>
          <cell r="N169">
            <v>0</v>
          </cell>
          <cell r="O169">
            <v>750</v>
          </cell>
        </row>
        <row r="170">
          <cell r="C170" t="str">
            <v>셋트앙카5</v>
          </cell>
          <cell r="D170" t="str">
            <v>스텐5/8"X125mm</v>
          </cell>
          <cell r="E170" t="str">
            <v>개</v>
          </cell>
          <cell r="F170">
            <v>1</v>
          </cell>
          <cell r="G170">
            <v>1700</v>
          </cell>
          <cell r="H170">
            <v>1700</v>
          </cell>
          <cell r="I170">
            <v>0</v>
          </cell>
          <cell r="J170">
            <v>0</v>
          </cell>
          <cell r="K170">
            <v>0</v>
          </cell>
          <cell r="L170">
            <v>0</v>
          </cell>
          <cell r="M170">
            <v>0</v>
          </cell>
          <cell r="N170">
            <v>0</v>
          </cell>
          <cell r="O170">
            <v>1700</v>
          </cell>
        </row>
        <row r="171">
          <cell r="C171" t="str">
            <v>셋트앙카6</v>
          </cell>
          <cell r="D171" t="str">
            <v>스텐3/4"X150mm</v>
          </cell>
          <cell r="E171" t="str">
            <v>개</v>
          </cell>
          <cell r="F171">
            <v>1</v>
          </cell>
          <cell r="G171">
            <v>2700</v>
          </cell>
          <cell r="H171">
            <v>2700</v>
          </cell>
          <cell r="I171">
            <v>0</v>
          </cell>
          <cell r="J171">
            <v>0</v>
          </cell>
          <cell r="K171">
            <v>0</v>
          </cell>
          <cell r="L171">
            <v>0</v>
          </cell>
          <cell r="M171">
            <v>0</v>
          </cell>
          <cell r="N171">
            <v>0</v>
          </cell>
          <cell r="O171">
            <v>2700</v>
          </cell>
        </row>
        <row r="172">
          <cell r="C172" t="str">
            <v>소 켓 트</v>
          </cell>
          <cell r="D172" t="str">
            <v>6A 300V</v>
          </cell>
          <cell r="E172" t="str">
            <v>개</v>
          </cell>
          <cell r="F172">
            <v>1</v>
          </cell>
          <cell r="H172">
            <v>0</v>
          </cell>
          <cell r="I172">
            <v>463</v>
          </cell>
          <cell r="J172">
            <v>463</v>
          </cell>
          <cell r="K172">
            <v>0</v>
          </cell>
          <cell r="L172">
            <v>0</v>
          </cell>
          <cell r="M172">
            <v>0</v>
          </cell>
          <cell r="N172">
            <v>0</v>
          </cell>
          <cell r="O172">
            <v>463</v>
          </cell>
          <cell r="P172" t="str">
            <v xml:space="preserve"> </v>
          </cell>
        </row>
        <row r="173">
          <cell r="C173" t="str">
            <v>소형고압블럭</v>
          </cell>
          <cell r="D173" t="str">
            <v>U형 블록(회색)</v>
          </cell>
          <cell r="E173" t="str">
            <v>㎡</v>
          </cell>
          <cell r="F173">
            <v>1</v>
          </cell>
          <cell r="G173">
            <v>5000</v>
          </cell>
          <cell r="H173">
            <v>5000</v>
          </cell>
          <cell r="I173">
            <v>0</v>
          </cell>
          <cell r="J173">
            <v>0</v>
          </cell>
          <cell r="K173">
            <v>0</v>
          </cell>
          <cell r="L173">
            <v>0</v>
          </cell>
          <cell r="M173">
            <v>0</v>
          </cell>
          <cell r="N173">
            <v>0</v>
          </cell>
          <cell r="O173">
            <v>5000</v>
          </cell>
          <cell r="P173" t="str">
            <v xml:space="preserve"> </v>
          </cell>
        </row>
        <row r="174">
          <cell r="C174" t="str">
            <v>소형고압블럭1</v>
          </cell>
          <cell r="D174" t="str">
            <v>U형 블록(흑,적,갈색)</v>
          </cell>
          <cell r="E174" t="str">
            <v>㎡</v>
          </cell>
          <cell r="F174">
            <v>1</v>
          </cell>
          <cell r="G174">
            <v>5500</v>
          </cell>
          <cell r="H174">
            <v>5500</v>
          </cell>
          <cell r="I174">
            <v>0</v>
          </cell>
          <cell r="J174">
            <v>0</v>
          </cell>
          <cell r="K174">
            <v>0</v>
          </cell>
          <cell r="L174">
            <v>0</v>
          </cell>
          <cell r="M174">
            <v>0</v>
          </cell>
          <cell r="N174">
            <v>0</v>
          </cell>
          <cell r="O174">
            <v>5500</v>
          </cell>
          <cell r="P174" t="str">
            <v xml:space="preserve"> </v>
          </cell>
        </row>
        <row r="175">
          <cell r="C175" t="str">
            <v>스타이랄슬리브1</v>
          </cell>
          <cell r="D175" t="str">
            <v>난연</v>
          </cell>
          <cell r="E175" t="str">
            <v>조</v>
          </cell>
          <cell r="F175">
            <v>1</v>
          </cell>
          <cell r="G175">
            <v>6500</v>
          </cell>
          <cell r="H175">
            <v>6500</v>
          </cell>
          <cell r="I175">
            <v>0</v>
          </cell>
          <cell r="J175">
            <v>0</v>
          </cell>
          <cell r="K175">
            <v>0</v>
          </cell>
          <cell r="L175">
            <v>0</v>
          </cell>
          <cell r="M175">
            <v>0</v>
          </cell>
          <cell r="N175">
            <v>0</v>
          </cell>
          <cell r="O175">
            <v>6500</v>
          </cell>
        </row>
        <row r="176">
          <cell r="C176" t="str">
            <v>스타이랄슬리브2</v>
          </cell>
          <cell r="D176" t="str">
            <v>일반</v>
          </cell>
          <cell r="E176" t="str">
            <v>조</v>
          </cell>
          <cell r="F176">
            <v>1</v>
          </cell>
          <cell r="G176">
            <v>2800</v>
          </cell>
          <cell r="H176">
            <v>2800</v>
          </cell>
          <cell r="I176">
            <v>0</v>
          </cell>
          <cell r="J176">
            <v>0</v>
          </cell>
          <cell r="K176">
            <v>0</v>
          </cell>
          <cell r="L176">
            <v>0</v>
          </cell>
          <cell r="M176">
            <v>0</v>
          </cell>
          <cell r="N176">
            <v>0</v>
          </cell>
          <cell r="O176">
            <v>2800</v>
          </cell>
        </row>
        <row r="177">
          <cell r="C177" t="str">
            <v>스트락차</v>
          </cell>
          <cell r="D177" t="str">
            <v>A-001-81</v>
          </cell>
          <cell r="E177" t="str">
            <v>m</v>
          </cell>
          <cell r="F177">
            <v>1</v>
          </cell>
          <cell r="G177">
            <v>4600</v>
          </cell>
          <cell r="H177">
            <v>4600</v>
          </cell>
          <cell r="I177">
            <v>0</v>
          </cell>
          <cell r="J177">
            <v>0</v>
          </cell>
          <cell r="K177">
            <v>0</v>
          </cell>
          <cell r="L177">
            <v>0</v>
          </cell>
          <cell r="M177">
            <v>0</v>
          </cell>
          <cell r="N177">
            <v>0</v>
          </cell>
          <cell r="O177">
            <v>4600</v>
          </cell>
        </row>
        <row r="178">
          <cell r="C178" t="str">
            <v>스트롱앙카</v>
          </cell>
          <cell r="D178" t="str">
            <v>3/8"스텐</v>
          </cell>
          <cell r="E178" t="str">
            <v>조</v>
          </cell>
          <cell r="F178">
            <v>1</v>
          </cell>
          <cell r="G178">
            <v>0</v>
          </cell>
          <cell r="H178">
            <v>0</v>
          </cell>
          <cell r="I178">
            <v>0</v>
          </cell>
          <cell r="J178">
            <v>0</v>
          </cell>
          <cell r="K178">
            <v>0</v>
          </cell>
          <cell r="L178">
            <v>0</v>
          </cell>
          <cell r="M178">
            <v>0</v>
          </cell>
          <cell r="N178">
            <v>0</v>
          </cell>
          <cell r="O178">
            <v>0</v>
          </cell>
          <cell r="P178" t="str">
            <v xml:space="preserve"> </v>
          </cell>
        </row>
        <row r="179">
          <cell r="C179" t="str">
            <v>스파이크</v>
          </cell>
          <cell r="D179">
            <v>0</v>
          </cell>
          <cell r="E179" t="str">
            <v>개</v>
          </cell>
          <cell r="F179">
            <v>1</v>
          </cell>
          <cell r="G179">
            <v>0</v>
          </cell>
          <cell r="H179">
            <v>0</v>
          </cell>
          <cell r="I179">
            <v>0</v>
          </cell>
          <cell r="J179">
            <v>0</v>
          </cell>
          <cell r="K179">
            <v>0</v>
          </cell>
          <cell r="L179">
            <v>0</v>
          </cell>
          <cell r="M179">
            <v>0</v>
          </cell>
          <cell r="N179">
            <v>0</v>
          </cell>
          <cell r="O179">
            <v>0</v>
          </cell>
        </row>
        <row r="180">
          <cell r="C180" t="str">
            <v>스페이샤</v>
          </cell>
          <cell r="D180" t="str">
            <v>100㎜</v>
          </cell>
          <cell r="E180" t="str">
            <v>개</v>
          </cell>
          <cell r="F180">
            <v>1</v>
          </cell>
          <cell r="G180">
            <v>98</v>
          </cell>
          <cell r="H180">
            <v>98</v>
          </cell>
          <cell r="J180">
            <v>0</v>
          </cell>
          <cell r="K180">
            <v>0</v>
          </cell>
          <cell r="L180">
            <v>0</v>
          </cell>
          <cell r="M180">
            <v>0</v>
          </cell>
          <cell r="N180">
            <v>0</v>
          </cell>
          <cell r="O180">
            <v>98</v>
          </cell>
          <cell r="P180" t="str">
            <v>사  급</v>
          </cell>
        </row>
        <row r="181">
          <cell r="C181" t="str">
            <v>스프링와샤</v>
          </cell>
          <cell r="D181" t="str">
            <v>M10</v>
          </cell>
          <cell r="E181" t="str">
            <v>개</v>
          </cell>
          <cell r="F181">
            <v>1</v>
          </cell>
          <cell r="G181">
            <v>0</v>
          </cell>
          <cell r="H181">
            <v>0</v>
          </cell>
          <cell r="I181">
            <v>0</v>
          </cell>
          <cell r="J181">
            <v>0</v>
          </cell>
          <cell r="K181">
            <v>0</v>
          </cell>
          <cell r="L181">
            <v>0</v>
          </cell>
          <cell r="M181">
            <v>0</v>
          </cell>
          <cell r="N181">
            <v>0</v>
          </cell>
          <cell r="O181">
            <v>0</v>
          </cell>
          <cell r="P181" t="str">
            <v xml:space="preserve"> </v>
          </cell>
        </row>
        <row r="182">
          <cell r="C182" t="str">
            <v>시 멘 트</v>
          </cell>
          <cell r="D182" t="str">
            <v>KS 40KG</v>
          </cell>
          <cell r="E182" t="str">
            <v>Kg</v>
          </cell>
          <cell r="F182">
            <v>1</v>
          </cell>
          <cell r="G182">
            <v>65</v>
          </cell>
          <cell r="H182">
            <v>65</v>
          </cell>
          <cell r="I182">
            <v>0</v>
          </cell>
          <cell r="J182">
            <v>0</v>
          </cell>
          <cell r="K182">
            <v>0</v>
          </cell>
          <cell r="L182">
            <v>0</v>
          </cell>
          <cell r="M182">
            <v>0</v>
          </cell>
          <cell r="N182">
            <v>0</v>
          </cell>
          <cell r="O182">
            <v>65</v>
          </cell>
          <cell r="P182" t="str">
            <v xml:space="preserve"> </v>
          </cell>
        </row>
        <row r="183">
          <cell r="C183" t="str">
            <v>신    나</v>
          </cell>
          <cell r="D183" t="str">
            <v>KSM 5319 2종</v>
          </cell>
          <cell r="E183" t="str">
            <v>ℓ</v>
          </cell>
          <cell r="F183">
            <v>1</v>
          </cell>
          <cell r="H183">
            <v>0</v>
          </cell>
          <cell r="I183">
            <v>1278</v>
          </cell>
          <cell r="J183">
            <v>1278</v>
          </cell>
          <cell r="K183">
            <v>0</v>
          </cell>
          <cell r="L183">
            <v>0</v>
          </cell>
          <cell r="M183">
            <v>0</v>
          </cell>
          <cell r="N183">
            <v>0</v>
          </cell>
          <cell r="O183">
            <v>1278</v>
          </cell>
          <cell r="P183" t="str">
            <v xml:space="preserve"> </v>
          </cell>
        </row>
        <row r="184">
          <cell r="C184" t="str">
            <v>써스펜숀취부밴드</v>
          </cell>
          <cell r="D184" t="str">
            <v>4.5X38X150</v>
          </cell>
          <cell r="E184" t="str">
            <v>개</v>
          </cell>
          <cell r="F184">
            <v>1</v>
          </cell>
          <cell r="G184">
            <v>2900</v>
          </cell>
          <cell r="H184">
            <v>2900</v>
          </cell>
          <cell r="I184">
            <v>0</v>
          </cell>
          <cell r="J184">
            <v>0</v>
          </cell>
          <cell r="K184">
            <v>0</v>
          </cell>
          <cell r="L184">
            <v>0</v>
          </cell>
          <cell r="M184">
            <v>0</v>
          </cell>
          <cell r="N184">
            <v>0</v>
          </cell>
          <cell r="O184">
            <v>2900</v>
          </cell>
        </row>
        <row r="185">
          <cell r="C185" t="str">
            <v>써스펜숀크램프</v>
          </cell>
          <cell r="E185" t="str">
            <v>개</v>
          </cell>
          <cell r="F185">
            <v>1</v>
          </cell>
          <cell r="G185">
            <v>2400</v>
          </cell>
          <cell r="H185">
            <v>2400</v>
          </cell>
          <cell r="I185">
            <v>0</v>
          </cell>
          <cell r="J185">
            <v>0</v>
          </cell>
          <cell r="K185">
            <v>0</v>
          </cell>
          <cell r="L185">
            <v>0</v>
          </cell>
          <cell r="M185">
            <v>0</v>
          </cell>
          <cell r="N185">
            <v>0</v>
          </cell>
          <cell r="O185">
            <v>2400</v>
          </cell>
        </row>
        <row r="186">
          <cell r="C186" t="str">
            <v>씨링테이프</v>
          </cell>
          <cell r="E186" t="str">
            <v>개</v>
          </cell>
          <cell r="F186">
            <v>1</v>
          </cell>
          <cell r="G186">
            <v>400</v>
          </cell>
          <cell r="H186">
            <v>400</v>
          </cell>
          <cell r="I186">
            <v>0</v>
          </cell>
          <cell r="J186">
            <v>0</v>
          </cell>
          <cell r="K186">
            <v>0</v>
          </cell>
          <cell r="L186">
            <v>0</v>
          </cell>
          <cell r="M186">
            <v>0</v>
          </cell>
          <cell r="N186">
            <v>0</v>
          </cell>
          <cell r="O186">
            <v>400</v>
          </cell>
        </row>
        <row r="187">
          <cell r="C187" t="str">
            <v>씨스템숀크램트</v>
          </cell>
          <cell r="E187" t="str">
            <v>개</v>
          </cell>
          <cell r="F187">
            <v>1</v>
          </cell>
          <cell r="G187">
            <v>2400</v>
          </cell>
          <cell r="H187">
            <v>2400</v>
          </cell>
          <cell r="I187">
            <v>0</v>
          </cell>
          <cell r="J187">
            <v>0</v>
          </cell>
          <cell r="K187">
            <v>0</v>
          </cell>
          <cell r="L187">
            <v>0</v>
          </cell>
          <cell r="M187">
            <v>0</v>
          </cell>
          <cell r="N187">
            <v>0</v>
          </cell>
          <cell r="O187">
            <v>2400</v>
          </cell>
        </row>
        <row r="188">
          <cell r="C188" t="str">
            <v>아 스 콘1</v>
          </cell>
          <cell r="D188" t="str">
            <v>#78 표층용</v>
          </cell>
          <cell r="E188" t="str">
            <v>TON</v>
          </cell>
          <cell r="F188">
            <v>1</v>
          </cell>
          <cell r="G188">
            <v>35500</v>
          </cell>
          <cell r="H188">
            <v>35500</v>
          </cell>
          <cell r="I188">
            <v>0</v>
          </cell>
          <cell r="J188">
            <v>0</v>
          </cell>
          <cell r="K188">
            <v>0</v>
          </cell>
          <cell r="L188">
            <v>0</v>
          </cell>
          <cell r="M188">
            <v>0</v>
          </cell>
          <cell r="N188">
            <v>0</v>
          </cell>
          <cell r="O188">
            <v>35500</v>
          </cell>
          <cell r="P188" t="str">
            <v>단가산출서</v>
          </cell>
        </row>
        <row r="189">
          <cell r="C189" t="str">
            <v>아 스 콘2</v>
          </cell>
          <cell r="D189" t="str">
            <v>#78 표층용</v>
          </cell>
          <cell r="E189" t="str">
            <v>TON</v>
          </cell>
          <cell r="F189">
            <v>1</v>
          </cell>
          <cell r="G189">
            <v>35500</v>
          </cell>
          <cell r="H189">
            <v>35500</v>
          </cell>
          <cell r="I189">
            <v>0</v>
          </cell>
          <cell r="J189">
            <v>0</v>
          </cell>
          <cell r="K189">
            <v>0</v>
          </cell>
          <cell r="L189">
            <v>0</v>
          </cell>
          <cell r="M189">
            <v>0</v>
          </cell>
          <cell r="N189">
            <v>0</v>
          </cell>
          <cell r="O189">
            <v>35500</v>
          </cell>
          <cell r="P189" t="str">
            <v>단가산출서</v>
          </cell>
        </row>
        <row r="190">
          <cell r="C190" t="str">
            <v>아 스 콘3</v>
          </cell>
          <cell r="D190" t="str">
            <v>#78 표층용</v>
          </cell>
          <cell r="E190" t="str">
            <v>TON</v>
          </cell>
          <cell r="F190">
            <v>1</v>
          </cell>
          <cell r="G190">
            <v>35500</v>
          </cell>
          <cell r="H190">
            <v>35500</v>
          </cell>
          <cell r="I190">
            <v>0</v>
          </cell>
          <cell r="J190">
            <v>0</v>
          </cell>
          <cell r="K190">
            <v>0</v>
          </cell>
          <cell r="L190">
            <v>0</v>
          </cell>
          <cell r="M190">
            <v>0</v>
          </cell>
          <cell r="N190">
            <v>0</v>
          </cell>
          <cell r="O190">
            <v>35500</v>
          </cell>
          <cell r="P190" t="str">
            <v>단가산출서</v>
          </cell>
        </row>
        <row r="191">
          <cell r="C191" t="str">
            <v>아 스 콘4</v>
          </cell>
          <cell r="D191" t="str">
            <v>#57 중층용</v>
          </cell>
          <cell r="E191" t="str">
            <v>TON</v>
          </cell>
          <cell r="F191">
            <v>1</v>
          </cell>
          <cell r="G191">
            <v>31500</v>
          </cell>
          <cell r="H191">
            <v>31500</v>
          </cell>
          <cell r="I191">
            <v>0</v>
          </cell>
          <cell r="J191">
            <v>0</v>
          </cell>
          <cell r="K191">
            <v>0</v>
          </cell>
          <cell r="L191">
            <v>0</v>
          </cell>
          <cell r="M191">
            <v>0</v>
          </cell>
          <cell r="N191">
            <v>0</v>
          </cell>
          <cell r="O191">
            <v>31500</v>
          </cell>
          <cell r="P191" t="str">
            <v>단가산출서</v>
          </cell>
        </row>
        <row r="192">
          <cell r="C192" t="str">
            <v>아 스 콘5</v>
          </cell>
          <cell r="D192" t="str">
            <v>#57 중층용</v>
          </cell>
          <cell r="E192" t="str">
            <v>TON</v>
          </cell>
          <cell r="F192">
            <v>1</v>
          </cell>
          <cell r="G192">
            <v>31500</v>
          </cell>
          <cell r="H192">
            <v>31500</v>
          </cell>
          <cell r="I192">
            <v>0</v>
          </cell>
          <cell r="J192">
            <v>0</v>
          </cell>
          <cell r="K192">
            <v>0</v>
          </cell>
          <cell r="L192">
            <v>0</v>
          </cell>
          <cell r="M192">
            <v>0</v>
          </cell>
          <cell r="N192">
            <v>0</v>
          </cell>
          <cell r="O192">
            <v>31500</v>
          </cell>
          <cell r="P192" t="str">
            <v>단가산출서</v>
          </cell>
        </row>
        <row r="193">
          <cell r="C193" t="str">
            <v>아 스 콘6</v>
          </cell>
          <cell r="D193" t="str">
            <v>#57 중층용</v>
          </cell>
          <cell r="E193" t="str">
            <v>TON</v>
          </cell>
          <cell r="F193">
            <v>1</v>
          </cell>
          <cell r="G193">
            <v>31500</v>
          </cell>
          <cell r="H193">
            <v>31500</v>
          </cell>
          <cell r="I193">
            <v>0</v>
          </cell>
          <cell r="J193">
            <v>0</v>
          </cell>
          <cell r="K193">
            <v>0</v>
          </cell>
          <cell r="L193">
            <v>0</v>
          </cell>
          <cell r="M193">
            <v>0</v>
          </cell>
          <cell r="N193">
            <v>0</v>
          </cell>
          <cell r="O193">
            <v>31500</v>
          </cell>
          <cell r="P193" t="str">
            <v>단가산출서</v>
          </cell>
        </row>
        <row r="194">
          <cell r="C194" t="str">
            <v>아세틸렌</v>
          </cell>
          <cell r="D194">
            <v>0.98</v>
          </cell>
          <cell r="E194" t="str">
            <v>Kg</v>
          </cell>
          <cell r="F194">
            <v>1</v>
          </cell>
          <cell r="G194">
            <v>7000</v>
          </cell>
          <cell r="H194">
            <v>7000</v>
          </cell>
          <cell r="I194">
            <v>0</v>
          </cell>
          <cell r="J194">
            <v>0</v>
          </cell>
          <cell r="K194">
            <v>0</v>
          </cell>
          <cell r="L194">
            <v>0</v>
          </cell>
          <cell r="M194">
            <v>0</v>
          </cell>
          <cell r="N194">
            <v>0</v>
          </cell>
          <cell r="O194">
            <v>7000</v>
          </cell>
        </row>
        <row r="195">
          <cell r="C195" t="str">
            <v>아스팔트1</v>
          </cell>
          <cell r="D195" t="str">
            <v>RSC-4</v>
          </cell>
          <cell r="E195" t="str">
            <v>D/M</v>
          </cell>
          <cell r="F195">
            <v>1</v>
          </cell>
          <cell r="G195">
            <v>52000</v>
          </cell>
          <cell r="H195">
            <v>52000</v>
          </cell>
          <cell r="I195">
            <v>0</v>
          </cell>
          <cell r="J195">
            <v>0</v>
          </cell>
          <cell r="K195">
            <v>0</v>
          </cell>
          <cell r="L195">
            <v>0</v>
          </cell>
          <cell r="M195">
            <v>0</v>
          </cell>
          <cell r="N195">
            <v>0</v>
          </cell>
          <cell r="O195">
            <v>52000</v>
          </cell>
          <cell r="P195" t="str">
            <v xml:space="preserve"> </v>
          </cell>
        </row>
        <row r="196">
          <cell r="C196" t="str">
            <v>아스팔트2</v>
          </cell>
          <cell r="D196" t="str">
            <v>MC-1</v>
          </cell>
          <cell r="E196" t="str">
            <v>D/M</v>
          </cell>
          <cell r="F196">
            <v>1</v>
          </cell>
          <cell r="G196">
            <v>58000</v>
          </cell>
          <cell r="H196">
            <v>58000</v>
          </cell>
          <cell r="I196">
            <v>0</v>
          </cell>
          <cell r="J196">
            <v>0</v>
          </cell>
          <cell r="K196">
            <v>0</v>
          </cell>
          <cell r="L196">
            <v>0</v>
          </cell>
          <cell r="M196">
            <v>0</v>
          </cell>
          <cell r="N196">
            <v>0</v>
          </cell>
          <cell r="O196">
            <v>58000</v>
          </cell>
          <cell r="P196" t="str">
            <v xml:space="preserve"> </v>
          </cell>
        </row>
        <row r="197">
          <cell r="C197" t="str">
            <v>아연도 강연선</v>
          </cell>
          <cell r="D197" t="str">
            <v>38㎟</v>
          </cell>
          <cell r="E197" t="str">
            <v>m</v>
          </cell>
          <cell r="F197">
            <v>1</v>
          </cell>
          <cell r="G197">
            <v>0</v>
          </cell>
          <cell r="H197">
            <v>0</v>
          </cell>
          <cell r="I197">
            <v>0</v>
          </cell>
          <cell r="J197">
            <v>0</v>
          </cell>
          <cell r="K197">
            <v>0</v>
          </cell>
          <cell r="L197">
            <v>0</v>
          </cell>
          <cell r="M197">
            <v>0</v>
          </cell>
          <cell r="N197">
            <v>0</v>
          </cell>
          <cell r="O197">
            <v>0</v>
          </cell>
          <cell r="P197" t="str">
            <v xml:space="preserve"> </v>
          </cell>
        </row>
        <row r="198">
          <cell r="C198" t="str">
            <v>암타이밴드</v>
          </cell>
          <cell r="D198" t="str">
            <v>1방6호(280m/m)</v>
          </cell>
          <cell r="E198" t="str">
            <v>개</v>
          </cell>
          <cell r="F198">
            <v>1</v>
          </cell>
          <cell r="G198">
            <v>0</v>
          </cell>
          <cell r="H198">
            <v>0</v>
          </cell>
          <cell r="I198">
            <v>0</v>
          </cell>
          <cell r="J198">
            <v>0</v>
          </cell>
          <cell r="K198">
            <v>0</v>
          </cell>
          <cell r="L198">
            <v>0</v>
          </cell>
          <cell r="M198">
            <v>0</v>
          </cell>
          <cell r="N198">
            <v>0</v>
          </cell>
          <cell r="O198">
            <v>0</v>
          </cell>
          <cell r="P198" t="str">
            <v xml:space="preserve"> </v>
          </cell>
        </row>
        <row r="199">
          <cell r="C199" t="str">
            <v>압착슬리브</v>
          </cell>
          <cell r="D199" t="str">
            <v>22㎡</v>
          </cell>
          <cell r="E199" t="str">
            <v>개</v>
          </cell>
          <cell r="F199">
            <v>1</v>
          </cell>
          <cell r="G199">
            <v>550</v>
          </cell>
          <cell r="H199">
            <v>550</v>
          </cell>
          <cell r="I199">
            <v>0</v>
          </cell>
          <cell r="J199">
            <v>0</v>
          </cell>
          <cell r="K199">
            <v>0</v>
          </cell>
          <cell r="L199">
            <v>0</v>
          </cell>
          <cell r="M199">
            <v>0</v>
          </cell>
          <cell r="N199">
            <v>0</v>
          </cell>
          <cell r="O199">
            <v>550</v>
          </cell>
          <cell r="P199" t="str">
            <v xml:space="preserve"> </v>
          </cell>
        </row>
        <row r="200">
          <cell r="C200" t="str">
            <v>압착슬리브1</v>
          </cell>
          <cell r="D200" t="str">
            <v>60㎡</v>
          </cell>
          <cell r="E200" t="str">
            <v>개</v>
          </cell>
          <cell r="F200">
            <v>1</v>
          </cell>
          <cell r="G200">
            <v>1500</v>
          </cell>
          <cell r="H200">
            <v>1500</v>
          </cell>
          <cell r="I200">
            <v>0</v>
          </cell>
          <cell r="J200">
            <v>0</v>
          </cell>
          <cell r="K200">
            <v>0</v>
          </cell>
          <cell r="L200">
            <v>0</v>
          </cell>
          <cell r="M200">
            <v>0</v>
          </cell>
          <cell r="N200">
            <v>0</v>
          </cell>
          <cell r="O200">
            <v>1500</v>
          </cell>
          <cell r="P200" t="str">
            <v xml:space="preserve"> </v>
          </cell>
        </row>
        <row r="201">
          <cell r="C201" t="str">
            <v>앙카볼트1</v>
          </cell>
          <cell r="D201" t="str">
            <v>φ16x250</v>
          </cell>
          <cell r="E201" t="str">
            <v>개</v>
          </cell>
          <cell r="F201">
            <v>1</v>
          </cell>
          <cell r="G201">
            <v>780</v>
          </cell>
          <cell r="H201">
            <v>780</v>
          </cell>
          <cell r="I201">
            <v>0</v>
          </cell>
          <cell r="J201">
            <v>0</v>
          </cell>
          <cell r="K201">
            <v>0</v>
          </cell>
          <cell r="L201">
            <v>0</v>
          </cell>
          <cell r="M201">
            <v>0</v>
          </cell>
          <cell r="N201">
            <v>0</v>
          </cell>
          <cell r="O201">
            <v>780</v>
          </cell>
          <cell r="P201" t="str">
            <v xml:space="preserve"> </v>
          </cell>
        </row>
        <row r="202">
          <cell r="C202" t="str">
            <v>앙카볼트2</v>
          </cell>
          <cell r="D202" t="str">
            <v>φ16x180</v>
          </cell>
          <cell r="E202" t="str">
            <v>개</v>
          </cell>
          <cell r="F202">
            <v>1</v>
          </cell>
          <cell r="G202">
            <v>670</v>
          </cell>
          <cell r="H202">
            <v>670</v>
          </cell>
          <cell r="I202">
            <v>0</v>
          </cell>
          <cell r="J202">
            <v>0</v>
          </cell>
          <cell r="K202">
            <v>0</v>
          </cell>
          <cell r="L202">
            <v>0</v>
          </cell>
          <cell r="M202">
            <v>0</v>
          </cell>
          <cell r="N202">
            <v>0</v>
          </cell>
          <cell r="O202">
            <v>670</v>
          </cell>
          <cell r="P202" t="str">
            <v xml:space="preserve"> </v>
          </cell>
        </row>
        <row r="203">
          <cell r="C203" t="str">
            <v>앤 드 캡1</v>
          </cell>
          <cell r="D203" t="str">
            <v>φ28mm용</v>
          </cell>
          <cell r="E203" t="str">
            <v>개</v>
          </cell>
          <cell r="F203">
            <v>1</v>
          </cell>
          <cell r="G203">
            <v>850</v>
          </cell>
          <cell r="H203">
            <v>850</v>
          </cell>
          <cell r="I203">
            <v>0</v>
          </cell>
          <cell r="J203">
            <v>0</v>
          </cell>
          <cell r="K203">
            <v>0</v>
          </cell>
          <cell r="L203">
            <v>0</v>
          </cell>
          <cell r="M203">
            <v>0</v>
          </cell>
          <cell r="N203">
            <v>0</v>
          </cell>
          <cell r="O203">
            <v>850</v>
          </cell>
          <cell r="P203" t="str">
            <v xml:space="preserve"> </v>
          </cell>
        </row>
        <row r="204">
          <cell r="C204" t="str">
            <v>앤 드 캡2</v>
          </cell>
          <cell r="D204" t="str">
            <v>φ36mm용</v>
          </cell>
          <cell r="E204" t="str">
            <v>개</v>
          </cell>
          <cell r="F204">
            <v>1</v>
          </cell>
          <cell r="G204">
            <v>950</v>
          </cell>
          <cell r="H204">
            <v>950</v>
          </cell>
          <cell r="I204">
            <v>0</v>
          </cell>
          <cell r="J204">
            <v>0</v>
          </cell>
          <cell r="K204">
            <v>0</v>
          </cell>
          <cell r="L204">
            <v>0</v>
          </cell>
          <cell r="M204">
            <v>0</v>
          </cell>
          <cell r="N204">
            <v>0</v>
          </cell>
          <cell r="O204">
            <v>950</v>
          </cell>
          <cell r="P204" t="str">
            <v xml:space="preserve"> </v>
          </cell>
        </row>
        <row r="205">
          <cell r="C205" t="str">
            <v>어스크램프</v>
          </cell>
          <cell r="D205" t="str">
            <v>14#~22#</v>
          </cell>
          <cell r="E205" t="str">
            <v>개</v>
          </cell>
          <cell r="F205">
            <v>1</v>
          </cell>
          <cell r="G205">
            <v>2500</v>
          </cell>
          <cell r="H205">
            <v>2500</v>
          </cell>
          <cell r="I205">
            <v>0</v>
          </cell>
          <cell r="J205">
            <v>0</v>
          </cell>
          <cell r="K205">
            <v>0</v>
          </cell>
          <cell r="L205">
            <v>0</v>
          </cell>
          <cell r="M205">
            <v>0</v>
          </cell>
          <cell r="N205">
            <v>0</v>
          </cell>
          <cell r="O205">
            <v>2500</v>
          </cell>
        </row>
        <row r="206">
          <cell r="C206" t="str">
            <v>에폭시접착제1</v>
          </cell>
          <cell r="D206" t="str">
            <v>500g (A)</v>
          </cell>
          <cell r="E206" t="str">
            <v>통</v>
          </cell>
          <cell r="F206">
            <v>1</v>
          </cell>
          <cell r="G206">
            <v>6500</v>
          </cell>
          <cell r="H206">
            <v>6500</v>
          </cell>
          <cell r="I206">
            <v>0</v>
          </cell>
          <cell r="J206">
            <v>0</v>
          </cell>
          <cell r="K206">
            <v>0</v>
          </cell>
          <cell r="L206">
            <v>0</v>
          </cell>
          <cell r="M206">
            <v>0</v>
          </cell>
          <cell r="N206">
            <v>0</v>
          </cell>
          <cell r="O206">
            <v>6500</v>
          </cell>
          <cell r="P206" t="str">
            <v xml:space="preserve"> </v>
          </cell>
        </row>
        <row r="207">
          <cell r="C207" t="str">
            <v>에폭시접착제2</v>
          </cell>
          <cell r="D207" t="str">
            <v>500g (B)</v>
          </cell>
          <cell r="E207" t="str">
            <v>통</v>
          </cell>
          <cell r="F207">
            <v>1</v>
          </cell>
          <cell r="G207">
            <v>6500</v>
          </cell>
          <cell r="H207">
            <v>6500</v>
          </cell>
          <cell r="I207">
            <v>0</v>
          </cell>
          <cell r="J207">
            <v>0</v>
          </cell>
          <cell r="K207">
            <v>0</v>
          </cell>
          <cell r="L207">
            <v>0</v>
          </cell>
          <cell r="M207">
            <v>0</v>
          </cell>
          <cell r="N207">
            <v>0</v>
          </cell>
          <cell r="O207">
            <v>6500</v>
          </cell>
          <cell r="P207" t="str">
            <v xml:space="preserve"> </v>
          </cell>
        </row>
        <row r="208">
          <cell r="C208" t="str">
            <v>연동연선</v>
          </cell>
          <cell r="D208" t="str">
            <v>22㎟</v>
          </cell>
          <cell r="E208" t="str">
            <v>m</v>
          </cell>
          <cell r="F208">
            <v>1</v>
          </cell>
          <cell r="G208">
            <v>926</v>
          </cell>
          <cell r="H208">
            <v>926</v>
          </cell>
          <cell r="I208">
            <v>0</v>
          </cell>
          <cell r="J208">
            <v>0</v>
          </cell>
          <cell r="K208">
            <v>0</v>
          </cell>
          <cell r="L208">
            <v>0</v>
          </cell>
          <cell r="M208">
            <v>0</v>
          </cell>
          <cell r="N208">
            <v>0</v>
          </cell>
          <cell r="O208">
            <v>926</v>
          </cell>
          <cell r="P208" t="str">
            <v xml:space="preserve"> </v>
          </cell>
        </row>
        <row r="209">
          <cell r="C209" t="str">
            <v>연동연선</v>
          </cell>
          <cell r="D209" t="str">
            <v>50㎟</v>
          </cell>
          <cell r="E209" t="str">
            <v>m</v>
          </cell>
          <cell r="F209">
            <v>1</v>
          </cell>
          <cell r="G209">
            <v>2022</v>
          </cell>
          <cell r="H209">
            <v>2022</v>
          </cell>
          <cell r="I209">
            <v>0</v>
          </cell>
          <cell r="J209">
            <v>0</v>
          </cell>
          <cell r="K209">
            <v>0</v>
          </cell>
          <cell r="L209">
            <v>0</v>
          </cell>
          <cell r="M209">
            <v>0</v>
          </cell>
          <cell r="N209">
            <v>0</v>
          </cell>
          <cell r="O209">
            <v>2022</v>
          </cell>
          <cell r="P209" t="str">
            <v xml:space="preserve"> </v>
          </cell>
        </row>
        <row r="210">
          <cell r="C210" t="str">
            <v>연마지 (22.8x28)</v>
          </cell>
          <cell r="D210" t="str">
            <v>사슴포 #1000</v>
          </cell>
          <cell r="E210" t="str">
            <v>매</v>
          </cell>
          <cell r="F210">
            <v>1</v>
          </cell>
          <cell r="G210">
            <v>0</v>
          </cell>
          <cell r="H210">
            <v>0</v>
          </cell>
          <cell r="I210">
            <v>180</v>
          </cell>
          <cell r="J210">
            <v>180</v>
          </cell>
          <cell r="K210">
            <v>0</v>
          </cell>
          <cell r="L210">
            <v>0</v>
          </cell>
          <cell r="M210">
            <v>0</v>
          </cell>
          <cell r="N210">
            <v>0</v>
          </cell>
          <cell r="O210">
            <v>180</v>
          </cell>
          <cell r="P210" t="str">
            <v xml:space="preserve"> </v>
          </cell>
        </row>
        <row r="211">
          <cell r="C211" t="str">
            <v>연선</v>
          </cell>
          <cell r="D211" t="str">
            <v>7/2.6</v>
          </cell>
          <cell r="E211" t="str">
            <v>Kg</v>
          </cell>
          <cell r="F211">
            <v>1</v>
          </cell>
          <cell r="G211">
            <v>0</v>
          </cell>
          <cell r="H211">
            <v>0</v>
          </cell>
          <cell r="I211">
            <v>0</v>
          </cell>
          <cell r="J211">
            <v>0</v>
          </cell>
          <cell r="K211">
            <v>0</v>
          </cell>
          <cell r="L211">
            <v>0</v>
          </cell>
          <cell r="M211">
            <v>0</v>
          </cell>
          <cell r="N211">
            <v>0</v>
          </cell>
          <cell r="O211">
            <v>0</v>
          </cell>
          <cell r="P211" t="str">
            <v xml:space="preserve"> </v>
          </cell>
        </row>
        <row r="212">
          <cell r="C212" t="str">
            <v>열수축 슬리브</v>
          </cell>
          <cell r="D212" t="str">
            <v xml:space="preserve"> </v>
          </cell>
          <cell r="E212" t="str">
            <v>개</v>
          </cell>
          <cell r="F212">
            <v>1</v>
          </cell>
          <cell r="G212">
            <v>0</v>
          </cell>
          <cell r="H212">
            <v>0</v>
          </cell>
          <cell r="I212">
            <v>0</v>
          </cell>
          <cell r="J212">
            <v>0</v>
          </cell>
          <cell r="K212">
            <v>0</v>
          </cell>
          <cell r="L212">
            <v>0</v>
          </cell>
          <cell r="M212">
            <v>0</v>
          </cell>
          <cell r="N212">
            <v>0</v>
          </cell>
          <cell r="O212">
            <v>0</v>
          </cell>
          <cell r="P212" t="str">
            <v>사  급</v>
          </cell>
        </row>
        <row r="213">
          <cell r="C213" t="str">
            <v>오나멘트블럭</v>
          </cell>
          <cell r="D213" t="str">
            <v>500×500×4.5㎝</v>
          </cell>
          <cell r="E213" t="str">
            <v>매</v>
          </cell>
          <cell r="F213">
            <v>1</v>
          </cell>
          <cell r="G213">
            <v>3500</v>
          </cell>
          <cell r="H213">
            <v>3500</v>
          </cell>
          <cell r="I213">
            <v>0</v>
          </cell>
          <cell r="J213">
            <v>0</v>
          </cell>
          <cell r="K213">
            <v>0</v>
          </cell>
          <cell r="L213">
            <v>0</v>
          </cell>
          <cell r="M213">
            <v>0</v>
          </cell>
          <cell r="N213">
            <v>0</v>
          </cell>
          <cell r="O213">
            <v>3500</v>
          </cell>
          <cell r="P213" t="str">
            <v xml:space="preserve"> </v>
          </cell>
        </row>
        <row r="214">
          <cell r="C214" t="str">
            <v>옥외용 PVC 절연전선</v>
          </cell>
          <cell r="D214" t="str">
            <v>OW 2mm</v>
          </cell>
          <cell r="E214" t="str">
            <v>m</v>
          </cell>
          <cell r="F214">
            <v>1</v>
          </cell>
          <cell r="H214">
            <v>0</v>
          </cell>
          <cell r="I214">
            <v>111</v>
          </cell>
          <cell r="J214">
            <v>111</v>
          </cell>
          <cell r="K214">
            <v>0</v>
          </cell>
          <cell r="L214">
            <v>0</v>
          </cell>
          <cell r="M214">
            <v>0</v>
          </cell>
          <cell r="N214">
            <v>0</v>
          </cell>
          <cell r="O214">
            <v>111</v>
          </cell>
          <cell r="P214" t="str">
            <v xml:space="preserve"> </v>
          </cell>
        </row>
        <row r="215">
          <cell r="C215" t="str">
            <v>외부판넬 (벽)</v>
          </cell>
          <cell r="D215" t="str">
            <v>1200x2400</v>
          </cell>
          <cell r="E215" t="str">
            <v>매</v>
          </cell>
          <cell r="F215">
            <v>1</v>
          </cell>
          <cell r="H215">
            <v>0</v>
          </cell>
          <cell r="I215">
            <v>52500</v>
          </cell>
          <cell r="J215">
            <v>52500</v>
          </cell>
          <cell r="K215">
            <v>0</v>
          </cell>
          <cell r="L215">
            <v>0</v>
          </cell>
          <cell r="M215">
            <v>0</v>
          </cell>
          <cell r="N215">
            <v>0</v>
          </cell>
          <cell r="O215">
            <v>52500</v>
          </cell>
          <cell r="P215" t="str">
            <v xml:space="preserve"> </v>
          </cell>
        </row>
        <row r="216">
          <cell r="C216" t="str">
            <v>외부판넬 (창문)</v>
          </cell>
          <cell r="D216" t="str">
            <v>1200x2400</v>
          </cell>
          <cell r="E216" t="str">
            <v>매</v>
          </cell>
          <cell r="F216">
            <v>1</v>
          </cell>
          <cell r="H216">
            <v>0</v>
          </cell>
          <cell r="I216">
            <v>82000</v>
          </cell>
          <cell r="J216">
            <v>82000</v>
          </cell>
          <cell r="K216">
            <v>0</v>
          </cell>
          <cell r="L216">
            <v>0</v>
          </cell>
          <cell r="M216">
            <v>0</v>
          </cell>
          <cell r="N216">
            <v>0</v>
          </cell>
          <cell r="O216">
            <v>82000</v>
          </cell>
          <cell r="P216" t="str">
            <v xml:space="preserve"> </v>
          </cell>
        </row>
        <row r="217">
          <cell r="C217" t="str">
            <v>외부판넬 (철재문)</v>
          </cell>
          <cell r="D217" t="str">
            <v>1200x2400</v>
          </cell>
          <cell r="E217" t="str">
            <v>매</v>
          </cell>
          <cell r="F217">
            <v>1</v>
          </cell>
          <cell r="H217">
            <v>0</v>
          </cell>
          <cell r="I217">
            <v>12300</v>
          </cell>
          <cell r="J217">
            <v>12300</v>
          </cell>
          <cell r="K217">
            <v>0</v>
          </cell>
          <cell r="L217">
            <v>0</v>
          </cell>
          <cell r="M217">
            <v>0</v>
          </cell>
          <cell r="N217">
            <v>0</v>
          </cell>
          <cell r="O217">
            <v>12300</v>
          </cell>
          <cell r="P217" t="str">
            <v xml:space="preserve"> </v>
          </cell>
        </row>
        <row r="218">
          <cell r="C218" t="str">
            <v>용접봉</v>
          </cell>
          <cell r="D218" t="str">
            <v>115*3mm</v>
          </cell>
          <cell r="E218" t="str">
            <v>kg</v>
          </cell>
          <cell r="F218">
            <v>1</v>
          </cell>
          <cell r="G218">
            <v>0</v>
          </cell>
          <cell r="H218">
            <v>0</v>
          </cell>
          <cell r="I218">
            <v>0</v>
          </cell>
          <cell r="J218">
            <v>0</v>
          </cell>
          <cell r="K218">
            <v>0</v>
          </cell>
          <cell r="L218">
            <v>0</v>
          </cell>
          <cell r="M218">
            <v>0</v>
          </cell>
          <cell r="N218">
            <v>0</v>
          </cell>
          <cell r="O218">
            <v>0</v>
          </cell>
        </row>
        <row r="219">
          <cell r="C219" t="str">
            <v>원  목</v>
          </cell>
          <cell r="D219" t="str">
            <v>말구12m,길이720m</v>
          </cell>
          <cell r="E219" t="str">
            <v>본</v>
          </cell>
          <cell r="F219">
            <v>1</v>
          </cell>
          <cell r="G219">
            <v>0</v>
          </cell>
          <cell r="H219">
            <v>0</v>
          </cell>
          <cell r="I219">
            <v>0</v>
          </cell>
          <cell r="J219">
            <v>0</v>
          </cell>
          <cell r="K219">
            <v>0</v>
          </cell>
          <cell r="L219">
            <v>0</v>
          </cell>
          <cell r="M219">
            <v>0</v>
          </cell>
          <cell r="N219">
            <v>0</v>
          </cell>
          <cell r="O219">
            <v>0</v>
          </cell>
          <cell r="P219" t="str">
            <v xml:space="preserve"> </v>
          </cell>
        </row>
        <row r="220">
          <cell r="C220" t="str">
            <v>위험표지판</v>
          </cell>
          <cell r="D220" t="str">
            <v>60×60×60Cm</v>
          </cell>
          <cell r="E220" t="str">
            <v>매</v>
          </cell>
          <cell r="F220">
            <v>1</v>
          </cell>
          <cell r="H220">
            <v>0</v>
          </cell>
          <cell r="I220">
            <v>20000</v>
          </cell>
          <cell r="J220">
            <v>20000</v>
          </cell>
          <cell r="K220">
            <v>0</v>
          </cell>
          <cell r="L220">
            <v>0</v>
          </cell>
          <cell r="M220">
            <v>0</v>
          </cell>
          <cell r="N220">
            <v>0</v>
          </cell>
          <cell r="O220">
            <v>20000</v>
          </cell>
          <cell r="P220" t="str">
            <v xml:space="preserve"> </v>
          </cell>
        </row>
        <row r="221">
          <cell r="C221" t="str">
            <v>윤 활 재</v>
          </cell>
          <cell r="D221" t="str">
            <v>수용성</v>
          </cell>
          <cell r="E221" t="str">
            <v>ℓ</v>
          </cell>
          <cell r="F221">
            <v>1</v>
          </cell>
          <cell r="G221">
            <v>5800</v>
          </cell>
          <cell r="H221">
            <v>5800</v>
          </cell>
          <cell r="I221">
            <v>0</v>
          </cell>
          <cell r="J221">
            <v>0</v>
          </cell>
          <cell r="K221">
            <v>0</v>
          </cell>
          <cell r="L221">
            <v>0</v>
          </cell>
          <cell r="M221">
            <v>0</v>
          </cell>
          <cell r="N221">
            <v>0</v>
          </cell>
          <cell r="O221">
            <v>5800</v>
          </cell>
          <cell r="P221" t="str">
            <v xml:space="preserve"> </v>
          </cell>
        </row>
        <row r="222">
          <cell r="C222" t="str">
            <v>융용 아연 도금</v>
          </cell>
          <cell r="D222">
            <v>0</v>
          </cell>
          <cell r="E222" t="str">
            <v>kg</v>
          </cell>
          <cell r="F222">
            <v>1</v>
          </cell>
          <cell r="G222">
            <v>0</v>
          </cell>
          <cell r="H222">
            <v>0</v>
          </cell>
          <cell r="I222">
            <v>0</v>
          </cell>
          <cell r="J222">
            <v>0</v>
          </cell>
          <cell r="K222">
            <v>0</v>
          </cell>
          <cell r="L222">
            <v>0</v>
          </cell>
          <cell r="M222">
            <v>0</v>
          </cell>
          <cell r="N222">
            <v>0</v>
          </cell>
          <cell r="O222">
            <v>0</v>
          </cell>
          <cell r="P222" t="str">
            <v>0.04X0.09</v>
          </cell>
        </row>
        <row r="223">
          <cell r="C223" t="str">
            <v>이형철근</v>
          </cell>
          <cell r="D223" t="str">
            <v>D22m</v>
          </cell>
          <cell r="E223" t="str">
            <v>㎏</v>
          </cell>
          <cell r="F223">
            <v>1</v>
          </cell>
          <cell r="G223">
            <v>0</v>
          </cell>
          <cell r="H223">
            <v>0</v>
          </cell>
          <cell r="I223">
            <v>0</v>
          </cell>
          <cell r="J223">
            <v>0</v>
          </cell>
          <cell r="K223">
            <v>0</v>
          </cell>
          <cell r="L223">
            <v>0</v>
          </cell>
          <cell r="M223">
            <v>0</v>
          </cell>
          <cell r="N223">
            <v>0</v>
          </cell>
          <cell r="O223">
            <v>0</v>
          </cell>
        </row>
        <row r="224">
          <cell r="C224" t="str">
            <v>인공사다리</v>
          </cell>
          <cell r="D224" t="str">
            <v>LM 4(1700)</v>
          </cell>
          <cell r="E224" t="str">
            <v>개</v>
          </cell>
          <cell r="F224">
            <v>1</v>
          </cell>
          <cell r="G224">
            <v>48000</v>
          </cell>
          <cell r="H224">
            <v>48000</v>
          </cell>
          <cell r="I224">
            <v>0</v>
          </cell>
          <cell r="J224">
            <v>0</v>
          </cell>
          <cell r="K224">
            <v>0</v>
          </cell>
          <cell r="L224">
            <v>0</v>
          </cell>
          <cell r="M224">
            <v>0</v>
          </cell>
          <cell r="N224">
            <v>0</v>
          </cell>
          <cell r="O224">
            <v>48000</v>
          </cell>
          <cell r="P224" t="str">
            <v>사  급</v>
          </cell>
        </row>
        <row r="225">
          <cell r="C225" t="str">
            <v>인공사다리1</v>
          </cell>
          <cell r="D225" t="str">
            <v>LM 5</v>
          </cell>
          <cell r="E225" t="str">
            <v>개</v>
          </cell>
          <cell r="F225">
            <v>1</v>
          </cell>
          <cell r="G225">
            <v>55000</v>
          </cell>
          <cell r="H225">
            <v>55000</v>
          </cell>
          <cell r="I225">
            <v>0</v>
          </cell>
          <cell r="J225">
            <v>0</v>
          </cell>
          <cell r="K225">
            <v>0</v>
          </cell>
          <cell r="L225">
            <v>0</v>
          </cell>
          <cell r="M225">
            <v>0</v>
          </cell>
          <cell r="N225">
            <v>0</v>
          </cell>
          <cell r="O225">
            <v>55000</v>
          </cell>
          <cell r="P225" t="str">
            <v>사  급</v>
          </cell>
        </row>
        <row r="226">
          <cell r="C226" t="str">
            <v>인공잠금장치</v>
          </cell>
          <cell r="D226" t="str">
            <v>소형</v>
          </cell>
          <cell r="E226" t="str">
            <v>개</v>
          </cell>
          <cell r="F226">
            <v>1</v>
          </cell>
          <cell r="G226">
            <v>0</v>
          </cell>
          <cell r="H226">
            <v>0</v>
          </cell>
          <cell r="I226">
            <v>0</v>
          </cell>
          <cell r="J226">
            <v>0</v>
          </cell>
          <cell r="K226">
            <v>0</v>
          </cell>
          <cell r="L226">
            <v>0</v>
          </cell>
          <cell r="M226">
            <v>0</v>
          </cell>
          <cell r="N226">
            <v>0</v>
          </cell>
          <cell r="O226">
            <v>0</v>
          </cell>
          <cell r="P226" t="str">
            <v>사  급</v>
          </cell>
        </row>
        <row r="227">
          <cell r="C227" t="str">
            <v>인공철개</v>
          </cell>
          <cell r="D227" t="str">
            <v>소형</v>
          </cell>
          <cell r="E227" t="str">
            <v>개</v>
          </cell>
          <cell r="F227">
            <v>1</v>
          </cell>
          <cell r="H227">
            <v>0</v>
          </cell>
          <cell r="I227">
            <v>0</v>
          </cell>
          <cell r="J227">
            <v>0</v>
          </cell>
          <cell r="K227">
            <v>0</v>
          </cell>
          <cell r="L227">
            <v>0</v>
          </cell>
          <cell r="M227">
            <v>0</v>
          </cell>
          <cell r="N227">
            <v>0</v>
          </cell>
          <cell r="O227">
            <v>0</v>
          </cell>
          <cell r="P227" t="str">
            <v>사  급</v>
          </cell>
        </row>
        <row r="228">
          <cell r="C228" t="str">
            <v>수공잠금장치</v>
          </cell>
          <cell r="D228" t="str">
            <v>수공용</v>
          </cell>
          <cell r="E228" t="str">
            <v>개</v>
          </cell>
          <cell r="F228">
            <v>1</v>
          </cell>
          <cell r="G228">
            <v>0</v>
          </cell>
          <cell r="H228">
            <v>0</v>
          </cell>
          <cell r="I228">
            <v>0</v>
          </cell>
          <cell r="J228">
            <v>0</v>
          </cell>
          <cell r="K228">
            <v>0</v>
          </cell>
          <cell r="L228">
            <v>0</v>
          </cell>
          <cell r="M228">
            <v>0</v>
          </cell>
          <cell r="N228">
            <v>0</v>
          </cell>
          <cell r="O228">
            <v>0</v>
          </cell>
          <cell r="P228" t="str">
            <v>사  급</v>
          </cell>
        </row>
        <row r="229">
          <cell r="C229" t="str">
            <v>수공철개</v>
          </cell>
          <cell r="D229" t="str">
            <v>수공용</v>
          </cell>
          <cell r="E229" t="str">
            <v>개</v>
          </cell>
          <cell r="F229">
            <v>1</v>
          </cell>
          <cell r="H229">
            <v>0</v>
          </cell>
          <cell r="I229">
            <v>0</v>
          </cell>
          <cell r="J229">
            <v>0</v>
          </cell>
          <cell r="K229">
            <v>0</v>
          </cell>
          <cell r="L229">
            <v>0</v>
          </cell>
          <cell r="M229">
            <v>0</v>
          </cell>
          <cell r="N229">
            <v>0</v>
          </cell>
          <cell r="O229">
            <v>0</v>
          </cell>
          <cell r="P229" t="str">
            <v>사  급</v>
          </cell>
        </row>
        <row r="230">
          <cell r="C230" t="str">
            <v>인공표찰</v>
          </cell>
          <cell r="D230" t="str">
            <v>φ130x195(스텐)</v>
          </cell>
          <cell r="E230" t="str">
            <v>개</v>
          </cell>
          <cell r="F230">
            <v>1</v>
          </cell>
          <cell r="G230">
            <v>3600</v>
          </cell>
          <cell r="H230">
            <v>3600</v>
          </cell>
          <cell r="I230">
            <v>0</v>
          </cell>
          <cell r="J230">
            <v>0</v>
          </cell>
          <cell r="K230">
            <v>0</v>
          </cell>
          <cell r="L230">
            <v>0</v>
          </cell>
          <cell r="M230">
            <v>0</v>
          </cell>
          <cell r="N230">
            <v>0</v>
          </cell>
          <cell r="O230">
            <v>3600</v>
          </cell>
          <cell r="P230" t="str">
            <v xml:space="preserve"> </v>
          </cell>
        </row>
        <row r="231">
          <cell r="C231" t="str">
            <v>인상 PVC 곡관</v>
          </cell>
          <cell r="D231" t="str">
            <v>φ100mm</v>
          </cell>
          <cell r="E231" t="str">
            <v>개</v>
          </cell>
          <cell r="F231">
            <v>1</v>
          </cell>
          <cell r="G231">
            <v>14000</v>
          </cell>
          <cell r="H231">
            <v>14000</v>
          </cell>
          <cell r="I231">
            <v>0</v>
          </cell>
          <cell r="J231">
            <v>0</v>
          </cell>
          <cell r="K231">
            <v>0</v>
          </cell>
          <cell r="L231">
            <v>0</v>
          </cell>
          <cell r="M231">
            <v>0</v>
          </cell>
          <cell r="N231">
            <v>0</v>
          </cell>
          <cell r="O231">
            <v>14000</v>
          </cell>
          <cell r="P231" t="str">
            <v xml:space="preserve"> </v>
          </cell>
        </row>
        <row r="232">
          <cell r="C232" t="str">
            <v>인상 PVC 곡관</v>
          </cell>
          <cell r="D232" t="str">
            <v>28mm</v>
          </cell>
          <cell r="E232" t="str">
            <v>개</v>
          </cell>
          <cell r="F232">
            <v>1</v>
          </cell>
          <cell r="G232">
            <v>3600</v>
          </cell>
          <cell r="H232">
            <v>3600</v>
          </cell>
          <cell r="I232">
            <v>0</v>
          </cell>
          <cell r="J232">
            <v>0</v>
          </cell>
          <cell r="K232">
            <v>0</v>
          </cell>
          <cell r="L232">
            <v>0</v>
          </cell>
          <cell r="M232">
            <v>0</v>
          </cell>
          <cell r="N232">
            <v>0</v>
          </cell>
          <cell r="O232">
            <v>3600</v>
          </cell>
        </row>
        <row r="233">
          <cell r="C233" t="str">
            <v>인상 PVC 곡관1</v>
          </cell>
          <cell r="D233" t="str">
            <v>φ50mm</v>
          </cell>
          <cell r="E233" t="str">
            <v>개</v>
          </cell>
          <cell r="F233">
            <v>1</v>
          </cell>
          <cell r="G233">
            <v>6400</v>
          </cell>
          <cell r="H233">
            <v>6400</v>
          </cell>
          <cell r="I233">
            <v>0</v>
          </cell>
          <cell r="J233">
            <v>0</v>
          </cell>
          <cell r="K233">
            <v>0</v>
          </cell>
          <cell r="L233">
            <v>0</v>
          </cell>
          <cell r="M233">
            <v>0</v>
          </cell>
          <cell r="N233">
            <v>0</v>
          </cell>
          <cell r="O233">
            <v>6400</v>
          </cell>
          <cell r="P233" t="str">
            <v xml:space="preserve"> </v>
          </cell>
        </row>
        <row r="234">
          <cell r="C234" t="str">
            <v>일반보도블럭1</v>
          </cell>
          <cell r="D234" t="str">
            <v>무색(30×30×6㎝)</v>
          </cell>
          <cell r="E234" t="str">
            <v>매</v>
          </cell>
          <cell r="F234">
            <v>1</v>
          </cell>
          <cell r="G234">
            <v>600</v>
          </cell>
          <cell r="H234">
            <v>600</v>
          </cell>
          <cell r="I234">
            <v>0</v>
          </cell>
          <cell r="J234">
            <v>0</v>
          </cell>
          <cell r="K234">
            <v>0</v>
          </cell>
          <cell r="L234">
            <v>0</v>
          </cell>
          <cell r="M234">
            <v>0</v>
          </cell>
          <cell r="N234">
            <v>0</v>
          </cell>
          <cell r="O234">
            <v>600</v>
          </cell>
          <cell r="P234" t="str">
            <v xml:space="preserve"> </v>
          </cell>
        </row>
        <row r="235">
          <cell r="C235" t="str">
            <v>일반보도블럭</v>
          </cell>
          <cell r="D235" t="str">
            <v>유색(30×30×6㎝)</v>
          </cell>
          <cell r="E235" t="str">
            <v>매</v>
          </cell>
          <cell r="F235">
            <v>1</v>
          </cell>
          <cell r="G235">
            <v>700</v>
          </cell>
          <cell r="H235">
            <v>700</v>
          </cell>
          <cell r="I235">
            <v>0</v>
          </cell>
          <cell r="J235">
            <v>0</v>
          </cell>
          <cell r="K235">
            <v>0</v>
          </cell>
          <cell r="L235">
            <v>0</v>
          </cell>
          <cell r="M235">
            <v>0</v>
          </cell>
          <cell r="N235">
            <v>0</v>
          </cell>
          <cell r="O235">
            <v>700</v>
          </cell>
          <cell r="P235" t="str">
            <v xml:space="preserve"> </v>
          </cell>
        </row>
        <row r="236">
          <cell r="C236" t="str">
            <v>입 상 관</v>
          </cell>
          <cell r="D236" t="str">
            <v>φ100*4m</v>
          </cell>
          <cell r="E236" t="str">
            <v>개</v>
          </cell>
          <cell r="F236">
            <v>1</v>
          </cell>
          <cell r="G236">
            <v>40000</v>
          </cell>
          <cell r="H236">
            <v>40000</v>
          </cell>
          <cell r="I236">
            <v>0</v>
          </cell>
          <cell r="J236">
            <v>0</v>
          </cell>
          <cell r="K236">
            <v>0</v>
          </cell>
          <cell r="L236">
            <v>0</v>
          </cell>
          <cell r="M236">
            <v>0</v>
          </cell>
          <cell r="N236">
            <v>0</v>
          </cell>
          <cell r="O236">
            <v>40000</v>
          </cell>
          <cell r="P236" t="str">
            <v xml:space="preserve"> </v>
          </cell>
        </row>
        <row r="237">
          <cell r="C237" t="str">
            <v>자    갈</v>
          </cell>
          <cell r="D237" t="str">
            <v>40mm급</v>
          </cell>
          <cell r="E237" t="str">
            <v>㎥</v>
          </cell>
          <cell r="F237">
            <v>1</v>
          </cell>
          <cell r="G237">
            <v>17500</v>
          </cell>
          <cell r="H237">
            <v>17500</v>
          </cell>
          <cell r="I237">
            <v>0</v>
          </cell>
          <cell r="J237">
            <v>0</v>
          </cell>
          <cell r="K237">
            <v>0</v>
          </cell>
          <cell r="L237">
            <v>0</v>
          </cell>
          <cell r="M237">
            <v>0</v>
          </cell>
          <cell r="N237">
            <v>0</v>
          </cell>
          <cell r="O237">
            <v>17500</v>
          </cell>
          <cell r="P237" t="str">
            <v>시내도착도</v>
          </cell>
        </row>
        <row r="238">
          <cell r="C238" t="str">
            <v>자   갈1</v>
          </cell>
          <cell r="D238" t="str">
            <v>25mm급</v>
          </cell>
          <cell r="E238" t="str">
            <v>㎥</v>
          </cell>
          <cell r="F238">
            <v>1</v>
          </cell>
          <cell r="G238">
            <v>18000</v>
          </cell>
          <cell r="H238">
            <v>18000</v>
          </cell>
          <cell r="I238">
            <v>0</v>
          </cell>
          <cell r="J238">
            <v>0</v>
          </cell>
          <cell r="K238">
            <v>0</v>
          </cell>
          <cell r="L238">
            <v>0</v>
          </cell>
          <cell r="M238">
            <v>0</v>
          </cell>
          <cell r="N238">
            <v>0</v>
          </cell>
          <cell r="O238">
            <v>18000</v>
          </cell>
          <cell r="P238" t="str">
            <v>시내도착도</v>
          </cell>
        </row>
        <row r="239">
          <cell r="C239" t="str">
            <v>잠 바 선</v>
          </cell>
          <cell r="D239" t="str">
            <v>0.6x2C</v>
          </cell>
          <cell r="E239" t="str">
            <v>m</v>
          </cell>
          <cell r="F239">
            <v>1</v>
          </cell>
          <cell r="G239">
            <v>0</v>
          </cell>
          <cell r="H239">
            <v>0</v>
          </cell>
          <cell r="I239">
            <v>0</v>
          </cell>
          <cell r="J239">
            <v>0</v>
          </cell>
          <cell r="K239">
            <v>0</v>
          </cell>
          <cell r="L239">
            <v>0</v>
          </cell>
          <cell r="M239">
            <v>0</v>
          </cell>
          <cell r="N239">
            <v>0</v>
          </cell>
          <cell r="O239">
            <v>0</v>
          </cell>
        </row>
        <row r="240">
          <cell r="C240" t="str">
            <v>잡재료비</v>
          </cell>
          <cell r="D240">
            <v>0</v>
          </cell>
          <cell r="E240" t="str">
            <v>식</v>
          </cell>
          <cell r="F240">
            <v>1</v>
          </cell>
          <cell r="G240">
            <v>0</v>
          </cell>
          <cell r="H240">
            <v>0</v>
          </cell>
          <cell r="I240">
            <v>0</v>
          </cell>
          <cell r="J240">
            <v>0</v>
          </cell>
          <cell r="K240">
            <v>0</v>
          </cell>
          <cell r="L240">
            <v>0</v>
          </cell>
          <cell r="M240">
            <v>0</v>
          </cell>
          <cell r="N240">
            <v>0</v>
          </cell>
          <cell r="O240">
            <v>0</v>
          </cell>
          <cell r="P240" t="str">
            <v>인건비의5%</v>
          </cell>
        </row>
        <row r="241">
          <cell r="C241" t="str">
            <v>잡품비</v>
          </cell>
          <cell r="D241">
            <v>0</v>
          </cell>
          <cell r="E241" t="str">
            <v>식</v>
          </cell>
          <cell r="F241">
            <v>1</v>
          </cell>
          <cell r="G241">
            <v>0</v>
          </cell>
          <cell r="H241">
            <v>0</v>
          </cell>
          <cell r="I241">
            <v>0</v>
          </cell>
          <cell r="J241">
            <v>0</v>
          </cell>
          <cell r="K241">
            <v>0</v>
          </cell>
          <cell r="L241">
            <v>0</v>
          </cell>
          <cell r="M241">
            <v>0</v>
          </cell>
          <cell r="N241">
            <v>0</v>
          </cell>
          <cell r="O241">
            <v>0</v>
          </cell>
        </row>
        <row r="242">
          <cell r="C242" t="str">
            <v>적 벽 돌</v>
          </cell>
          <cell r="D242" t="str">
            <v>A급 표준형</v>
          </cell>
          <cell r="E242" t="str">
            <v>개</v>
          </cell>
          <cell r="F242">
            <v>1</v>
          </cell>
          <cell r="G242">
            <v>190</v>
          </cell>
          <cell r="H242">
            <v>190</v>
          </cell>
          <cell r="I242">
            <v>0</v>
          </cell>
          <cell r="J242">
            <v>0</v>
          </cell>
          <cell r="K242">
            <v>0</v>
          </cell>
          <cell r="L242">
            <v>0</v>
          </cell>
          <cell r="M242">
            <v>0</v>
          </cell>
          <cell r="N242">
            <v>0</v>
          </cell>
          <cell r="O242">
            <v>190</v>
          </cell>
          <cell r="P242" t="str">
            <v>설계구조물도</v>
          </cell>
        </row>
        <row r="243">
          <cell r="C243" t="str">
            <v>전    등</v>
          </cell>
          <cell r="D243" t="str">
            <v>60W</v>
          </cell>
          <cell r="E243" t="str">
            <v>개</v>
          </cell>
          <cell r="F243">
            <v>1</v>
          </cell>
          <cell r="H243">
            <v>0</v>
          </cell>
          <cell r="I243">
            <v>300</v>
          </cell>
          <cell r="J243">
            <v>300</v>
          </cell>
          <cell r="K243">
            <v>0</v>
          </cell>
          <cell r="L243">
            <v>0</v>
          </cell>
          <cell r="M243">
            <v>0</v>
          </cell>
          <cell r="N243">
            <v>0</v>
          </cell>
          <cell r="O243">
            <v>300</v>
          </cell>
          <cell r="P243" t="str">
            <v xml:space="preserve"> </v>
          </cell>
        </row>
        <row r="244">
          <cell r="C244" t="str">
            <v>전산볼트</v>
          </cell>
          <cell r="D244" t="str">
            <v>3/8"×1000㎜스텐</v>
          </cell>
          <cell r="E244" t="str">
            <v>개</v>
          </cell>
          <cell r="F244">
            <v>1</v>
          </cell>
          <cell r="G244">
            <v>0</v>
          </cell>
          <cell r="H244">
            <v>0</v>
          </cell>
          <cell r="I244">
            <v>0</v>
          </cell>
          <cell r="J244">
            <v>0</v>
          </cell>
          <cell r="K244">
            <v>0</v>
          </cell>
          <cell r="L244">
            <v>0</v>
          </cell>
          <cell r="M244">
            <v>0</v>
          </cell>
          <cell r="N244">
            <v>0</v>
          </cell>
          <cell r="O244">
            <v>0</v>
          </cell>
          <cell r="P244" t="str">
            <v xml:space="preserve"> </v>
          </cell>
        </row>
        <row r="245">
          <cell r="C245" t="str">
            <v>전선관</v>
          </cell>
          <cell r="D245" t="str">
            <v xml:space="preserve"> </v>
          </cell>
          <cell r="E245" t="str">
            <v>m</v>
          </cell>
          <cell r="F245">
            <v>1</v>
          </cell>
          <cell r="G245">
            <v>170</v>
          </cell>
          <cell r="H245">
            <v>170</v>
          </cell>
          <cell r="I245">
            <v>0</v>
          </cell>
          <cell r="J245">
            <v>0</v>
          </cell>
          <cell r="K245">
            <v>0</v>
          </cell>
          <cell r="L245">
            <v>0</v>
          </cell>
          <cell r="M245">
            <v>0</v>
          </cell>
          <cell r="N245">
            <v>0</v>
          </cell>
          <cell r="O245">
            <v>170</v>
          </cell>
        </row>
        <row r="246">
          <cell r="C246" t="str">
            <v>전자보안등(윙카)</v>
          </cell>
          <cell r="D246" t="str">
            <v>15m밧데리</v>
          </cell>
          <cell r="E246" t="str">
            <v>개</v>
          </cell>
          <cell r="F246">
            <v>1</v>
          </cell>
          <cell r="G246">
            <v>110000</v>
          </cell>
          <cell r="H246">
            <v>110000</v>
          </cell>
          <cell r="I246">
            <v>0</v>
          </cell>
          <cell r="J246">
            <v>0</v>
          </cell>
          <cell r="K246">
            <v>0</v>
          </cell>
          <cell r="L246">
            <v>0</v>
          </cell>
          <cell r="M246">
            <v>0</v>
          </cell>
          <cell r="N246">
            <v>0</v>
          </cell>
          <cell r="O246">
            <v>110000</v>
          </cell>
        </row>
        <row r="247">
          <cell r="C247" t="str">
            <v>전주근간밴드</v>
          </cell>
          <cell r="D247" t="str">
            <v>15x28x500</v>
          </cell>
          <cell r="E247" t="str">
            <v>개</v>
          </cell>
          <cell r="F247">
            <v>1</v>
          </cell>
          <cell r="G247">
            <v>2400</v>
          </cell>
          <cell r="H247">
            <v>2400</v>
          </cell>
          <cell r="I247">
            <v>0</v>
          </cell>
          <cell r="J247">
            <v>0</v>
          </cell>
          <cell r="K247">
            <v>0</v>
          </cell>
          <cell r="L247">
            <v>0</v>
          </cell>
          <cell r="M247">
            <v>0</v>
          </cell>
          <cell r="N247">
            <v>0</v>
          </cell>
          <cell r="O247">
            <v>2400</v>
          </cell>
          <cell r="P247" t="str">
            <v xml:space="preserve"> </v>
          </cell>
        </row>
        <row r="248">
          <cell r="C248" t="str">
            <v>전주번호찰</v>
          </cell>
          <cell r="D248" t="str">
            <v>130×240×3</v>
          </cell>
          <cell r="E248" t="str">
            <v>매</v>
          </cell>
          <cell r="F248">
            <v>1</v>
          </cell>
          <cell r="G248">
            <v>400</v>
          </cell>
          <cell r="H248">
            <v>400</v>
          </cell>
          <cell r="I248">
            <v>0</v>
          </cell>
          <cell r="J248">
            <v>0</v>
          </cell>
          <cell r="K248">
            <v>0</v>
          </cell>
          <cell r="L248">
            <v>0</v>
          </cell>
          <cell r="M248">
            <v>0</v>
          </cell>
          <cell r="N248">
            <v>0</v>
          </cell>
          <cell r="O248">
            <v>400</v>
          </cell>
          <cell r="P248" t="str">
            <v xml:space="preserve"> </v>
          </cell>
        </row>
        <row r="249">
          <cell r="C249" t="str">
            <v>접 지 반</v>
          </cell>
          <cell r="D249" t="str">
            <v>2호</v>
          </cell>
          <cell r="E249" t="str">
            <v>개</v>
          </cell>
          <cell r="F249">
            <v>1</v>
          </cell>
          <cell r="G249">
            <v>15500</v>
          </cell>
          <cell r="H249">
            <v>15500</v>
          </cell>
          <cell r="I249">
            <v>0</v>
          </cell>
          <cell r="J249">
            <v>0</v>
          </cell>
          <cell r="K249">
            <v>0</v>
          </cell>
          <cell r="L249">
            <v>0</v>
          </cell>
          <cell r="M249">
            <v>0</v>
          </cell>
          <cell r="N249">
            <v>0</v>
          </cell>
          <cell r="O249">
            <v>15500</v>
          </cell>
          <cell r="P249" t="str">
            <v xml:space="preserve"> </v>
          </cell>
        </row>
        <row r="250">
          <cell r="C250" t="str">
            <v>접 지 봉</v>
          </cell>
          <cell r="D250" t="str">
            <v>φ16×1800mm</v>
          </cell>
          <cell r="E250" t="str">
            <v>개</v>
          </cell>
          <cell r="F250">
            <v>1</v>
          </cell>
          <cell r="G250">
            <v>4900</v>
          </cell>
          <cell r="H250">
            <v>4900</v>
          </cell>
          <cell r="I250">
            <v>0</v>
          </cell>
          <cell r="J250">
            <v>0</v>
          </cell>
          <cell r="K250">
            <v>0</v>
          </cell>
          <cell r="L250">
            <v>0</v>
          </cell>
          <cell r="M250">
            <v>0</v>
          </cell>
          <cell r="N250">
            <v>0</v>
          </cell>
          <cell r="O250">
            <v>4900</v>
          </cell>
          <cell r="P250" t="str">
            <v xml:space="preserve"> </v>
          </cell>
        </row>
        <row r="251">
          <cell r="C251" t="str">
            <v>접지동판1</v>
          </cell>
          <cell r="D251" t="str">
            <v>300X300X0.7</v>
          </cell>
          <cell r="E251" t="str">
            <v>개</v>
          </cell>
          <cell r="F251">
            <v>1</v>
          </cell>
          <cell r="G251">
            <v>4500</v>
          </cell>
          <cell r="H251">
            <v>4500</v>
          </cell>
          <cell r="I251">
            <v>0</v>
          </cell>
          <cell r="J251">
            <v>0</v>
          </cell>
          <cell r="K251">
            <v>0</v>
          </cell>
          <cell r="L251">
            <v>0</v>
          </cell>
          <cell r="M251">
            <v>0</v>
          </cell>
          <cell r="N251">
            <v>0</v>
          </cell>
          <cell r="O251">
            <v>4500</v>
          </cell>
        </row>
        <row r="252">
          <cell r="C252" t="str">
            <v>접지동판2</v>
          </cell>
          <cell r="D252" t="str">
            <v>300X300X1.0</v>
          </cell>
          <cell r="E252" t="str">
            <v>개</v>
          </cell>
          <cell r="F252">
            <v>1</v>
          </cell>
          <cell r="G252">
            <v>6200</v>
          </cell>
          <cell r="H252">
            <v>6200</v>
          </cell>
          <cell r="I252">
            <v>0</v>
          </cell>
          <cell r="J252">
            <v>0</v>
          </cell>
          <cell r="K252">
            <v>0</v>
          </cell>
          <cell r="L252">
            <v>0</v>
          </cell>
          <cell r="M252">
            <v>0</v>
          </cell>
          <cell r="N252">
            <v>0</v>
          </cell>
          <cell r="O252">
            <v>6200</v>
          </cell>
        </row>
        <row r="253">
          <cell r="C253" t="str">
            <v>젤리 세척제</v>
          </cell>
          <cell r="D253" t="str">
            <v xml:space="preserve"> </v>
          </cell>
          <cell r="E253" t="str">
            <v>ℓ</v>
          </cell>
          <cell r="F253">
            <v>1</v>
          </cell>
          <cell r="G253">
            <v>8000</v>
          </cell>
          <cell r="H253">
            <v>8000</v>
          </cell>
          <cell r="I253">
            <v>0</v>
          </cell>
          <cell r="J253">
            <v>0</v>
          </cell>
          <cell r="K253">
            <v>0</v>
          </cell>
          <cell r="L253">
            <v>0</v>
          </cell>
          <cell r="M253">
            <v>0</v>
          </cell>
          <cell r="N253">
            <v>0</v>
          </cell>
          <cell r="O253">
            <v>8000</v>
          </cell>
          <cell r="P253" t="str">
            <v xml:space="preserve"> </v>
          </cell>
        </row>
        <row r="254">
          <cell r="C254" t="str">
            <v>조립식방수관</v>
          </cell>
          <cell r="D254" t="str">
            <v>φ100mm</v>
          </cell>
          <cell r="E254" t="str">
            <v>개</v>
          </cell>
          <cell r="F254">
            <v>1</v>
          </cell>
          <cell r="G254">
            <v>7218</v>
          </cell>
          <cell r="H254">
            <v>7218</v>
          </cell>
          <cell r="I254">
            <v>0</v>
          </cell>
          <cell r="J254">
            <v>0</v>
          </cell>
          <cell r="K254">
            <v>0</v>
          </cell>
          <cell r="L254">
            <v>0</v>
          </cell>
          <cell r="M254">
            <v>0</v>
          </cell>
          <cell r="N254">
            <v>0</v>
          </cell>
          <cell r="O254">
            <v>7218</v>
          </cell>
          <cell r="P254" t="str">
            <v>사  급</v>
          </cell>
        </row>
        <row r="255">
          <cell r="C255" t="str">
            <v>조립식방수관1</v>
          </cell>
          <cell r="D255" t="str">
            <v>φ50mm</v>
          </cell>
          <cell r="E255" t="str">
            <v>개</v>
          </cell>
          <cell r="F255">
            <v>1</v>
          </cell>
          <cell r="G255">
            <v>6395</v>
          </cell>
          <cell r="H255">
            <v>6395</v>
          </cell>
          <cell r="I255">
            <v>0</v>
          </cell>
          <cell r="J255">
            <v>0</v>
          </cell>
          <cell r="K255">
            <v>0</v>
          </cell>
          <cell r="L255">
            <v>0</v>
          </cell>
          <cell r="M255">
            <v>0</v>
          </cell>
          <cell r="N255">
            <v>0</v>
          </cell>
          <cell r="O255">
            <v>6395</v>
          </cell>
          <cell r="P255" t="str">
            <v>사  급</v>
          </cell>
        </row>
        <row r="256">
          <cell r="C256" t="str">
            <v>조선인류크램프</v>
          </cell>
          <cell r="D256" t="str">
            <v>13x4x144</v>
          </cell>
          <cell r="E256" t="str">
            <v>개</v>
          </cell>
          <cell r="F256">
            <v>1</v>
          </cell>
          <cell r="G256">
            <v>0</v>
          </cell>
          <cell r="H256">
            <v>0</v>
          </cell>
          <cell r="I256">
            <v>0</v>
          </cell>
          <cell r="J256">
            <v>0</v>
          </cell>
          <cell r="K256">
            <v>0</v>
          </cell>
          <cell r="L256">
            <v>0</v>
          </cell>
          <cell r="M256">
            <v>0</v>
          </cell>
          <cell r="N256">
            <v>0</v>
          </cell>
          <cell r="O256">
            <v>0</v>
          </cell>
          <cell r="P256" t="str">
            <v xml:space="preserve"> </v>
          </cell>
        </row>
        <row r="257">
          <cell r="C257" t="str">
            <v>조선접속크램프</v>
          </cell>
          <cell r="D257" t="str">
            <v>13x4x144</v>
          </cell>
          <cell r="E257" t="str">
            <v>개</v>
          </cell>
          <cell r="F257">
            <v>1</v>
          </cell>
          <cell r="G257">
            <v>0</v>
          </cell>
          <cell r="H257">
            <v>0</v>
          </cell>
          <cell r="I257">
            <v>0</v>
          </cell>
          <cell r="J257">
            <v>0</v>
          </cell>
          <cell r="K257">
            <v>0</v>
          </cell>
          <cell r="L257">
            <v>0</v>
          </cell>
          <cell r="M257">
            <v>0</v>
          </cell>
          <cell r="N257">
            <v>0</v>
          </cell>
          <cell r="O257">
            <v>0</v>
          </cell>
          <cell r="P257" t="str">
            <v xml:space="preserve"> </v>
          </cell>
        </row>
        <row r="258">
          <cell r="C258" t="str">
            <v>조합페인트 (백색)</v>
          </cell>
          <cell r="D258" t="str">
            <v>KSM 5312 2급</v>
          </cell>
          <cell r="E258" t="str">
            <v>ℓ</v>
          </cell>
          <cell r="F258">
            <v>1</v>
          </cell>
          <cell r="H258">
            <v>0</v>
          </cell>
          <cell r="I258">
            <v>3220</v>
          </cell>
          <cell r="J258">
            <v>3220</v>
          </cell>
          <cell r="K258">
            <v>0</v>
          </cell>
          <cell r="L258">
            <v>0</v>
          </cell>
          <cell r="M258">
            <v>0</v>
          </cell>
          <cell r="N258">
            <v>0</v>
          </cell>
          <cell r="O258">
            <v>3220</v>
          </cell>
          <cell r="P258" t="str">
            <v xml:space="preserve"> </v>
          </cell>
        </row>
        <row r="259">
          <cell r="C259" t="str">
            <v>조합페인트 (청색)</v>
          </cell>
          <cell r="D259" t="str">
            <v>KSM 5312 2급</v>
          </cell>
          <cell r="E259" t="str">
            <v>ℓ</v>
          </cell>
          <cell r="F259">
            <v>1</v>
          </cell>
          <cell r="H259">
            <v>0</v>
          </cell>
          <cell r="I259">
            <v>2932</v>
          </cell>
          <cell r="J259">
            <v>2932</v>
          </cell>
          <cell r="K259">
            <v>0</v>
          </cell>
          <cell r="L259">
            <v>0</v>
          </cell>
          <cell r="M259">
            <v>0</v>
          </cell>
          <cell r="N259">
            <v>0</v>
          </cell>
          <cell r="O259">
            <v>2932</v>
          </cell>
          <cell r="P259" t="str">
            <v xml:space="preserve"> </v>
          </cell>
        </row>
        <row r="260">
          <cell r="C260" t="str">
            <v>조합페인트 (황색)</v>
          </cell>
          <cell r="D260" t="str">
            <v>KSM 5312 2급</v>
          </cell>
          <cell r="E260" t="str">
            <v>ℓ</v>
          </cell>
          <cell r="F260">
            <v>1</v>
          </cell>
          <cell r="H260">
            <v>0</v>
          </cell>
          <cell r="I260">
            <v>3105</v>
          </cell>
          <cell r="J260">
            <v>3105</v>
          </cell>
          <cell r="K260">
            <v>0</v>
          </cell>
          <cell r="L260">
            <v>0</v>
          </cell>
          <cell r="M260">
            <v>0</v>
          </cell>
          <cell r="N260">
            <v>0</v>
          </cell>
          <cell r="O260">
            <v>3105</v>
          </cell>
          <cell r="P260" t="str">
            <v xml:space="preserve"> </v>
          </cell>
        </row>
        <row r="261">
          <cell r="C261" t="str">
            <v>조합페인트 (흑색)</v>
          </cell>
          <cell r="D261" t="str">
            <v>KSM 5312 2급</v>
          </cell>
          <cell r="E261" t="str">
            <v>ℓ</v>
          </cell>
          <cell r="F261">
            <v>1</v>
          </cell>
          <cell r="H261">
            <v>0</v>
          </cell>
          <cell r="I261">
            <v>2333</v>
          </cell>
          <cell r="J261">
            <v>2333</v>
          </cell>
          <cell r="K261">
            <v>0</v>
          </cell>
          <cell r="L261">
            <v>0</v>
          </cell>
          <cell r="M261">
            <v>0</v>
          </cell>
          <cell r="N261">
            <v>0</v>
          </cell>
          <cell r="O261">
            <v>2333</v>
          </cell>
          <cell r="P261" t="str">
            <v xml:space="preserve"> </v>
          </cell>
        </row>
        <row r="262">
          <cell r="C262" t="str">
            <v>중도리 (PURIN)</v>
          </cell>
          <cell r="D262" t="str">
            <v>T=2mm 이상</v>
          </cell>
          <cell r="E262" t="str">
            <v>m</v>
          </cell>
          <cell r="F262">
            <v>1</v>
          </cell>
          <cell r="H262">
            <v>0</v>
          </cell>
          <cell r="I262">
            <v>2100</v>
          </cell>
          <cell r="J262">
            <v>2100</v>
          </cell>
          <cell r="K262">
            <v>0</v>
          </cell>
          <cell r="L262">
            <v>0</v>
          </cell>
          <cell r="M262">
            <v>0</v>
          </cell>
          <cell r="N262">
            <v>0</v>
          </cell>
          <cell r="O262">
            <v>2100</v>
          </cell>
          <cell r="P262" t="str">
            <v xml:space="preserve"> </v>
          </cell>
        </row>
        <row r="263">
          <cell r="C263" t="str">
            <v>지상고 표시판</v>
          </cell>
          <cell r="E263" t="str">
            <v>개</v>
          </cell>
          <cell r="F263">
            <v>1</v>
          </cell>
          <cell r="G263">
            <v>5500</v>
          </cell>
          <cell r="H263">
            <v>5500</v>
          </cell>
          <cell r="I263">
            <v>0</v>
          </cell>
          <cell r="J263">
            <v>0</v>
          </cell>
          <cell r="K263">
            <v>0</v>
          </cell>
          <cell r="L263">
            <v>0</v>
          </cell>
          <cell r="M263">
            <v>0</v>
          </cell>
          <cell r="N263">
            <v>0</v>
          </cell>
          <cell r="O263">
            <v>5500</v>
          </cell>
        </row>
        <row r="264">
          <cell r="C264" t="str">
            <v>전주지선밴드1</v>
          </cell>
          <cell r="D264" t="str">
            <v>1방</v>
          </cell>
          <cell r="E264" t="str">
            <v>개</v>
          </cell>
          <cell r="F264">
            <v>1</v>
          </cell>
          <cell r="G264">
            <v>2700</v>
          </cell>
          <cell r="H264">
            <v>2700</v>
          </cell>
          <cell r="I264">
            <v>0</v>
          </cell>
          <cell r="J264">
            <v>0</v>
          </cell>
          <cell r="K264">
            <v>0</v>
          </cell>
          <cell r="L264">
            <v>0</v>
          </cell>
          <cell r="M264">
            <v>0</v>
          </cell>
          <cell r="N264">
            <v>0</v>
          </cell>
          <cell r="O264">
            <v>2700</v>
          </cell>
          <cell r="P264" t="str">
            <v xml:space="preserve"> </v>
          </cell>
        </row>
        <row r="265">
          <cell r="C265" t="str">
            <v>전주지선밴드2</v>
          </cell>
          <cell r="D265" t="str">
            <v>2방</v>
          </cell>
          <cell r="E265" t="str">
            <v>개</v>
          </cell>
          <cell r="F265">
            <v>1</v>
          </cell>
          <cell r="G265">
            <v>2700</v>
          </cell>
          <cell r="H265">
            <v>2700</v>
          </cell>
          <cell r="I265">
            <v>0</v>
          </cell>
          <cell r="J265">
            <v>0</v>
          </cell>
          <cell r="K265">
            <v>0</v>
          </cell>
          <cell r="L265">
            <v>0</v>
          </cell>
          <cell r="M265">
            <v>0</v>
          </cell>
          <cell r="N265">
            <v>0</v>
          </cell>
          <cell r="O265">
            <v>2700</v>
          </cell>
        </row>
        <row r="266">
          <cell r="C266" t="str">
            <v>전주지선밴드4</v>
          </cell>
          <cell r="D266" t="str">
            <v>4방</v>
          </cell>
          <cell r="E266" t="str">
            <v>개</v>
          </cell>
          <cell r="F266">
            <v>1</v>
          </cell>
          <cell r="G266">
            <v>2900</v>
          </cell>
          <cell r="H266">
            <v>2900</v>
          </cell>
          <cell r="I266">
            <v>0</v>
          </cell>
          <cell r="J266">
            <v>0</v>
          </cell>
          <cell r="K266">
            <v>0</v>
          </cell>
          <cell r="L266">
            <v>0</v>
          </cell>
          <cell r="M266">
            <v>0</v>
          </cell>
          <cell r="N266">
            <v>0</v>
          </cell>
          <cell r="O266">
            <v>2900</v>
          </cell>
        </row>
        <row r="267">
          <cell r="C267" t="str">
            <v>지선봉</v>
          </cell>
          <cell r="D267" t="str">
            <v xml:space="preserve"> </v>
          </cell>
          <cell r="E267" t="str">
            <v>개</v>
          </cell>
          <cell r="F267">
            <v>1</v>
          </cell>
          <cell r="G267">
            <v>3500</v>
          </cell>
          <cell r="H267">
            <v>3500</v>
          </cell>
          <cell r="I267">
            <v>0</v>
          </cell>
          <cell r="J267">
            <v>0</v>
          </cell>
          <cell r="K267">
            <v>0</v>
          </cell>
          <cell r="L267">
            <v>0</v>
          </cell>
          <cell r="M267">
            <v>0</v>
          </cell>
          <cell r="N267">
            <v>0</v>
          </cell>
          <cell r="O267">
            <v>3500</v>
          </cell>
          <cell r="P267" t="str">
            <v xml:space="preserve"> </v>
          </cell>
        </row>
        <row r="268">
          <cell r="C268" t="str">
            <v>지수트럭(공간도용)</v>
          </cell>
          <cell r="D268" t="str">
            <v>50(공간도용)</v>
          </cell>
          <cell r="F268">
            <v>1</v>
          </cell>
          <cell r="G268">
            <v>4500</v>
          </cell>
          <cell r="H268">
            <v>4500</v>
          </cell>
          <cell r="I268">
            <v>0</v>
          </cell>
          <cell r="J268">
            <v>0</v>
          </cell>
          <cell r="K268">
            <v>0</v>
          </cell>
          <cell r="L268">
            <v>0</v>
          </cell>
          <cell r="M268">
            <v>0</v>
          </cell>
          <cell r="N268">
            <v>0</v>
          </cell>
          <cell r="O268">
            <v>4500</v>
          </cell>
        </row>
        <row r="269">
          <cell r="C269" t="str">
            <v>지수판</v>
          </cell>
          <cell r="D269" t="str">
            <v>150mm용M</v>
          </cell>
          <cell r="E269" t="str">
            <v>m</v>
          </cell>
          <cell r="F269">
            <v>1</v>
          </cell>
          <cell r="G269">
            <v>5200</v>
          </cell>
          <cell r="H269">
            <v>5200</v>
          </cell>
          <cell r="I269">
            <v>0</v>
          </cell>
          <cell r="J269">
            <v>0</v>
          </cell>
          <cell r="K269">
            <v>0</v>
          </cell>
          <cell r="L269">
            <v>0</v>
          </cell>
          <cell r="M269">
            <v>0</v>
          </cell>
          <cell r="N269">
            <v>0</v>
          </cell>
          <cell r="O269">
            <v>5200</v>
          </cell>
        </row>
        <row r="270">
          <cell r="C270" t="str">
            <v>지수프럭(공관로용)</v>
          </cell>
          <cell r="D270" t="str">
            <v>φ100(공관로용)</v>
          </cell>
          <cell r="E270" t="str">
            <v>개</v>
          </cell>
          <cell r="F270">
            <v>1</v>
          </cell>
          <cell r="G270">
            <v>6600</v>
          </cell>
          <cell r="H270">
            <v>6600</v>
          </cell>
          <cell r="I270">
            <v>0</v>
          </cell>
          <cell r="J270">
            <v>0</v>
          </cell>
          <cell r="K270">
            <v>0</v>
          </cell>
          <cell r="L270">
            <v>0</v>
          </cell>
          <cell r="M270">
            <v>0</v>
          </cell>
          <cell r="N270">
            <v>0</v>
          </cell>
          <cell r="O270">
            <v>6600</v>
          </cell>
          <cell r="P270" t="str">
            <v>사  급</v>
          </cell>
        </row>
        <row r="271">
          <cell r="C271" t="str">
            <v>지수프럭(내관삽입용)1</v>
          </cell>
          <cell r="D271" t="str">
            <v>100-3~4</v>
          </cell>
          <cell r="E271" t="str">
            <v>개</v>
          </cell>
          <cell r="F271">
            <v>1</v>
          </cell>
          <cell r="G271">
            <v>5600</v>
          </cell>
          <cell r="H271">
            <v>5600</v>
          </cell>
          <cell r="I271">
            <v>0</v>
          </cell>
          <cell r="J271">
            <v>0</v>
          </cell>
          <cell r="K271">
            <v>0</v>
          </cell>
          <cell r="L271">
            <v>0</v>
          </cell>
          <cell r="M271">
            <v>0</v>
          </cell>
          <cell r="N271">
            <v>0</v>
          </cell>
          <cell r="O271">
            <v>5600</v>
          </cell>
          <cell r="P271" t="str">
            <v>사  급</v>
          </cell>
        </row>
        <row r="272">
          <cell r="C272" t="str">
            <v>지수프럭(내관삽입용)2</v>
          </cell>
          <cell r="D272" t="str">
            <v>100-4(φ28×4)</v>
          </cell>
          <cell r="E272" t="str">
            <v>개</v>
          </cell>
          <cell r="F272">
            <v>1</v>
          </cell>
          <cell r="G272">
            <v>5600</v>
          </cell>
          <cell r="H272">
            <v>5600</v>
          </cell>
          <cell r="I272">
            <v>0</v>
          </cell>
          <cell r="J272">
            <v>0</v>
          </cell>
          <cell r="K272">
            <v>0</v>
          </cell>
          <cell r="L272">
            <v>0</v>
          </cell>
          <cell r="M272">
            <v>0</v>
          </cell>
          <cell r="N272">
            <v>0</v>
          </cell>
          <cell r="O272">
            <v>5600</v>
          </cell>
          <cell r="P272" t="str">
            <v>사  급</v>
          </cell>
        </row>
        <row r="273">
          <cell r="C273" t="str">
            <v>지중선 선로표시기</v>
          </cell>
          <cell r="D273" t="str">
            <v>70-직선방향</v>
          </cell>
          <cell r="E273" t="str">
            <v>개</v>
          </cell>
          <cell r="F273">
            <v>1</v>
          </cell>
          <cell r="G273">
            <v>3800</v>
          </cell>
          <cell r="H273">
            <v>3800</v>
          </cell>
          <cell r="I273">
            <v>0</v>
          </cell>
          <cell r="J273">
            <v>0</v>
          </cell>
          <cell r="K273">
            <v>0</v>
          </cell>
          <cell r="L273">
            <v>0</v>
          </cell>
          <cell r="M273">
            <v>0</v>
          </cell>
          <cell r="N273">
            <v>0</v>
          </cell>
          <cell r="O273">
            <v>3800</v>
          </cell>
          <cell r="P273" t="str">
            <v>사  급</v>
          </cell>
        </row>
        <row r="274">
          <cell r="C274" t="str">
            <v>천 정 판</v>
          </cell>
          <cell r="D274" t="str">
            <v>미장합판+50mm</v>
          </cell>
          <cell r="E274" t="str">
            <v>매</v>
          </cell>
          <cell r="F274">
            <v>1</v>
          </cell>
          <cell r="H274">
            <v>0</v>
          </cell>
          <cell r="I274">
            <v>10500</v>
          </cell>
          <cell r="J274">
            <v>10500</v>
          </cell>
          <cell r="K274">
            <v>0</v>
          </cell>
          <cell r="L274">
            <v>0</v>
          </cell>
          <cell r="M274">
            <v>0</v>
          </cell>
          <cell r="N274">
            <v>0</v>
          </cell>
          <cell r="O274">
            <v>10500</v>
          </cell>
          <cell r="P274" t="str">
            <v xml:space="preserve"> </v>
          </cell>
        </row>
        <row r="275">
          <cell r="C275" t="str">
            <v>철   근1</v>
          </cell>
          <cell r="D275" t="str">
            <v>이형(φ13mm)</v>
          </cell>
          <cell r="E275" t="str">
            <v>ton</v>
          </cell>
          <cell r="F275">
            <v>1</v>
          </cell>
          <cell r="G275">
            <v>280000</v>
          </cell>
          <cell r="H275">
            <v>280000</v>
          </cell>
          <cell r="I275">
            <v>0</v>
          </cell>
          <cell r="J275">
            <v>0</v>
          </cell>
          <cell r="K275">
            <v>0</v>
          </cell>
          <cell r="L275">
            <v>0</v>
          </cell>
          <cell r="M275">
            <v>0</v>
          </cell>
          <cell r="N275">
            <v>0</v>
          </cell>
          <cell r="O275">
            <v>280000</v>
          </cell>
          <cell r="P275" t="str">
            <v xml:space="preserve"> </v>
          </cell>
        </row>
        <row r="276">
          <cell r="C276" t="str">
            <v>철   근2</v>
          </cell>
          <cell r="D276" t="str">
            <v>이형(φ16,19mm)</v>
          </cell>
          <cell r="E276" t="str">
            <v>ton</v>
          </cell>
          <cell r="F276">
            <v>1</v>
          </cell>
          <cell r="G276">
            <v>275000</v>
          </cell>
          <cell r="H276">
            <v>275000</v>
          </cell>
          <cell r="I276">
            <v>0</v>
          </cell>
          <cell r="J276">
            <v>0</v>
          </cell>
          <cell r="K276">
            <v>0</v>
          </cell>
          <cell r="L276">
            <v>0</v>
          </cell>
          <cell r="M276">
            <v>0</v>
          </cell>
          <cell r="N276">
            <v>0</v>
          </cell>
          <cell r="O276">
            <v>275000</v>
          </cell>
          <cell r="P276" t="str">
            <v xml:space="preserve"> </v>
          </cell>
        </row>
        <row r="277">
          <cell r="C277" t="str">
            <v>철   근3</v>
          </cell>
          <cell r="D277" t="str">
            <v>이형(φ10mm)</v>
          </cell>
          <cell r="E277" t="str">
            <v>ton</v>
          </cell>
          <cell r="F277">
            <v>1</v>
          </cell>
          <cell r="G277">
            <v>285000</v>
          </cell>
          <cell r="H277">
            <v>285000</v>
          </cell>
          <cell r="I277">
            <v>0</v>
          </cell>
          <cell r="J277">
            <v>0</v>
          </cell>
          <cell r="K277">
            <v>0</v>
          </cell>
          <cell r="L277">
            <v>0</v>
          </cell>
          <cell r="M277">
            <v>0</v>
          </cell>
          <cell r="N277">
            <v>0</v>
          </cell>
          <cell r="O277">
            <v>285000</v>
          </cell>
          <cell r="P277" t="str">
            <v xml:space="preserve"> </v>
          </cell>
        </row>
        <row r="278">
          <cell r="C278" t="str">
            <v>철   선1</v>
          </cell>
          <cell r="D278" t="str">
            <v>φ4.0mm</v>
          </cell>
          <cell r="E278" t="str">
            <v>Kg</v>
          </cell>
          <cell r="F278">
            <v>1</v>
          </cell>
          <cell r="H278">
            <v>0</v>
          </cell>
          <cell r="I278">
            <v>495</v>
          </cell>
          <cell r="J278">
            <v>495</v>
          </cell>
          <cell r="K278">
            <v>0</v>
          </cell>
          <cell r="L278">
            <v>0</v>
          </cell>
          <cell r="M278">
            <v>0</v>
          </cell>
          <cell r="N278">
            <v>0</v>
          </cell>
          <cell r="O278">
            <v>495</v>
          </cell>
          <cell r="P278" t="str">
            <v xml:space="preserve"> </v>
          </cell>
        </row>
        <row r="279">
          <cell r="C279" t="str">
            <v>철   선2</v>
          </cell>
          <cell r="D279" t="str">
            <v>φ1.8mm</v>
          </cell>
          <cell r="E279" t="str">
            <v>Kg</v>
          </cell>
          <cell r="F279">
            <v>1</v>
          </cell>
          <cell r="H279">
            <v>0</v>
          </cell>
          <cell r="I279">
            <v>528</v>
          </cell>
          <cell r="J279">
            <v>528</v>
          </cell>
          <cell r="K279">
            <v>0</v>
          </cell>
          <cell r="L279">
            <v>0</v>
          </cell>
          <cell r="M279">
            <v>0</v>
          </cell>
          <cell r="N279">
            <v>0</v>
          </cell>
          <cell r="O279">
            <v>528</v>
          </cell>
          <cell r="P279" t="str">
            <v xml:space="preserve"> </v>
          </cell>
        </row>
        <row r="280">
          <cell r="C280" t="str">
            <v>철   선3</v>
          </cell>
          <cell r="D280" t="str">
            <v>φ3.2m/m</v>
          </cell>
          <cell r="E280" t="str">
            <v>Kg</v>
          </cell>
          <cell r="F280">
            <v>1</v>
          </cell>
          <cell r="H280">
            <v>0</v>
          </cell>
          <cell r="I280">
            <v>506</v>
          </cell>
          <cell r="J280">
            <v>506</v>
          </cell>
          <cell r="K280">
            <v>0</v>
          </cell>
          <cell r="L280">
            <v>0</v>
          </cell>
          <cell r="M280">
            <v>0</v>
          </cell>
          <cell r="N280">
            <v>0</v>
          </cell>
          <cell r="O280">
            <v>506</v>
          </cell>
          <cell r="P280" t="str">
            <v xml:space="preserve"> </v>
          </cell>
        </row>
        <row r="281">
          <cell r="C281" t="str">
            <v>철   판</v>
          </cell>
          <cell r="D281" t="str">
            <v>t=0.9mm</v>
          </cell>
          <cell r="E281" t="str">
            <v>Kg</v>
          </cell>
          <cell r="F281">
            <v>1</v>
          </cell>
          <cell r="H281">
            <v>0</v>
          </cell>
          <cell r="I281">
            <v>469</v>
          </cell>
          <cell r="J281">
            <v>469</v>
          </cell>
          <cell r="K281">
            <v>0</v>
          </cell>
          <cell r="L281">
            <v>0</v>
          </cell>
          <cell r="M281">
            <v>0</v>
          </cell>
          <cell r="N281">
            <v>0</v>
          </cell>
          <cell r="O281">
            <v>469</v>
          </cell>
          <cell r="P281" t="str">
            <v xml:space="preserve"> </v>
          </cell>
        </row>
        <row r="282">
          <cell r="C282" t="str">
            <v>철  선 (보통)</v>
          </cell>
          <cell r="D282" t="str">
            <v>#8</v>
          </cell>
          <cell r="E282" t="str">
            <v>Kg</v>
          </cell>
          <cell r="F282">
            <v>1</v>
          </cell>
          <cell r="H282">
            <v>0</v>
          </cell>
          <cell r="I282">
            <v>495</v>
          </cell>
          <cell r="J282">
            <v>495</v>
          </cell>
          <cell r="K282">
            <v>0</v>
          </cell>
          <cell r="L282">
            <v>0</v>
          </cell>
          <cell r="M282">
            <v>0</v>
          </cell>
          <cell r="N282">
            <v>0</v>
          </cell>
          <cell r="O282">
            <v>495</v>
          </cell>
          <cell r="P282" t="str">
            <v xml:space="preserve"> </v>
          </cell>
        </row>
        <row r="283">
          <cell r="C283" t="str">
            <v>철판1</v>
          </cell>
          <cell r="D283" t="str">
            <v>T=14mm</v>
          </cell>
          <cell r="E283" t="str">
            <v>㎏</v>
          </cell>
          <cell r="F283">
            <v>1</v>
          </cell>
          <cell r="G283">
            <v>0</v>
          </cell>
          <cell r="H283">
            <v>0</v>
          </cell>
          <cell r="I283">
            <v>0</v>
          </cell>
          <cell r="J283">
            <v>0</v>
          </cell>
          <cell r="K283">
            <v>0</v>
          </cell>
          <cell r="L283">
            <v>0</v>
          </cell>
          <cell r="M283">
            <v>0</v>
          </cell>
          <cell r="N283">
            <v>0</v>
          </cell>
          <cell r="O283">
            <v>0</v>
          </cell>
        </row>
        <row r="284">
          <cell r="C284" t="str">
            <v>청색 면테이프</v>
          </cell>
          <cell r="D284" t="str">
            <v>폭 5Cm</v>
          </cell>
          <cell r="E284" t="str">
            <v>m</v>
          </cell>
          <cell r="F284">
            <v>1</v>
          </cell>
          <cell r="G284">
            <v>850</v>
          </cell>
          <cell r="H284">
            <v>850</v>
          </cell>
          <cell r="I284">
            <v>0</v>
          </cell>
          <cell r="J284">
            <v>0</v>
          </cell>
          <cell r="K284">
            <v>0</v>
          </cell>
          <cell r="L284">
            <v>0</v>
          </cell>
          <cell r="M284">
            <v>0</v>
          </cell>
          <cell r="N284">
            <v>0</v>
          </cell>
          <cell r="O284">
            <v>850</v>
          </cell>
          <cell r="P284" t="str">
            <v xml:space="preserve"> </v>
          </cell>
        </row>
        <row r="285">
          <cell r="C285" t="str">
            <v>케이블 걸이</v>
          </cell>
          <cell r="D285" t="str">
            <v>1조용</v>
          </cell>
          <cell r="E285" t="str">
            <v>개</v>
          </cell>
          <cell r="F285">
            <v>1</v>
          </cell>
          <cell r="G285">
            <v>1500</v>
          </cell>
          <cell r="H285">
            <v>1500</v>
          </cell>
          <cell r="I285">
            <v>0</v>
          </cell>
          <cell r="J285">
            <v>0</v>
          </cell>
          <cell r="K285">
            <v>0</v>
          </cell>
          <cell r="L285">
            <v>0</v>
          </cell>
          <cell r="M285">
            <v>0</v>
          </cell>
          <cell r="N285">
            <v>0</v>
          </cell>
          <cell r="O285">
            <v>1500</v>
          </cell>
          <cell r="P285" t="str">
            <v>사  급</v>
          </cell>
        </row>
        <row r="286">
          <cell r="C286" t="str">
            <v>케이블 걸이1</v>
          </cell>
          <cell r="D286" t="str">
            <v>2조용</v>
          </cell>
          <cell r="E286" t="str">
            <v>개</v>
          </cell>
          <cell r="F286">
            <v>1</v>
          </cell>
          <cell r="G286">
            <v>1700</v>
          </cell>
          <cell r="H286">
            <v>1700</v>
          </cell>
          <cell r="I286">
            <v>0</v>
          </cell>
          <cell r="J286">
            <v>0</v>
          </cell>
          <cell r="K286">
            <v>0</v>
          </cell>
          <cell r="L286">
            <v>0</v>
          </cell>
          <cell r="M286">
            <v>0</v>
          </cell>
          <cell r="N286">
            <v>0</v>
          </cell>
          <cell r="O286">
            <v>1700</v>
          </cell>
          <cell r="P286" t="str">
            <v>사  급</v>
          </cell>
        </row>
        <row r="287">
          <cell r="C287" t="str">
            <v>케이블 명찰</v>
          </cell>
          <cell r="D287" t="str">
            <v>스  텐</v>
          </cell>
          <cell r="E287" t="str">
            <v>매</v>
          </cell>
          <cell r="F287">
            <v>1</v>
          </cell>
          <cell r="G287">
            <v>1800</v>
          </cell>
          <cell r="H287">
            <v>1800</v>
          </cell>
          <cell r="I287">
            <v>0</v>
          </cell>
          <cell r="J287">
            <v>0</v>
          </cell>
          <cell r="K287">
            <v>0</v>
          </cell>
          <cell r="L287">
            <v>0</v>
          </cell>
          <cell r="M287">
            <v>0</v>
          </cell>
          <cell r="N287">
            <v>0</v>
          </cell>
          <cell r="O287">
            <v>1800</v>
          </cell>
          <cell r="P287" t="str">
            <v xml:space="preserve"> </v>
          </cell>
        </row>
        <row r="288">
          <cell r="C288" t="str">
            <v>케이블 명찰1</v>
          </cell>
          <cell r="D288" t="str">
            <v>아크릴</v>
          </cell>
          <cell r="E288" t="str">
            <v>매</v>
          </cell>
          <cell r="F288">
            <v>1</v>
          </cell>
          <cell r="G288">
            <v>1200</v>
          </cell>
          <cell r="H288">
            <v>1200</v>
          </cell>
          <cell r="I288">
            <v>0</v>
          </cell>
          <cell r="J288">
            <v>0</v>
          </cell>
          <cell r="K288">
            <v>0</v>
          </cell>
          <cell r="L288">
            <v>0</v>
          </cell>
          <cell r="M288">
            <v>0</v>
          </cell>
          <cell r="N288">
            <v>0</v>
          </cell>
          <cell r="O288">
            <v>1200</v>
          </cell>
          <cell r="P288" t="str">
            <v xml:space="preserve"> </v>
          </cell>
        </row>
        <row r="289">
          <cell r="C289" t="str">
            <v>케이블 받침대</v>
          </cell>
          <cell r="D289" t="str">
            <v>115-8단용</v>
          </cell>
          <cell r="E289" t="str">
            <v>개</v>
          </cell>
          <cell r="F289">
            <v>1</v>
          </cell>
          <cell r="G289">
            <v>7000</v>
          </cell>
          <cell r="H289">
            <v>7000</v>
          </cell>
          <cell r="I289">
            <v>0</v>
          </cell>
          <cell r="J289">
            <v>0</v>
          </cell>
          <cell r="K289">
            <v>0</v>
          </cell>
          <cell r="L289">
            <v>0</v>
          </cell>
          <cell r="M289">
            <v>0</v>
          </cell>
          <cell r="N289">
            <v>0</v>
          </cell>
          <cell r="O289">
            <v>7000</v>
          </cell>
          <cell r="P289" t="str">
            <v>사  급</v>
          </cell>
        </row>
        <row r="290">
          <cell r="C290" t="str">
            <v>케이블 받침대(수공)</v>
          </cell>
          <cell r="D290" t="str">
            <v>55-3단용</v>
          </cell>
          <cell r="E290" t="str">
            <v>개</v>
          </cell>
          <cell r="F290">
            <v>1</v>
          </cell>
          <cell r="G290">
            <v>5500</v>
          </cell>
          <cell r="H290">
            <v>5500</v>
          </cell>
          <cell r="I290">
            <v>0</v>
          </cell>
          <cell r="J290">
            <v>0</v>
          </cell>
          <cell r="K290">
            <v>0</v>
          </cell>
          <cell r="L290">
            <v>0</v>
          </cell>
          <cell r="M290">
            <v>0</v>
          </cell>
          <cell r="N290">
            <v>0</v>
          </cell>
          <cell r="O290">
            <v>5500</v>
          </cell>
          <cell r="P290" t="str">
            <v>사  급</v>
          </cell>
        </row>
        <row r="291">
          <cell r="C291" t="str">
            <v>케이블 인망</v>
          </cell>
          <cell r="D291" t="str">
            <v>1200×40mm</v>
          </cell>
          <cell r="E291" t="str">
            <v>개</v>
          </cell>
          <cell r="F291">
            <v>1</v>
          </cell>
          <cell r="H291">
            <v>0</v>
          </cell>
          <cell r="I291">
            <v>4800</v>
          </cell>
          <cell r="J291">
            <v>4800</v>
          </cell>
          <cell r="K291">
            <v>0</v>
          </cell>
          <cell r="L291">
            <v>0</v>
          </cell>
          <cell r="M291">
            <v>0</v>
          </cell>
          <cell r="N291">
            <v>0</v>
          </cell>
          <cell r="O291">
            <v>4800</v>
          </cell>
          <cell r="P291" t="str">
            <v xml:space="preserve"> </v>
          </cell>
        </row>
        <row r="292">
          <cell r="C292" t="str">
            <v>케이블 재조립키트</v>
          </cell>
          <cell r="D292" t="str">
            <v>#2180</v>
          </cell>
          <cell r="E292" t="str">
            <v>개</v>
          </cell>
          <cell r="F292">
            <v>1</v>
          </cell>
          <cell r="G292">
            <v>0</v>
          </cell>
          <cell r="H292">
            <v>0</v>
          </cell>
          <cell r="I292">
            <v>0</v>
          </cell>
          <cell r="J292">
            <v>0</v>
          </cell>
          <cell r="K292">
            <v>0</v>
          </cell>
          <cell r="L292">
            <v>0</v>
          </cell>
          <cell r="M292">
            <v>0</v>
          </cell>
          <cell r="N292">
            <v>0</v>
          </cell>
          <cell r="O292">
            <v>0</v>
          </cell>
          <cell r="P292" t="str">
            <v>사  급</v>
          </cell>
        </row>
        <row r="293">
          <cell r="C293" t="str">
            <v>케이블트레이</v>
          </cell>
          <cell r="D293" t="str">
            <v>W200</v>
          </cell>
          <cell r="E293" t="str">
            <v>m</v>
          </cell>
          <cell r="F293">
            <v>1</v>
          </cell>
          <cell r="G293">
            <v>0</v>
          </cell>
          <cell r="H293">
            <v>0</v>
          </cell>
          <cell r="I293">
            <v>0</v>
          </cell>
          <cell r="J293">
            <v>0</v>
          </cell>
          <cell r="K293">
            <v>0</v>
          </cell>
          <cell r="L293">
            <v>0</v>
          </cell>
          <cell r="M293">
            <v>0</v>
          </cell>
          <cell r="N293">
            <v>0</v>
          </cell>
          <cell r="O293">
            <v>0</v>
          </cell>
          <cell r="P293" t="str">
            <v xml:space="preserve"> </v>
          </cell>
        </row>
        <row r="294">
          <cell r="C294" t="str">
            <v>콘크리트 못</v>
          </cell>
          <cell r="D294" t="str">
            <v>φ4x100</v>
          </cell>
          <cell r="E294" t="str">
            <v>개</v>
          </cell>
          <cell r="F294">
            <v>1</v>
          </cell>
          <cell r="G294">
            <v>32</v>
          </cell>
          <cell r="H294">
            <v>32</v>
          </cell>
          <cell r="I294">
            <v>0</v>
          </cell>
          <cell r="J294">
            <v>0</v>
          </cell>
          <cell r="K294">
            <v>0</v>
          </cell>
          <cell r="L294">
            <v>0</v>
          </cell>
          <cell r="M294">
            <v>0</v>
          </cell>
          <cell r="N294">
            <v>0</v>
          </cell>
          <cell r="O294">
            <v>32</v>
          </cell>
          <cell r="P294" t="str">
            <v xml:space="preserve"> </v>
          </cell>
        </row>
        <row r="295">
          <cell r="C295" t="str">
            <v>콘크리트 트로프</v>
          </cell>
          <cell r="D295" t="str">
            <v>400*215*500</v>
          </cell>
          <cell r="E295" t="str">
            <v>조</v>
          </cell>
          <cell r="F295">
            <v>1</v>
          </cell>
          <cell r="G295">
            <v>0</v>
          </cell>
          <cell r="H295">
            <v>0</v>
          </cell>
          <cell r="I295">
            <v>0</v>
          </cell>
          <cell r="J295">
            <v>0</v>
          </cell>
          <cell r="K295">
            <v>0</v>
          </cell>
          <cell r="L295">
            <v>0</v>
          </cell>
          <cell r="M295">
            <v>0</v>
          </cell>
          <cell r="N295">
            <v>0</v>
          </cell>
          <cell r="O295">
            <v>0</v>
          </cell>
          <cell r="P295" t="str">
            <v xml:space="preserve"> </v>
          </cell>
        </row>
        <row r="296">
          <cell r="C296" t="str">
            <v>크램프1</v>
          </cell>
          <cell r="D296" t="str">
            <v>1B</v>
          </cell>
          <cell r="E296" t="str">
            <v>개</v>
          </cell>
          <cell r="F296">
            <v>1</v>
          </cell>
          <cell r="G296">
            <v>360</v>
          </cell>
          <cell r="H296">
            <v>360</v>
          </cell>
          <cell r="I296">
            <v>0</v>
          </cell>
          <cell r="J296">
            <v>0</v>
          </cell>
          <cell r="K296">
            <v>0</v>
          </cell>
          <cell r="L296">
            <v>0</v>
          </cell>
          <cell r="M296">
            <v>0</v>
          </cell>
          <cell r="N296">
            <v>0</v>
          </cell>
          <cell r="O296">
            <v>360</v>
          </cell>
        </row>
        <row r="297">
          <cell r="C297" t="str">
            <v>크램프2</v>
          </cell>
          <cell r="D297" t="str">
            <v>2B</v>
          </cell>
          <cell r="E297" t="str">
            <v>개</v>
          </cell>
          <cell r="F297">
            <v>1</v>
          </cell>
          <cell r="G297">
            <v>1650</v>
          </cell>
          <cell r="H297">
            <v>1650</v>
          </cell>
          <cell r="I297">
            <v>0</v>
          </cell>
          <cell r="J297">
            <v>0</v>
          </cell>
          <cell r="K297">
            <v>0</v>
          </cell>
          <cell r="L297">
            <v>0</v>
          </cell>
          <cell r="M297">
            <v>0</v>
          </cell>
          <cell r="N297">
            <v>0</v>
          </cell>
          <cell r="O297">
            <v>1650</v>
          </cell>
        </row>
        <row r="298">
          <cell r="C298" t="str">
            <v>크램프3</v>
          </cell>
          <cell r="D298" t="str">
            <v>3B</v>
          </cell>
          <cell r="E298" t="str">
            <v>개</v>
          </cell>
          <cell r="F298">
            <v>1</v>
          </cell>
          <cell r="G298">
            <v>2400</v>
          </cell>
          <cell r="H298">
            <v>2400</v>
          </cell>
          <cell r="I298">
            <v>0</v>
          </cell>
          <cell r="J298">
            <v>0</v>
          </cell>
          <cell r="K298">
            <v>0</v>
          </cell>
          <cell r="L298">
            <v>0</v>
          </cell>
          <cell r="M298">
            <v>0</v>
          </cell>
          <cell r="N298">
            <v>0</v>
          </cell>
          <cell r="O298">
            <v>2400</v>
          </cell>
        </row>
        <row r="299">
          <cell r="C299" t="str">
            <v>타 정 핀</v>
          </cell>
          <cell r="D299" t="str">
            <v>W-6-20-27</v>
          </cell>
          <cell r="E299" t="str">
            <v>개</v>
          </cell>
          <cell r="F299">
            <v>1</v>
          </cell>
          <cell r="G299">
            <v>0</v>
          </cell>
          <cell r="H299">
            <v>0</v>
          </cell>
          <cell r="I299">
            <v>0</v>
          </cell>
          <cell r="J299">
            <v>0</v>
          </cell>
          <cell r="K299">
            <v>0</v>
          </cell>
          <cell r="L299">
            <v>0</v>
          </cell>
          <cell r="M299">
            <v>0</v>
          </cell>
          <cell r="N299">
            <v>0</v>
          </cell>
          <cell r="O299">
            <v>0</v>
          </cell>
          <cell r="P299" t="str">
            <v xml:space="preserve"> </v>
          </cell>
        </row>
        <row r="300">
          <cell r="C300" t="str">
            <v>타이랩</v>
          </cell>
          <cell r="E300" t="str">
            <v>개</v>
          </cell>
          <cell r="F300">
            <v>1</v>
          </cell>
          <cell r="G300">
            <v>0</v>
          </cell>
          <cell r="H300">
            <v>0</v>
          </cell>
          <cell r="I300">
            <v>0</v>
          </cell>
          <cell r="J300">
            <v>0</v>
          </cell>
          <cell r="K300">
            <v>0</v>
          </cell>
          <cell r="L300">
            <v>0</v>
          </cell>
          <cell r="M300">
            <v>0</v>
          </cell>
          <cell r="N300">
            <v>0</v>
          </cell>
          <cell r="O300">
            <v>0</v>
          </cell>
          <cell r="P300" t="str">
            <v xml:space="preserve"> </v>
          </cell>
        </row>
        <row r="301">
          <cell r="C301" t="str">
            <v>타정공포</v>
          </cell>
          <cell r="D301" t="str">
            <v>6.8/11</v>
          </cell>
          <cell r="E301" t="str">
            <v>발</v>
          </cell>
          <cell r="F301">
            <v>1</v>
          </cell>
          <cell r="G301">
            <v>0</v>
          </cell>
          <cell r="H301">
            <v>0</v>
          </cell>
          <cell r="I301">
            <v>0</v>
          </cell>
          <cell r="J301">
            <v>0</v>
          </cell>
          <cell r="K301">
            <v>0</v>
          </cell>
          <cell r="L301">
            <v>0</v>
          </cell>
          <cell r="M301">
            <v>0</v>
          </cell>
          <cell r="N301">
            <v>0</v>
          </cell>
          <cell r="O301">
            <v>0</v>
          </cell>
          <cell r="P301" t="str">
            <v xml:space="preserve"> </v>
          </cell>
        </row>
        <row r="302">
          <cell r="C302" t="str">
            <v>칼라투수탄성콘</v>
          </cell>
          <cell r="D302" t="str">
            <v>녹색</v>
          </cell>
          <cell r="E302" t="str">
            <v>톤</v>
          </cell>
          <cell r="F302">
            <v>1</v>
          </cell>
          <cell r="G302">
            <v>170000</v>
          </cell>
          <cell r="H302">
            <v>170000</v>
          </cell>
          <cell r="I302">
            <v>0</v>
          </cell>
          <cell r="J302">
            <v>0</v>
          </cell>
          <cell r="K302">
            <v>0</v>
          </cell>
          <cell r="L302">
            <v>0</v>
          </cell>
          <cell r="M302">
            <v>0</v>
          </cell>
          <cell r="N302">
            <v>0</v>
          </cell>
          <cell r="O302">
            <v>170000</v>
          </cell>
          <cell r="P302" t="str">
            <v xml:space="preserve"> </v>
          </cell>
        </row>
        <row r="303">
          <cell r="C303" t="str">
            <v>트 러 스</v>
          </cell>
          <cell r="D303" t="str">
            <v>L=7.2m</v>
          </cell>
          <cell r="E303" t="str">
            <v>개</v>
          </cell>
          <cell r="F303">
            <v>1</v>
          </cell>
          <cell r="G303">
            <v>0</v>
          </cell>
          <cell r="H303">
            <v>0</v>
          </cell>
          <cell r="I303">
            <v>60000</v>
          </cell>
          <cell r="J303">
            <v>60000</v>
          </cell>
          <cell r="K303">
            <v>0</v>
          </cell>
          <cell r="L303">
            <v>0</v>
          </cell>
          <cell r="M303">
            <v>0</v>
          </cell>
          <cell r="N303">
            <v>0</v>
          </cell>
          <cell r="O303">
            <v>60000</v>
          </cell>
          <cell r="P303" t="str">
            <v xml:space="preserve"> </v>
          </cell>
        </row>
        <row r="304">
          <cell r="C304" t="str">
            <v>티스(0.2㎥용)</v>
          </cell>
          <cell r="D304">
            <v>0.2</v>
          </cell>
          <cell r="E304" t="str">
            <v>조</v>
          </cell>
          <cell r="F304">
            <v>1</v>
          </cell>
          <cell r="G304">
            <v>0</v>
          </cell>
          <cell r="H304">
            <v>0</v>
          </cell>
          <cell r="I304">
            <v>6500</v>
          </cell>
          <cell r="J304">
            <v>6500</v>
          </cell>
          <cell r="K304">
            <v>0</v>
          </cell>
          <cell r="L304">
            <v>0</v>
          </cell>
          <cell r="M304">
            <v>0</v>
          </cell>
          <cell r="N304">
            <v>0</v>
          </cell>
          <cell r="O304">
            <v>6500</v>
          </cell>
          <cell r="P304" t="str">
            <v xml:space="preserve"> </v>
          </cell>
        </row>
        <row r="305">
          <cell r="C305" t="str">
            <v>티스(0.4㎥용)</v>
          </cell>
          <cell r="D305">
            <v>0.4</v>
          </cell>
          <cell r="E305" t="str">
            <v>조</v>
          </cell>
          <cell r="F305">
            <v>1</v>
          </cell>
          <cell r="G305">
            <v>0</v>
          </cell>
          <cell r="H305">
            <v>0</v>
          </cell>
          <cell r="I305">
            <v>33000</v>
          </cell>
          <cell r="J305">
            <v>33000</v>
          </cell>
          <cell r="K305">
            <v>0</v>
          </cell>
          <cell r="L305">
            <v>0</v>
          </cell>
          <cell r="M305">
            <v>0</v>
          </cell>
          <cell r="N305">
            <v>0</v>
          </cell>
          <cell r="O305">
            <v>33000</v>
          </cell>
          <cell r="P305" t="str">
            <v xml:space="preserve"> </v>
          </cell>
        </row>
        <row r="306">
          <cell r="C306" t="str">
            <v>티스(0.7㎥용)</v>
          </cell>
          <cell r="D306">
            <v>0.7</v>
          </cell>
          <cell r="E306" t="str">
            <v>조</v>
          </cell>
          <cell r="F306">
            <v>1</v>
          </cell>
          <cell r="G306">
            <v>0</v>
          </cell>
          <cell r="H306">
            <v>0</v>
          </cell>
          <cell r="I306">
            <v>37500</v>
          </cell>
          <cell r="J306">
            <v>37500</v>
          </cell>
          <cell r="K306">
            <v>0</v>
          </cell>
          <cell r="L306">
            <v>0</v>
          </cell>
          <cell r="M306">
            <v>0</v>
          </cell>
          <cell r="N306">
            <v>0</v>
          </cell>
          <cell r="O306">
            <v>37500</v>
          </cell>
          <cell r="P306" t="str">
            <v xml:space="preserve"> </v>
          </cell>
        </row>
        <row r="307">
          <cell r="C307" t="str">
            <v>티스(1.0㎥용)</v>
          </cell>
          <cell r="D307">
            <v>1</v>
          </cell>
          <cell r="E307" t="str">
            <v>조</v>
          </cell>
          <cell r="F307">
            <v>1</v>
          </cell>
          <cell r="G307">
            <v>0</v>
          </cell>
          <cell r="H307">
            <v>0</v>
          </cell>
          <cell r="I307">
            <v>35000</v>
          </cell>
          <cell r="J307">
            <v>35000</v>
          </cell>
          <cell r="K307">
            <v>0</v>
          </cell>
          <cell r="L307">
            <v>0</v>
          </cell>
          <cell r="M307">
            <v>0</v>
          </cell>
          <cell r="N307">
            <v>0</v>
          </cell>
          <cell r="O307">
            <v>35000</v>
          </cell>
          <cell r="P307" t="str">
            <v xml:space="preserve"> </v>
          </cell>
        </row>
        <row r="308">
          <cell r="C308" t="str">
            <v>크램셸티스(0.57㎥용)</v>
          </cell>
          <cell r="D308">
            <v>1</v>
          </cell>
          <cell r="E308" t="str">
            <v>조</v>
          </cell>
          <cell r="F308">
            <v>1</v>
          </cell>
          <cell r="G308">
            <v>0</v>
          </cell>
          <cell r="H308">
            <v>0</v>
          </cell>
          <cell r="I308">
            <v>26000</v>
          </cell>
          <cell r="J308">
            <v>26000</v>
          </cell>
          <cell r="K308">
            <v>0</v>
          </cell>
          <cell r="L308">
            <v>0</v>
          </cell>
          <cell r="M308">
            <v>0</v>
          </cell>
          <cell r="N308">
            <v>0</v>
          </cell>
          <cell r="O308">
            <v>26000</v>
          </cell>
          <cell r="P308" t="str">
            <v xml:space="preserve"> </v>
          </cell>
        </row>
        <row r="309">
          <cell r="C309" t="str">
            <v>파상형 경질 PE관</v>
          </cell>
          <cell r="D309" t="str">
            <v>φ175mm</v>
          </cell>
          <cell r="E309" t="str">
            <v>m</v>
          </cell>
          <cell r="F309">
            <v>1</v>
          </cell>
          <cell r="G309">
            <v>6860</v>
          </cell>
          <cell r="H309">
            <v>6860</v>
          </cell>
          <cell r="I309">
            <v>0</v>
          </cell>
          <cell r="J309">
            <v>0</v>
          </cell>
          <cell r="K309">
            <v>0</v>
          </cell>
          <cell r="L309">
            <v>0</v>
          </cell>
          <cell r="M309">
            <v>0</v>
          </cell>
          <cell r="N309">
            <v>0</v>
          </cell>
          <cell r="O309">
            <v>6860</v>
          </cell>
        </row>
        <row r="310">
          <cell r="C310" t="str">
            <v>판넬 조인트 (AL BAR)</v>
          </cell>
          <cell r="D310" t="str">
            <v>L = 2000</v>
          </cell>
          <cell r="E310" t="str">
            <v>조</v>
          </cell>
          <cell r="F310">
            <v>1</v>
          </cell>
          <cell r="H310">
            <v>0</v>
          </cell>
          <cell r="I310">
            <v>6000</v>
          </cell>
          <cell r="J310">
            <v>6000</v>
          </cell>
          <cell r="K310">
            <v>0</v>
          </cell>
          <cell r="L310">
            <v>0</v>
          </cell>
          <cell r="M310">
            <v>0</v>
          </cell>
          <cell r="N310">
            <v>0</v>
          </cell>
          <cell r="O310">
            <v>6000</v>
          </cell>
          <cell r="P310" t="str">
            <v xml:space="preserve"> </v>
          </cell>
        </row>
        <row r="311">
          <cell r="C311" t="str">
            <v>퍼    티</v>
          </cell>
          <cell r="D311" t="str">
            <v>K-319</v>
          </cell>
          <cell r="E311" t="str">
            <v>Kg</v>
          </cell>
          <cell r="F311">
            <v>1</v>
          </cell>
          <cell r="H311">
            <v>0</v>
          </cell>
          <cell r="I311">
            <v>2372</v>
          </cell>
          <cell r="J311">
            <v>2372</v>
          </cell>
          <cell r="K311">
            <v>0</v>
          </cell>
          <cell r="L311">
            <v>0</v>
          </cell>
          <cell r="M311">
            <v>0</v>
          </cell>
          <cell r="N311">
            <v>0</v>
          </cell>
          <cell r="O311">
            <v>2372</v>
          </cell>
          <cell r="P311" t="str">
            <v xml:space="preserve"> </v>
          </cell>
        </row>
        <row r="312">
          <cell r="C312" t="str">
            <v>평 철</v>
          </cell>
          <cell r="D312" t="str">
            <v>4.5T</v>
          </cell>
          <cell r="E312" t="str">
            <v>kg</v>
          </cell>
          <cell r="F312">
            <v>1</v>
          </cell>
          <cell r="G312">
            <v>0</v>
          </cell>
          <cell r="H312">
            <v>0</v>
          </cell>
          <cell r="I312">
            <v>0</v>
          </cell>
          <cell r="J312">
            <v>0</v>
          </cell>
          <cell r="K312">
            <v>0</v>
          </cell>
          <cell r="L312">
            <v>0</v>
          </cell>
          <cell r="M312">
            <v>0</v>
          </cell>
          <cell r="N312">
            <v>0</v>
          </cell>
          <cell r="O312">
            <v>0</v>
          </cell>
        </row>
        <row r="313">
          <cell r="C313" t="str">
            <v>평와샤</v>
          </cell>
          <cell r="D313" t="str">
            <v>M10</v>
          </cell>
          <cell r="E313" t="str">
            <v>개</v>
          </cell>
          <cell r="F313">
            <v>1</v>
          </cell>
          <cell r="G313">
            <v>0</v>
          </cell>
          <cell r="H313">
            <v>0</v>
          </cell>
          <cell r="I313">
            <v>0</v>
          </cell>
          <cell r="J313">
            <v>0</v>
          </cell>
          <cell r="K313">
            <v>0</v>
          </cell>
          <cell r="L313">
            <v>0</v>
          </cell>
          <cell r="M313">
            <v>0</v>
          </cell>
          <cell r="N313">
            <v>0</v>
          </cell>
          <cell r="O313">
            <v>0</v>
          </cell>
          <cell r="P313" t="str">
            <v xml:space="preserve"> </v>
          </cell>
        </row>
        <row r="314">
          <cell r="C314" t="str">
            <v>포박끈</v>
          </cell>
          <cell r="F314">
            <v>1</v>
          </cell>
          <cell r="G314">
            <v>70</v>
          </cell>
          <cell r="H314">
            <v>70</v>
          </cell>
          <cell r="I314">
            <v>0</v>
          </cell>
          <cell r="J314">
            <v>0</v>
          </cell>
          <cell r="K314">
            <v>0</v>
          </cell>
          <cell r="L314">
            <v>0</v>
          </cell>
          <cell r="M314">
            <v>0</v>
          </cell>
          <cell r="N314">
            <v>0</v>
          </cell>
          <cell r="O314">
            <v>70</v>
          </cell>
        </row>
        <row r="315">
          <cell r="C315" t="str">
            <v>포박실</v>
          </cell>
          <cell r="E315" t="str">
            <v>옥</v>
          </cell>
          <cell r="F315">
            <v>1</v>
          </cell>
          <cell r="G315">
            <v>5800</v>
          </cell>
          <cell r="H315">
            <v>5800</v>
          </cell>
          <cell r="I315">
            <v>0</v>
          </cell>
          <cell r="J315">
            <v>0</v>
          </cell>
          <cell r="K315">
            <v>0</v>
          </cell>
          <cell r="L315">
            <v>0</v>
          </cell>
          <cell r="M315">
            <v>0</v>
          </cell>
          <cell r="N315">
            <v>0</v>
          </cell>
          <cell r="O315">
            <v>5800</v>
          </cell>
        </row>
        <row r="316">
          <cell r="C316" t="str">
            <v>플렉시블 전선관1</v>
          </cell>
          <cell r="D316" t="str">
            <v>고장력16mm방수</v>
          </cell>
          <cell r="F316">
            <v>1</v>
          </cell>
          <cell r="G316">
            <v>1300</v>
          </cell>
          <cell r="H316">
            <v>1300</v>
          </cell>
          <cell r="I316">
            <v>0</v>
          </cell>
          <cell r="J316">
            <v>0</v>
          </cell>
          <cell r="K316">
            <v>0</v>
          </cell>
          <cell r="L316">
            <v>0</v>
          </cell>
          <cell r="M316">
            <v>0</v>
          </cell>
          <cell r="N316">
            <v>0</v>
          </cell>
          <cell r="O316">
            <v>1300</v>
          </cell>
        </row>
        <row r="317">
          <cell r="C317" t="str">
            <v>플렉시블 전선관2</v>
          </cell>
          <cell r="D317" t="str">
            <v>22mm방수</v>
          </cell>
          <cell r="F317">
            <v>1</v>
          </cell>
          <cell r="G317">
            <v>1610</v>
          </cell>
          <cell r="H317">
            <v>1610</v>
          </cell>
          <cell r="I317">
            <v>0</v>
          </cell>
          <cell r="J317">
            <v>0</v>
          </cell>
          <cell r="K317">
            <v>0</v>
          </cell>
          <cell r="L317">
            <v>0</v>
          </cell>
          <cell r="M317">
            <v>0</v>
          </cell>
          <cell r="N317">
            <v>0</v>
          </cell>
          <cell r="O317">
            <v>1610</v>
          </cell>
        </row>
        <row r="318">
          <cell r="C318" t="str">
            <v>플렉시블 전선관3</v>
          </cell>
          <cell r="D318" t="str">
            <v>28mm방수</v>
          </cell>
          <cell r="F318">
            <v>1</v>
          </cell>
          <cell r="G318">
            <v>2280</v>
          </cell>
          <cell r="H318">
            <v>2280</v>
          </cell>
          <cell r="I318">
            <v>0</v>
          </cell>
          <cell r="J318">
            <v>0</v>
          </cell>
          <cell r="K318">
            <v>0</v>
          </cell>
          <cell r="L318">
            <v>0</v>
          </cell>
          <cell r="M318">
            <v>0</v>
          </cell>
          <cell r="N318">
            <v>0</v>
          </cell>
          <cell r="O318">
            <v>2280</v>
          </cell>
        </row>
        <row r="319">
          <cell r="C319" t="str">
            <v>플렉시블 전선관4</v>
          </cell>
          <cell r="D319" t="str">
            <v>36mm방수</v>
          </cell>
          <cell r="F319">
            <v>1</v>
          </cell>
          <cell r="G319">
            <v>3040</v>
          </cell>
          <cell r="H319">
            <v>3040</v>
          </cell>
          <cell r="I319">
            <v>0</v>
          </cell>
          <cell r="J319">
            <v>0</v>
          </cell>
          <cell r="K319">
            <v>0</v>
          </cell>
          <cell r="L319">
            <v>0</v>
          </cell>
          <cell r="M319">
            <v>0</v>
          </cell>
          <cell r="N319">
            <v>0</v>
          </cell>
          <cell r="O319">
            <v>3040</v>
          </cell>
        </row>
        <row r="320">
          <cell r="C320" t="str">
            <v>합    판</v>
          </cell>
          <cell r="D320" t="str">
            <v>12*910*1820mm</v>
          </cell>
          <cell r="E320" t="str">
            <v>㎡</v>
          </cell>
          <cell r="F320">
            <v>1</v>
          </cell>
          <cell r="H320">
            <v>0</v>
          </cell>
          <cell r="I320">
            <v>6666</v>
          </cell>
          <cell r="J320">
            <v>6666</v>
          </cell>
          <cell r="K320">
            <v>0</v>
          </cell>
          <cell r="L320">
            <v>0</v>
          </cell>
          <cell r="M320">
            <v>0</v>
          </cell>
          <cell r="N320">
            <v>0</v>
          </cell>
          <cell r="O320">
            <v>6666</v>
          </cell>
          <cell r="P320" t="str">
            <v xml:space="preserve"> </v>
          </cell>
        </row>
        <row r="321">
          <cell r="C321" t="str">
            <v>현아볼트1</v>
          </cell>
          <cell r="D321" t="str">
            <v>A-009-81,16X1.2m</v>
          </cell>
          <cell r="E321" t="str">
            <v>개</v>
          </cell>
          <cell r="F321">
            <v>1</v>
          </cell>
          <cell r="G321">
            <v>3750</v>
          </cell>
          <cell r="H321">
            <v>3750</v>
          </cell>
          <cell r="I321">
            <v>0</v>
          </cell>
          <cell r="J321">
            <v>0</v>
          </cell>
          <cell r="K321">
            <v>0</v>
          </cell>
          <cell r="L321">
            <v>0</v>
          </cell>
          <cell r="M321">
            <v>0</v>
          </cell>
          <cell r="N321">
            <v>0</v>
          </cell>
          <cell r="O321">
            <v>3750</v>
          </cell>
        </row>
        <row r="322">
          <cell r="C322" t="str">
            <v>현아볼트2</v>
          </cell>
          <cell r="D322" t="str">
            <v>A-009-81,16X1.5m</v>
          </cell>
          <cell r="E322" t="str">
            <v>개</v>
          </cell>
          <cell r="F322">
            <v>1</v>
          </cell>
          <cell r="G322">
            <v>4600</v>
          </cell>
          <cell r="H322">
            <v>4600</v>
          </cell>
          <cell r="I322">
            <v>0</v>
          </cell>
          <cell r="J322">
            <v>0</v>
          </cell>
          <cell r="K322">
            <v>0</v>
          </cell>
          <cell r="L322">
            <v>0</v>
          </cell>
          <cell r="M322">
            <v>0</v>
          </cell>
          <cell r="N322">
            <v>0</v>
          </cell>
          <cell r="O322">
            <v>4600</v>
          </cell>
        </row>
        <row r="323">
          <cell r="C323" t="str">
            <v>현아볼트3</v>
          </cell>
          <cell r="D323" t="str">
            <v>A-009-81,16X1.7m</v>
          </cell>
          <cell r="E323" t="str">
            <v>개</v>
          </cell>
          <cell r="F323">
            <v>1</v>
          </cell>
          <cell r="G323">
            <v>5100</v>
          </cell>
          <cell r="H323">
            <v>5100</v>
          </cell>
          <cell r="I323">
            <v>0</v>
          </cell>
          <cell r="J323">
            <v>0</v>
          </cell>
          <cell r="K323">
            <v>0</v>
          </cell>
          <cell r="L323">
            <v>0</v>
          </cell>
          <cell r="M323">
            <v>0</v>
          </cell>
          <cell r="N323">
            <v>0</v>
          </cell>
          <cell r="O323">
            <v>5100</v>
          </cell>
        </row>
        <row r="324">
          <cell r="C324" t="str">
            <v>호안블럭</v>
          </cell>
          <cell r="E324" t="str">
            <v>㎥</v>
          </cell>
          <cell r="F324">
            <v>1</v>
          </cell>
          <cell r="G324">
            <v>0</v>
          </cell>
          <cell r="H324">
            <v>0</v>
          </cell>
          <cell r="I324">
            <v>0</v>
          </cell>
          <cell r="J324">
            <v>0</v>
          </cell>
          <cell r="K324">
            <v>0</v>
          </cell>
          <cell r="L324">
            <v>0</v>
          </cell>
          <cell r="M324">
            <v>0</v>
          </cell>
          <cell r="N324">
            <v>0</v>
          </cell>
          <cell r="O324">
            <v>0</v>
          </cell>
        </row>
        <row r="325">
          <cell r="C325" t="str">
            <v>호안블럭</v>
          </cell>
          <cell r="E325" t="str">
            <v>㎥</v>
          </cell>
          <cell r="F325">
            <v>1</v>
          </cell>
          <cell r="G325">
            <v>0</v>
          </cell>
          <cell r="H325">
            <v>0</v>
          </cell>
          <cell r="I325">
            <v>0</v>
          </cell>
          <cell r="J325">
            <v>0</v>
          </cell>
          <cell r="K325">
            <v>0</v>
          </cell>
          <cell r="L325">
            <v>0</v>
          </cell>
          <cell r="M325">
            <v>0</v>
          </cell>
          <cell r="N325">
            <v>0</v>
          </cell>
          <cell r="O325">
            <v>0</v>
          </cell>
          <cell r="P325" t="str">
            <v xml:space="preserve"> </v>
          </cell>
        </row>
        <row r="326">
          <cell r="C326" t="str">
            <v>혼합골재</v>
          </cell>
          <cell r="D326" t="str">
            <v>75mm이하(보조기층용)</v>
          </cell>
          <cell r="E326" t="str">
            <v>㎥</v>
          </cell>
          <cell r="F326">
            <v>1</v>
          </cell>
          <cell r="G326">
            <v>11000</v>
          </cell>
          <cell r="H326">
            <v>11000</v>
          </cell>
          <cell r="I326">
            <v>0</v>
          </cell>
          <cell r="J326">
            <v>0</v>
          </cell>
          <cell r="K326">
            <v>0</v>
          </cell>
          <cell r="L326">
            <v>0</v>
          </cell>
          <cell r="M326">
            <v>0</v>
          </cell>
          <cell r="N326">
            <v>0</v>
          </cell>
          <cell r="O326">
            <v>11000</v>
          </cell>
          <cell r="P326" t="str">
            <v>시내도착도</v>
          </cell>
        </row>
        <row r="327">
          <cell r="C327" t="str">
            <v>혼합골재1</v>
          </cell>
          <cell r="D327" t="str">
            <v>40mm이하(기층용)</v>
          </cell>
          <cell r="E327" t="str">
            <v>㎥</v>
          </cell>
          <cell r="F327">
            <v>1</v>
          </cell>
          <cell r="G327">
            <v>11000</v>
          </cell>
          <cell r="H327">
            <v>11000</v>
          </cell>
          <cell r="I327">
            <v>0</v>
          </cell>
          <cell r="J327">
            <v>0</v>
          </cell>
          <cell r="K327">
            <v>0</v>
          </cell>
          <cell r="L327">
            <v>0</v>
          </cell>
          <cell r="M327">
            <v>0</v>
          </cell>
          <cell r="N327">
            <v>0</v>
          </cell>
          <cell r="O327">
            <v>11000</v>
          </cell>
          <cell r="P327" t="str">
            <v>시내도착도</v>
          </cell>
        </row>
        <row r="328">
          <cell r="C328" t="str">
            <v>환토모래</v>
          </cell>
          <cell r="D328" t="str">
            <v xml:space="preserve"> </v>
          </cell>
          <cell r="E328" t="str">
            <v>㎥</v>
          </cell>
          <cell r="F328">
            <v>1</v>
          </cell>
          <cell r="G328">
            <v>16000</v>
          </cell>
          <cell r="H328">
            <v>16000</v>
          </cell>
          <cell r="I328">
            <v>0</v>
          </cell>
          <cell r="J328">
            <v>0</v>
          </cell>
          <cell r="K328">
            <v>0</v>
          </cell>
          <cell r="L328">
            <v>0</v>
          </cell>
          <cell r="M328">
            <v>0</v>
          </cell>
          <cell r="N328">
            <v>0</v>
          </cell>
          <cell r="O328">
            <v>16000</v>
          </cell>
          <cell r="P328" t="str">
            <v>시내도착도</v>
          </cell>
        </row>
        <row r="329">
          <cell r="C329" t="str">
            <v>후강전선관</v>
          </cell>
          <cell r="D329" t="str">
            <v>고장력스텐36mm</v>
          </cell>
          <cell r="E329" t="str">
            <v>m</v>
          </cell>
          <cell r="F329">
            <v>1</v>
          </cell>
          <cell r="G329">
            <v>0</v>
          </cell>
          <cell r="H329">
            <v>0</v>
          </cell>
          <cell r="I329">
            <v>0</v>
          </cell>
          <cell r="J329">
            <v>0</v>
          </cell>
          <cell r="K329">
            <v>0</v>
          </cell>
          <cell r="L329">
            <v>0</v>
          </cell>
          <cell r="M329">
            <v>0</v>
          </cell>
          <cell r="N329">
            <v>0</v>
          </cell>
          <cell r="O329">
            <v>0</v>
          </cell>
          <cell r="P329" t="str">
            <v xml:space="preserve"> </v>
          </cell>
        </row>
        <row r="330">
          <cell r="C330" t="str">
            <v>휘발유</v>
          </cell>
          <cell r="E330" t="str">
            <v>ℓ</v>
          </cell>
          <cell r="F330">
            <v>1</v>
          </cell>
          <cell r="G330">
            <v>1116</v>
          </cell>
          <cell r="H330">
            <v>1116</v>
          </cell>
          <cell r="I330">
            <v>0</v>
          </cell>
          <cell r="J330">
            <v>0</v>
          </cell>
          <cell r="K330">
            <v>0</v>
          </cell>
          <cell r="L330">
            <v>0</v>
          </cell>
          <cell r="M330">
            <v>0</v>
          </cell>
          <cell r="N330">
            <v>0</v>
          </cell>
          <cell r="O330">
            <v>1116</v>
          </cell>
          <cell r="P330" t="str">
            <v xml:space="preserve"> </v>
          </cell>
        </row>
        <row r="331">
          <cell r="C331" t="str">
            <v>BASE CHANNEL</v>
          </cell>
          <cell r="D331" t="str">
            <v>T=2mm 이상</v>
          </cell>
          <cell r="E331" t="str">
            <v>m</v>
          </cell>
          <cell r="F331">
            <v>1</v>
          </cell>
          <cell r="H331">
            <v>0</v>
          </cell>
          <cell r="I331">
            <v>4600</v>
          </cell>
          <cell r="J331">
            <v>4600</v>
          </cell>
          <cell r="K331">
            <v>0</v>
          </cell>
          <cell r="L331">
            <v>0</v>
          </cell>
          <cell r="M331">
            <v>0</v>
          </cell>
          <cell r="N331">
            <v>0</v>
          </cell>
          <cell r="O331">
            <v>4600</v>
          </cell>
          <cell r="P331" t="str">
            <v xml:space="preserve"> </v>
          </cell>
        </row>
        <row r="332">
          <cell r="C332" t="str">
            <v>C형스리브1</v>
          </cell>
          <cell r="D332">
            <v>22</v>
          </cell>
          <cell r="E332" t="str">
            <v>개</v>
          </cell>
          <cell r="F332">
            <v>1</v>
          </cell>
          <cell r="G332">
            <v>550</v>
          </cell>
          <cell r="H332">
            <v>550</v>
          </cell>
          <cell r="I332">
            <v>0</v>
          </cell>
          <cell r="J332">
            <v>0</v>
          </cell>
          <cell r="K332">
            <v>0</v>
          </cell>
          <cell r="L332">
            <v>0</v>
          </cell>
          <cell r="M332">
            <v>0</v>
          </cell>
          <cell r="N332">
            <v>0</v>
          </cell>
          <cell r="O332">
            <v>550</v>
          </cell>
        </row>
        <row r="333">
          <cell r="C333" t="str">
            <v>C형스리브2</v>
          </cell>
          <cell r="D333">
            <v>38</v>
          </cell>
          <cell r="E333" t="str">
            <v>개</v>
          </cell>
          <cell r="F333">
            <v>1</v>
          </cell>
          <cell r="G333">
            <v>850</v>
          </cell>
          <cell r="H333">
            <v>850</v>
          </cell>
          <cell r="I333">
            <v>0</v>
          </cell>
          <cell r="J333">
            <v>0</v>
          </cell>
          <cell r="K333">
            <v>0</v>
          </cell>
          <cell r="L333">
            <v>0</v>
          </cell>
          <cell r="M333">
            <v>0</v>
          </cell>
          <cell r="N333">
            <v>0</v>
          </cell>
          <cell r="O333">
            <v>850</v>
          </cell>
        </row>
        <row r="334">
          <cell r="C334" t="str">
            <v>C형스리브3</v>
          </cell>
          <cell r="D334">
            <v>60</v>
          </cell>
          <cell r="E334" t="str">
            <v>개</v>
          </cell>
          <cell r="F334">
            <v>1</v>
          </cell>
          <cell r="G334">
            <v>1500</v>
          </cell>
          <cell r="H334">
            <v>1500</v>
          </cell>
          <cell r="I334">
            <v>0</v>
          </cell>
          <cell r="J334">
            <v>0</v>
          </cell>
          <cell r="K334">
            <v>0</v>
          </cell>
          <cell r="L334">
            <v>0</v>
          </cell>
          <cell r="M334">
            <v>0</v>
          </cell>
          <cell r="N334">
            <v>0</v>
          </cell>
          <cell r="O334">
            <v>1500</v>
          </cell>
        </row>
        <row r="335">
          <cell r="C335" t="str">
            <v>C형찬넬</v>
          </cell>
          <cell r="D335" t="str">
            <v>4×007×81</v>
          </cell>
          <cell r="E335" t="str">
            <v>개</v>
          </cell>
          <cell r="F335">
            <v>1</v>
          </cell>
          <cell r="G335">
            <v>4150</v>
          </cell>
          <cell r="H335">
            <v>4150</v>
          </cell>
          <cell r="I335">
            <v>0</v>
          </cell>
          <cell r="J335">
            <v>0</v>
          </cell>
          <cell r="K335">
            <v>0</v>
          </cell>
          <cell r="L335">
            <v>0</v>
          </cell>
          <cell r="M335">
            <v>0</v>
          </cell>
          <cell r="N335">
            <v>0</v>
          </cell>
          <cell r="O335">
            <v>4150</v>
          </cell>
          <cell r="P335" t="str">
            <v xml:space="preserve"> </v>
          </cell>
        </row>
        <row r="336">
          <cell r="C336" t="str">
            <v>CANOPY (출입구 채양)</v>
          </cell>
          <cell r="D336" t="str">
            <v>800X1200</v>
          </cell>
          <cell r="E336" t="str">
            <v>매</v>
          </cell>
          <cell r="F336">
            <v>1</v>
          </cell>
          <cell r="H336">
            <v>0</v>
          </cell>
          <cell r="I336">
            <v>18000</v>
          </cell>
          <cell r="J336">
            <v>18000</v>
          </cell>
          <cell r="K336">
            <v>0</v>
          </cell>
          <cell r="L336">
            <v>0</v>
          </cell>
          <cell r="M336">
            <v>0</v>
          </cell>
          <cell r="N336">
            <v>0</v>
          </cell>
          <cell r="O336">
            <v>18000</v>
          </cell>
          <cell r="P336" t="str">
            <v xml:space="preserve"> </v>
          </cell>
        </row>
        <row r="337">
          <cell r="C337" t="str">
            <v>FC 관</v>
          </cell>
          <cell r="D337" t="str">
            <v>φ100mm</v>
          </cell>
          <cell r="E337" t="str">
            <v>본</v>
          </cell>
          <cell r="F337">
            <v>1</v>
          </cell>
          <cell r="G337">
            <v>0</v>
          </cell>
          <cell r="H337">
            <v>0</v>
          </cell>
          <cell r="I337">
            <v>0</v>
          </cell>
          <cell r="J337">
            <v>0</v>
          </cell>
          <cell r="K337">
            <v>0</v>
          </cell>
          <cell r="L337">
            <v>0</v>
          </cell>
          <cell r="M337">
            <v>0</v>
          </cell>
          <cell r="N337">
            <v>0</v>
          </cell>
          <cell r="O337">
            <v>0</v>
          </cell>
          <cell r="P337" t="str">
            <v>사  급</v>
          </cell>
        </row>
        <row r="338">
          <cell r="C338" t="str">
            <v>FC 관1</v>
          </cell>
          <cell r="D338" t="str">
            <v>φ50mm</v>
          </cell>
          <cell r="E338" t="str">
            <v>본</v>
          </cell>
          <cell r="F338">
            <v>1</v>
          </cell>
          <cell r="G338">
            <v>0</v>
          </cell>
          <cell r="H338">
            <v>0</v>
          </cell>
          <cell r="I338">
            <v>0</v>
          </cell>
          <cell r="J338">
            <v>0</v>
          </cell>
          <cell r="K338">
            <v>0</v>
          </cell>
          <cell r="L338">
            <v>0</v>
          </cell>
          <cell r="M338">
            <v>0</v>
          </cell>
          <cell r="N338">
            <v>0</v>
          </cell>
          <cell r="O338">
            <v>0</v>
          </cell>
          <cell r="P338" t="str">
            <v>사  급</v>
          </cell>
        </row>
        <row r="339">
          <cell r="C339" t="str">
            <v>OTDR 프린터 용지</v>
          </cell>
          <cell r="E339" t="str">
            <v>매</v>
          </cell>
          <cell r="F339">
            <v>1</v>
          </cell>
          <cell r="G339">
            <v>0</v>
          </cell>
          <cell r="H339">
            <v>0</v>
          </cell>
          <cell r="I339">
            <v>0</v>
          </cell>
          <cell r="J339">
            <v>0</v>
          </cell>
          <cell r="K339">
            <v>0</v>
          </cell>
          <cell r="L339">
            <v>0</v>
          </cell>
          <cell r="M339">
            <v>0</v>
          </cell>
          <cell r="N339">
            <v>0</v>
          </cell>
          <cell r="O339">
            <v>0</v>
          </cell>
          <cell r="P339" t="str">
            <v xml:space="preserve"> </v>
          </cell>
        </row>
        <row r="340">
          <cell r="C340" t="str">
            <v>PE전선관1</v>
          </cell>
          <cell r="D340" t="str">
            <v>φ28mm</v>
          </cell>
          <cell r="E340" t="str">
            <v>m</v>
          </cell>
          <cell r="F340">
            <v>1</v>
          </cell>
          <cell r="G340">
            <v>320</v>
          </cell>
          <cell r="H340">
            <v>320</v>
          </cell>
          <cell r="I340">
            <v>0</v>
          </cell>
          <cell r="J340">
            <v>0</v>
          </cell>
          <cell r="K340">
            <v>0</v>
          </cell>
          <cell r="L340">
            <v>0</v>
          </cell>
          <cell r="M340">
            <v>0</v>
          </cell>
          <cell r="N340">
            <v>0</v>
          </cell>
          <cell r="O340">
            <v>320</v>
          </cell>
          <cell r="P340" t="str">
            <v>사  급</v>
          </cell>
        </row>
        <row r="341">
          <cell r="C341" t="str">
            <v>PE전선관2</v>
          </cell>
          <cell r="D341" t="str">
            <v>φ36mm</v>
          </cell>
          <cell r="E341" t="str">
            <v>m</v>
          </cell>
          <cell r="F341">
            <v>1</v>
          </cell>
          <cell r="G341">
            <v>450</v>
          </cell>
          <cell r="H341">
            <v>450</v>
          </cell>
          <cell r="I341">
            <v>0</v>
          </cell>
          <cell r="J341">
            <v>0</v>
          </cell>
          <cell r="K341">
            <v>0</v>
          </cell>
          <cell r="L341">
            <v>0</v>
          </cell>
          <cell r="M341">
            <v>0</v>
          </cell>
          <cell r="N341">
            <v>0</v>
          </cell>
          <cell r="O341">
            <v>450</v>
          </cell>
          <cell r="P341" t="str">
            <v>사  급</v>
          </cell>
        </row>
        <row r="342">
          <cell r="C342" t="str">
            <v>PE판넬</v>
          </cell>
          <cell r="D342" t="str">
            <v>1000x40</v>
          </cell>
          <cell r="E342" t="str">
            <v>개</v>
          </cell>
          <cell r="F342">
            <v>1</v>
          </cell>
          <cell r="G342">
            <v>0</v>
          </cell>
          <cell r="H342">
            <v>0</v>
          </cell>
          <cell r="I342">
            <v>0</v>
          </cell>
          <cell r="J342">
            <v>0</v>
          </cell>
          <cell r="K342">
            <v>0</v>
          </cell>
          <cell r="L342">
            <v>0</v>
          </cell>
          <cell r="M342">
            <v>0</v>
          </cell>
          <cell r="N342">
            <v>0</v>
          </cell>
          <cell r="O342">
            <v>0</v>
          </cell>
          <cell r="P342" t="str">
            <v>사  급</v>
          </cell>
        </row>
        <row r="343">
          <cell r="C343" t="str">
            <v>PP로프</v>
          </cell>
          <cell r="E343" t="str">
            <v>m</v>
          </cell>
          <cell r="F343">
            <v>1</v>
          </cell>
          <cell r="G343">
            <v>0</v>
          </cell>
          <cell r="H343">
            <v>0</v>
          </cell>
          <cell r="I343">
            <v>0</v>
          </cell>
          <cell r="J343">
            <v>0</v>
          </cell>
          <cell r="K343">
            <v>0</v>
          </cell>
          <cell r="L343">
            <v>0</v>
          </cell>
          <cell r="M343">
            <v>0</v>
          </cell>
          <cell r="N343">
            <v>0</v>
          </cell>
          <cell r="O343">
            <v>0</v>
          </cell>
        </row>
        <row r="344">
          <cell r="C344" t="str">
            <v>PP마대</v>
          </cell>
          <cell r="D344" t="str">
            <v>45㎝*75㎝</v>
          </cell>
          <cell r="E344" t="str">
            <v>매</v>
          </cell>
          <cell r="F344">
            <v>1</v>
          </cell>
          <cell r="G344">
            <v>130</v>
          </cell>
          <cell r="H344">
            <v>130</v>
          </cell>
          <cell r="I344">
            <v>0</v>
          </cell>
          <cell r="J344">
            <v>0</v>
          </cell>
          <cell r="K344">
            <v>0</v>
          </cell>
          <cell r="L344">
            <v>0</v>
          </cell>
          <cell r="M344">
            <v>0</v>
          </cell>
          <cell r="N344">
            <v>0</v>
          </cell>
          <cell r="O344">
            <v>130</v>
          </cell>
          <cell r="P344" t="str">
            <v xml:space="preserve"> </v>
          </cell>
        </row>
        <row r="345">
          <cell r="C345" t="str">
            <v>PP마대1</v>
          </cell>
          <cell r="D345" t="str">
            <v>45㎝*75㎝(재사용)</v>
          </cell>
          <cell r="E345" t="str">
            <v>매</v>
          </cell>
          <cell r="F345">
            <v>1</v>
          </cell>
          <cell r="G345">
            <v>0</v>
          </cell>
          <cell r="H345">
            <v>0</v>
          </cell>
          <cell r="I345">
            <v>0</v>
          </cell>
          <cell r="J345">
            <v>0</v>
          </cell>
          <cell r="K345">
            <v>0</v>
          </cell>
          <cell r="L345">
            <v>0</v>
          </cell>
          <cell r="M345">
            <v>0</v>
          </cell>
          <cell r="N345">
            <v>0</v>
          </cell>
          <cell r="O345">
            <v>0</v>
          </cell>
          <cell r="P345" t="str">
            <v xml:space="preserve"> </v>
          </cell>
        </row>
        <row r="346">
          <cell r="C346" t="str">
            <v>PULL BOX</v>
          </cell>
          <cell r="D346" t="str">
            <v>400*400*200</v>
          </cell>
          <cell r="E346" t="str">
            <v>SET</v>
          </cell>
          <cell r="F346">
            <v>1</v>
          </cell>
          <cell r="G346">
            <v>0</v>
          </cell>
          <cell r="H346">
            <v>0</v>
          </cell>
          <cell r="I346">
            <v>0</v>
          </cell>
          <cell r="J346">
            <v>0</v>
          </cell>
          <cell r="K346">
            <v>0</v>
          </cell>
          <cell r="L346">
            <v>0</v>
          </cell>
          <cell r="M346">
            <v>0</v>
          </cell>
          <cell r="N346">
            <v>0</v>
          </cell>
          <cell r="O346">
            <v>0</v>
          </cell>
          <cell r="P346" t="str">
            <v xml:space="preserve"> </v>
          </cell>
        </row>
        <row r="347">
          <cell r="C347" t="str">
            <v>PULL BOX1</v>
          </cell>
          <cell r="D347" t="str">
            <v>1000*1000*150이하</v>
          </cell>
          <cell r="E347" t="str">
            <v>본</v>
          </cell>
          <cell r="F347">
            <v>1</v>
          </cell>
          <cell r="G347">
            <v>0</v>
          </cell>
          <cell r="H347">
            <v>0</v>
          </cell>
          <cell r="I347">
            <v>0</v>
          </cell>
          <cell r="J347">
            <v>0</v>
          </cell>
          <cell r="K347">
            <v>0</v>
          </cell>
          <cell r="L347">
            <v>0</v>
          </cell>
          <cell r="M347">
            <v>0</v>
          </cell>
          <cell r="N347">
            <v>0</v>
          </cell>
          <cell r="O347">
            <v>0</v>
          </cell>
          <cell r="P347" t="str">
            <v xml:space="preserve"> </v>
          </cell>
        </row>
        <row r="348">
          <cell r="C348" t="str">
            <v>PVC 코팅망</v>
          </cell>
          <cell r="D348" t="str">
            <v>#10-58x58</v>
          </cell>
          <cell r="E348" t="str">
            <v>㎡</v>
          </cell>
          <cell r="F348">
            <v>1</v>
          </cell>
          <cell r="H348">
            <v>0</v>
          </cell>
          <cell r="I348">
            <v>2100</v>
          </cell>
          <cell r="J348">
            <v>2100</v>
          </cell>
          <cell r="K348">
            <v>0</v>
          </cell>
          <cell r="L348">
            <v>0</v>
          </cell>
          <cell r="M348">
            <v>0</v>
          </cell>
          <cell r="N348">
            <v>0</v>
          </cell>
          <cell r="O348">
            <v>2100</v>
          </cell>
          <cell r="P348" t="str">
            <v xml:space="preserve"> </v>
          </cell>
        </row>
        <row r="349">
          <cell r="C349" t="str">
            <v>PVC관</v>
          </cell>
          <cell r="D349" t="str">
            <v>Φ200㎜</v>
          </cell>
          <cell r="E349" t="str">
            <v>개</v>
          </cell>
          <cell r="F349">
            <v>1</v>
          </cell>
          <cell r="G349">
            <v>0</v>
          </cell>
          <cell r="H349">
            <v>0</v>
          </cell>
          <cell r="I349">
            <v>0</v>
          </cell>
          <cell r="J349">
            <v>0</v>
          </cell>
          <cell r="K349">
            <v>0</v>
          </cell>
          <cell r="L349">
            <v>0</v>
          </cell>
          <cell r="M349">
            <v>0</v>
          </cell>
          <cell r="N349">
            <v>0</v>
          </cell>
          <cell r="O349">
            <v>0</v>
          </cell>
          <cell r="P349" t="str">
            <v xml:space="preserve"> </v>
          </cell>
        </row>
        <row r="350">
          <cell r="C350" t="str">
            <v>PVC관(16mm)</v>
          </cell>
          <cell r="D350" t="str">
            <v>4m용 캡포함</v>
          </cell>
          <cell r="E350" t="str">
            <v>본</v>
          </cell>
          <cell r="F350">
            <v>1</v>
          </cell>
          <cell r="G350">
            <v>0</v>
          </cell>
          <cell r="H350">
            <v>0</v>
          </cell>
          <cell r="I350">
            <v>1285</v>
          </cell>
          <cell r="J350">
            <v>1285</v>
          </cell>
          <cell r="K350">
            <v>0</v>
          </cell>
          <cell r="L350">
            <v>0</v>
          </cell>
          <cell r="M350">
            <v>0</v>
          </cell>
          <cell r="N350">
            <v>0</v>
          </cell>
          <cell r="O350">
            <v>1285</v>
          </cell>
          <cell r="P350" t="str">
            <v xml:space="preserve"> </v>
          </cell>
        </row>
        <row r="351">
          <cell r="C351" t="str">
            <v>PVC관설</v>
          </cell>
          <cell r="E351" t="str">
            <v>kg</v>
          </cell>
          <cell r="F351">
            <v>1</v>
          </cell>
          <cell r="G351">
            <v>25</v>
          </cell>
          <cell r="H351">
            <v>25</v>
          </cell>
          <cell r="I351">
            <v>0</v>
          </cell>
          <cell r="J351">
            <v>0</v>
          </cell>
          <cell r="K351">
            <v>0</v>
          </cell>
          <cell r="L351">
            <v>0</v>
          </cell>
          <cell r="M351">
            <v>0</v>
          </cell>
          <cell r="N351">
            <v>0</v>
          </cell>
          <cell r="O351">
            <v>25</v>
          </cell>
        </row>
        <row r="352">
          <cell r="B352" t="str">
            <v>고철근</v>
          </cell>
          <cell r="C352" t="str">
            <v>PVC용접봉</v>
          </cell>
          <cell r="D352" t="str">
            <v>ø3.2</v>
          </cell>
          <cell r="E352" t="str">
            <v>kg</v>
          </cell>
          <cell r="F352">
            <v>1</v>
          </cell>
          <cell r="G352">
            <v>0</v>
          </cell>
          <cell r="H352">
            <v>0</v>
          </cell>
          <cell r="I352">
            <v>4000</v>
          </cell>
          <cell r="J352">
            <v>4000</v>
          </cell>
          <cell r="K352">
            <v>0</v>
          </cell>
          <cell r="L352">
            <v>0</v>
          </cell>
          <cell r="M352">
            <v>0</v>
          </cell>
          <cell r="N352">
            <v>0</v>
          </cell>
          <cell r="O352">
            <v>4000</v>
          </cell>
        </row>
        <row r="353">
          <cell r="B353" t="str">
            <v>PVC관설</v>
          </cell>
          <cell r="C353" t="str">
            <v>PVC지수판</v>
          </cell>
          <cell r="D353" t="str">
            <v>150*5t</v>
          </cell>
          <cell r="E353" t="str">
            <v>m</v>
          </cell>
          <cell r="F353">
            <v>1</v>
          </cell>
          <cell r="G353">
            <v>2900</v>
          </cell>
          <cell r="H353">
            <v>2900</v>
          </cell>
          <cell r="I353">
            <v>0</v>
          </cell>
          <cell r="J353">
            <v>0</v>
          </cell>
          <cell r="K353">
            <v>0</v>
          </cell>
          <cell r="L353">
            <v>0</v>
          </cell>
          <cell r="M353">
            <v>0</v>
          </cell>
          <cell r="N353">
            <v>0</v>
          </cell>
          <cell r="O353">
            <v>2900</v>
          </cell>
          <cell r="P353" t="str">
            <v xml:space="preserve"> </v>
          </cell>
        </row>
        <row r="354">
          <cell r="C354" t="str">
            <v>ROOF SHEET</v>
          </cell>
          <cell r="D354" t="str">
            <v>0.5mm COLOR</v>
          </cell>
          <cell r="E354" t="str">
            <v>㎡</v>
          </cell>
          <cell r="F354">
            <v>1</v>
          </cell>
          <cell r="H354">
            <v>0</v>
          </cell>
          <cell r="I354">
            <v>6000</v>
          </cell>
          <cell r="J354">
            <v>6000</v>
          </cell>
          <cell r="K354">
            <v>0</v>
          </cell>
          <cell r="L354">
            <v>0</v>
          </cell>
          <cell r="M354">
            <v>0</v>
          </cell>
          <cell r="N354">
            <v>0</v>
          </cell>
          <cell r="O354">
            <v>6000</v>
          </cell>
          <cell r="P354" t="str">
            <v xml:space="preserve"> </v>
          </cell>
        </row>
        <row r="355">
          <cell r="C355" t="str">
            <v>T - Bar</v>
          </cell>
          <cell r="D355" t="str">
            <v>AL-25*13*15t</v>
          </cell>
          <cell r="E355" t="str">
            <v>m</v>
          </cell>
          <cell r="F355">
            <v>1</v>
          </cell>
          <cell r="H355">
            <v>0</v>
          </cell>
          <cell r="I355">
            <v>1100</v>
          </cell>
          <cell r="J355">
            <v>1100</v>
          </cell>
          <cell r="K355">
            <v>0</v>
          </cell>
          <cell r="L355">
            <v>0</v>
          </cell>
          <cell r="M355">
            <v>0</v>
          </cell>
          <cell r="N355">
            <v>0</v>
          </cell>
          <cell r="O355">
            <v>1100</v>
          </cell>
          <cell r="P355" t="str">
            <v xml:space="preserve"> </v>
          </cell>
        </row>
        <row r="356">
          <cell r="C356" t="str">
            <v>TOP CHANNEL</v>
          </cell>
          <cell r="D356" t="str">
            <v>T=2mm 이상</v>
          </cell>
          <cell r="E356" t="str">
            <v>m</v>
          </cell>
          <cell r="F356">
            <v>1</v>
          </cell>
          <cell r="H356">
            <v>0</v>
          </cell>
          <cell r="I356">
            <v>3200</v>
          </cell>
          <cell r="J356">
            <v>3200</v>
          </cell>
          <cell r="K356">
            <v>0</v>
          </cell>
          <cell r="L356">
            <v>0</v>
          </cell>
          <cell r="M356">
            <v>0</v>
          </cell>
          <cell r="N356">
            <v>0</v>
          </cell>
          <cell r="O356">
            <v>3200</v>
          </cell>
          <cell r="P356" t="str">
            <v xml:space="preserve"> </v>
          </cell>
        </row>
        <row r="357">
          <cell r="C357" t="str">
            <v>U볼트</v>
          </cell>
          <cell r="D357" t="str">
            <v>400㎜</v>
          </cell>
          <cell r="E357" t="str">
            <v>개</v>
          </cell>
          <cell r="F357">
            <v>1</v>
          </cell>
          <cell r="G357">
            <v>0</v>
          </cell>
          <cell r="H357">
            <v>0</v>
          </cell>
          <cell r="I357">
            <v>0</v>
          </cell>
          <cell r="J357">
            <v>0</v>
          </cell>
          <cell r="K357">
            <v>0</v>
          </cell>
          <cell r="L357">
            <v>0</v>
          </cell>
          <cell r="M357">
            <v>0</v>
          </cell>
          <cell r="N357">
            <v>0</v>
          </cell>
          <cell r="O357">
            <v>0</v>
          </cell>
          <cell r="P357" t="str">
            <v xml:space="preserve"> </v>
          </cell>
        </row>
        <row r="358">
          <cell r="C358" t="str">
            <v>현수막설치</v>
          </cell>
          <cell r="E358" t="str">
            <v>개소</v>
          </cell>
          <cell r="F358">
            <v>1</v>
          </cell>
          <cell r="G358">
            <v>0</v>
          </cell>
          <cell r="H358">
            <v>0</v>
          </cell>
          <cell r="I358">
            <v>0</v>
          </cell>
          <cell r="J358">
            <v>0</v>
          </cell>
          <cell r="K358">
            <v>0</v>
          </cell>
          <cell r="L358">
            <v>0</v>
          </cell>
          <cell r="M358">
            <v>60000</v>
          </cell>
          <cell r="N358">
            <v>60000</v>
          </cell>
          <cell r="O358">
            <v>60000</v>
          </cell>
          <cell r="P358" t="str">
            <v xml:space="preserve"> </v>
          </cell>
        </row>
        <row r="359">
          <cell r="F359">
            <v>1</v>
          </cell>
          <cell r="G359">
            <v>0</v>
          </cell>
          <cell r="H359">
            <v>0</v>
          </cell>
          <cell r="I359">
            <v>0</v>
          </cell>
          <cell r="J359">
            <v>0</v>
          </cell>
          <cell r="K359">
            <v>0</v>
          </cell>
          <cell r="L359">
            <v>0</v>
          </cell>
          <cell r="M359">
            <v>0</v>
          </cell>
          <cell r="N359">
            <v>0</v>
          </cell>
          <cell r="O359">
            <v>0</v>
          </cell>
        </row>
        <row r="360">
          <cell r="F360">
            <v>1</v>
          </cell>
          <cell r="G360">
            <v>0</v>
          </cell>
          <cell r="H360">
            <v>0</v>
          </cell>
          <cell r="I360">
            <v>0</v>
          </cell>
          <cell r="J360">
            <v>0</v>
          </cell>
          <cell r="K360">
            <v>0</v>
          </cell>
          <cell r="L360">
            <v>0</v>
          </cell>
          <cell r="M360">
            <v>0</v>
          </cell>
          <cell r="N360">
            <v>0</v>
          </cell>
          <cell r="O360">
            <v>0</v>
          </cell>
        </row>
        <row r="361">
          <cell r="F361">
            <v>1</v>
          </cell>
          <cell r="G361">
            <v>0</v>
          </cell>
          <cell r="H361">
            <v>0</v>
          </cell>
          <cell r="I361">
            <v>0</v>
          </cell>
          <cell r="J361">
            <v>0</v>
          </cell>
          <cell r="K361">
            <v>0</v>
          </cell>
          <cell r="L361">
            <v>0</v>
          </cell>
          <cell r="M361">
            <v>0</v>
          </cell>
          <cell r="N361">
            <v>0</v>
          </cell>
          <cell r="O361">
            <v>0</v>
          </cell>
        </row>
        <row r="363">
          <cell r="B363" t="str">
            <v>단가산출서</v>
          </cell>
          <cell r="C363" t="str">
            <v>용접기손료</v>
          </cell>
          <cell r="D363" t="str">
            <v>교류200Amp</v>
          </cell>
          <cell r="E363" t="str">
            <v>시간</v>
          </cell>
          <cell r="F363">
            <v>1</v>
          </cell>
          <cell r="P363" t="str">
            <v>단가산출서</v>
          </cell>
        </row>
        <row r="364">
          <cell r="B364" t="str">
            <v>단가산출서</v>
          </cell>
          <cell r="C364" t="str">
            <v>전력소모량</v>
          </cell>
          <cell r="D364">
            <v>0</v>
          </cell>
          <cell r="E364" t="str">
            <v>식</v>
          </cell>
          <cell r="F364">
            <v>1</v>
          </cell>
          <cell r="P364" t="str">
            <v>단가산출서</v>
          </cell>
        </row>
        <row r="365">
          <cell r="B365" t="str">
            <v>단가산출서</v>
          </cell>
          <cell r="C365" t="str">
            <v>빔설치 철거1</v>
          </cell>
          <cell r="D365" t="str">
            <v>(1~2m)</v>
          </cell>
          <cell r="E365" t="str">
            <v>본</v>
          </cell>
          <cell r="F365">
            <v>1</v>
          </cell>
          <cell r="P365" t="str">
            <v>단가산출서</v>
          </cell>
        </row>
        <row r="366">
          <cell r="B366" t="str">
            <v>단가산출서</v>
          </cell>
          <cell r="C366" t="str">
            <v>버팀보설치 철거2</v>
          </cell>
          <cell r="D366" t="str">
            <v>(3~5m)</v>
          </cell>
          <cell r="E366" t="str">
            <v>본</v>
          </cell>
          <cell r="F366">
            <v>1</v>
          </cell>
          <cell r="P366" t="str">
            <v>단가산출서</v>
          </cell>
        </row>
        <row r="367">
          <cell r="B367" t="str">
            <v>단가산출서</v>
          </cell>
          <cell r="C367" t="str">
            <v>띠장설치 철거3</v>
          </cell>
          <cell r="D367" t="str">
            <v>(9~11m)</v>
          </cell>
          <cell r="E367" t="str">
            <v>본</v>
          </cell>
          <cell r="F367">
            <v>1</v>
          </cell>
          <cell r="P367" t="str">
            <v>단가산출서</v>
          </cell>
        </row>
        <row r="368">
          <cell r="B368" t="str">
            <v>단가산출서</v>
          </cell>
          <cell r="C368" t="str">
            <v>보걸이철거</v>
          </cell>
          <cell r="D368" t="str">
            <v>용접의 70%</v>
          </cell>
          <cell r="E368" t="str">
            <v>개소</v>
          </cell>
          <cell r="F368">
            <v>1</v>
          </cell>
          <cell r="P368" t="str">
            <v>단가산출서</v>
          </cell>
        </row>
        <row r="369">
          <cell r="B369" t="str">
            <v>단가산출서</v>
          </cell>
          <cell r="C369" t="str">
            <v>3-WING BIT</v>
          </cell>
          <cell r="D369">
            <v>0</v>
          </cell>
          <cell r="E369" t="str">
            <v>개</v>
          </cell>
          <cell r="F369">
            <v>1</v>
          </cell>
          <cell r="P369" t="str">
            <v>단가산출서</v>
          </cell>
        </row>
        <row r="370">
          <cell r="B370" t="str">
            <v>단가산출서</v>
          </cell>
          <cell r="C370" t="str">
            <v>기계경비</v>
          </cell>
          <cell r="D370" t="str">
            <v>대구경천공</v>
          </cell>
          <cell r="E370" t="str">
            <v>시간</v>
          </cell>
          <cell r="F370">
            <v>1</v>
          </cell>
          <cell r="P370" t="str">
            <v>단가산출서</v>
          </cell>
        </row>
        <row r="371">
          <cell r="B371" t="str">
            <v>단가산출서</v>
          </cell>
          <cell r="C371" t="str">
            <v>발전기</v>
          </cell>
          <cell r="D371" t="str">
            <v>50kw</v>
          </cell>
          <cell r="E371" t="str">
            <v>kw/h</v>
          </cell>
          <cell r="F371">
            <v>1</v>
          </cell>
          <cell r="P371" t="str">
            <v>단가산출서</v>
          </cell>
        </row>
        <row r="372">
          <cell r="A372" t="str">
            <v>용접기</v>
          </cell>
          <cell r="C372" t="str">
            <v>용접기 손료</v>
          </cell>
          <cell r="D372" t="str">
            <v>교류200Amp</v>
          </cell>
          <cell r="E372" t="str">
            <v>시간</v>
          </cell>
          <cell r="F372">
            <v>1</v>
          </cell>
          <cell r="G372">
            <v>0</v>
          </cell>
          <cell r="H372">
            <v>0</v>
          </cell>
          <cell r="I372">
            <v>0</v>
          </cell>
          <cell r="J372">
            <v>0</v>
          </cell>
          <cell r="K372">
            <v>0</v>
          </cell>
          <cell r="L372">
            <v>0</v>
          </cell>
          <cell r="M372">
            <v>71</v>
          </cell>
          <cell r="N372">
            <v>71</v>
          </cell>
          <cell r="O372">
            <v>71</v>
          </cell>
          <cell r="P372" t="str">
            <v>단가산출</v>
          </cell>
        </row>
        <row r="373">
          <cell r="A373" t="str">
            <v>윈치00</v>
          </cell>
          <cell r="B373" t="str">
            <v>보통지</v>
          </cell>
          <cell r="C373" t="str">
            <v>윈치부라인트럭(4.5톤)</v>
          </cell>
          <cell r="D373" t="str">
            <v>수동(싱글)1Ton,15HP/보통지</v>
          </cell>
          <cell r="E373" t="str">
            <v>시간</v>
          </cell>
          <cell r="F373">
            <v>1</v>
          </cell>
          <cell r="G373">
            <v>0</v>
          </cell>
          <cell r="H373">
            <v>0</v>
          </cell>
          <cell r="I373">
            <v>5529</v>
          </cell>
          <cell r="J373">
            <v>5529</v>
          </cell>
          <cell r="K373">
            <v>10458</v>
          </cell>
          <cell r="L373">
            <v>10458</v>
          </cell>
          <cell r="M373">
            <v>4937</v>
          </cell>
          <cell r="N373">
            <v>4937</v>
          </cell>
          <cell r="O373">
            <v>20924</v>
          </cell>
          <cell r="P373" t="str">
            <v>단가산출</v>
          </cell>
        </row>
        <row r="374">
          <cell r="A374" t="str">
            <v>윈치10</v>
          </cell>
          <cell r="B374" t="str">
            <v>번화2</v>
          </cell>
          <cell r="C374" t="str">
            <v>윈치부라인트럭(4.5톤)</v>
          </cell>
          <cell r="D374" t="str">
            <v>수동(싱글)1Ton,15HP/번화2(10%)</v>
          </cell>
          <cell r="E374" t="str">
            <v>시간</v>
          </cell>
          <cell r="F374">
            <v>1</v>
          </cell>
          <cell r="G374">
            <v>0</v>
          </cell>
          <cell r="H374">
            <v>0</v>
          </cell>
          <cell r="I374">
            <v>5529</v>
          </cell>
          <cell r="J374">
            <v>5529</v>
          </cell>
          <cell r="K374">
            <v>11262</v>
          </cell>
          <cell r="L374">
            <v>11262</v>
          </cell>
          <cell r="M374">
            <v>4937</v>
          </cell>
          <cell r="N374">
            <v>4937</v>
          </cell>
          <cell r="O374">
            <v>21728</v>
          </cell>
          <cell r="P374" t="str">
            <v>단가산출</v>
          </cell>
        </row>
        <row r="375">
          <cell r="A375" t="str">
            <v>윈치야간</v>
          </cell>
          <cell r="B375" t="str">
            <v>야간</v>
          </cell>
          <cell r="C375" t="str">
            <v>윈치부라인트럭(4.5톤)</v>
          </cell>
          <cell r="D375" t="str">
            <v>수동(싱글)1Ton,15HP/야간(25%)</v>
          </cell>
          <cell r="E375" t="str">
            <v>시간</v>
          </cell>
          <cell r="F375">
            <v>1</v>
          </cell>
          <cell r="G375">
            <v>0</v>
          </cell>
          <cell r="H375">
            <v>0</v>
          </cell>
          <cell r="I375">
            <v>5529</v>
          </cell>
          <cell r="J375">
            <v>5529</v>
          </cell>
          <cell r="K375">
            <v>12536</v>
          </cell>
          <cell r="L375">
            <v>12536</v>
          </cell>
          <cell r="M375">
            <v>4937</v>
          </cell>
          <cell r="N375">
            <v>4937</v>
          </cell>
          <cell r="O375">
            <v>23002</v>
          </cell>
          <cell r="P375" t="str">
            <v>단가산출</v>
          </cell>
        </row>
        <row r="376">
          <cell r="A376" t="str">
            <v>양수기00</v>
          </cell>
          <cell r="B376" t="str">
            <v>보통지</v>
          </cell>
          <cell r="C376" t="str">
            <v>양수기</v>
          </cell>
          <cell r="D376" t="str">
            <v>80mm,5HP/보통지</v>
          </cell>
          <cell r="E376" t="str">
            <v>시간</v>
          </cell>
          <cell r="F376">
            <v>1</v>
          </cell>
          <cell r="G376">
            <v>0</v>
          </cell>
          <cell r="H376">
            <v>0</v>
          </cell>
          <cell r="I376">
            <v>340</v>
          </cell>
          <cell r="J376">
            <v>340</v>
          </cell>
          <cell r="K376">
            <v>0</v>
          </cell>
          <cell r="L376">
            <v>0</v>
          </cell>
          <cell r="M376">
            <v>150</v>
          </cell>
          <cell r="N376">
            <v>150</v>
          </cell>
          <cell r="O376">
            <v>490</v>
          </cell>
          <cell r="P376" t="str">
            <v>단가산출</v>
          </cell>
        </row>
        <row r="377">
          <cell r="A377" t="str">
            <v>진동기00</v>
          </cell>
          <cell r="B377" t="str">
            <v>보통지</v>
          </cell>
          <cell r="C377" t="str">
            <v>콘크리트 진동기</v>
          </cell>
          <cell r="D377" t="str">
            <v>Φ45(3.5HP)/보통지</v>
          </cell>
          <cell r="E377" t="str">
            <v>시간</v>
          </cell>
          <cell r="F377">
            <v>1</v>
          </cell>
          <cell r="G377">
            <v>0</v>
          </cell>
          <cell r="H377">
            <v>0</v>
          </cell>
          <cell r="I377">
            <v>1227</v>
          </cell>
          <cell r="J377">
            <v>1227</v>
          </cell>
          <cell r="K377">
            <v>167</v>
          </cell>
          <cell r="L377">
            <v>167</v>
          </cell>
          <cell r="M377">
            <v>132</v>
          </cell>
          <cell r="N377">
            <v>132</v>
          </cell>
          <cell r="O377">
            <v>1526</v>
          </cell>
          <cell r="P377" t="str">
            <v>단가산출</v>
          </cell>
        </row>
        <row r="378">
          <cell r="A378" t="str">
            <v>램머토사다짐00</v>
          </cell>
          <cell r="B378" t="str">
            <v>보통지</v>
          </cell>
          <cell r="C378" t="str">
            <v>래머다짐(토사)</v>
          </cell>
          <cell r="D378" t="str">
            <v>80kg/보통지</v>
          </cell>
          <cell r="E378" t="str">
            <v>㎥</v>
          </cell>
          <cell r="F378">
            <v>1</v>
          </cell>
          <cell r="G378">
            <v>0</v>
          </cell>
          <cell r="H378">
            <v>0</v>
          </cell>
          <cell r="I378">
            <v>255</v>
          </cell>
          <cell r="J378">
            <v>255</v>
          </cell>
          <cell r="K378">
            <v>2783</v>
          </cell>
          <cell r="L378">
            <v>2783</v>
          </cell>
          <cell r="M378">
            <v>114</v>
          </cell>
          <cell r="N378">
            <v>114</v>
          </cell>
          <cell r="O378">
            <v>3152</v>
          </cell>
          <cell r="P378" t="str">
            <v>단가산출</v>
          </cell>
        </row>
        <row r="379">
          <cell r="A379" t="str">
            <v>램머토사다짐10</v>
          </cell>
          <cell r="B379" t="str">
            <v>번화2</v>
          </cell>
          <cell r="C379" t="str">
            <v>래머다짐(토사)</v>
          </cell>
          <cell r="D379" t="str">
            <v>80kg/번화2(10%)</v>
          </cell>
          <cell r="E379" t="str">
            <v>㎥</v>
          </cell>
          <cell r="F379">
            <v>1</v>
          </cell>
          <cell r="G379">
            <v>0</v>
          </cell>
          <cell r="H379">
            <v>0</v>
          </cell>
          <cell r="I379">
            <v>255</v>
          </cell>
          <cell r="J379">
            <v>255</v>
          </cell>
          <cell r="K379">
            <v>2998</v>
          </cell>
          <cell r="L379">
            <v>2998</v>
          </cell>
          <cell r="M379">
            <v>114</v>
          </cell>
          <cell r="N379">
            <v>114</v>
          </cell>
          <cell r="O379">
            <v>3367</v>
          </cell>
          <cell r="P379" t="str">
            <v>단가산출</v>
          </cell>
        </row>
        <row r="380">
          <cell r="A380" t="str">
            <v>램머토사다짐야간</v>
          </cell>
          <cell r="B380" t="str">
            <v>야간</v>
          </cell>
          <cell r="C380" t="str">
            <v>래머다짐(토사)</v>
          </cell>
          <cell r="D380" t="str">
            <v>80kg/야간(25%)</v>
          </cell>
          <cell r="E380" t="str">
            <v>㎥</v>
          </cell>
          <cell r="F380">
            <v>1</v>
          </cell>
          <cell r="G380">
            <v>0</v>
          </cell>
          <cell r="H380">
            <v>0</v>
          </cell>
          <cell r="I380">
            <v>255</v>
          </cell>
          <cell r="J380">
            <v>255</v>
          </cell>
          <cell r="K380">
            <v>4672</v>
          </cell>
          <cell r="L380">
            <v>4672</v>
          </cell>
          <cell r="M380">
            <v>114</v>
          </cell>
          <cell r="N380">
            <v>114</v>
          </cell>
          <cell r="O380">
            <v>5041</v>
          </cell>
          <cell r="P380" t="str">
            <v>단가산출</v>
          </cell>
        </row>
        <row r="381">
          <cell r="A381" t="str">
            <v>램머환토다짐00</v>
          </cell>
          <cell r="B381" t="str">
            <v>보통지</v>
          </cell>
          <cell r="C381" t="str">
            <v>래머다짐(환토)</v>
          </cell>
          <cell r="D381" t="str">
            <v>80kg/보통지</v>
          </cell>
          <cell r="E381" t="str">
            <v>㎥</v>
          </cell>
          <cell r="F381">
            <v>1</v>
          </cell>
          <cell r="G381">
            <v>0</v>
          </cell>
          <cell r="H381">
            <v>0</v>
          </cell>
          <cell r="I381">
            <v>226</v>
          </cell>
          <cell r="J381">
            <v>226</v>
          </cell>
          <cell r="K381">
            <v>2461</v>
          </cell>
          <cell r="L381">
            <v>2461</v>
          </cell>
          <cell r="M381">
            <v>101</v>
          </cell>
          <cell r="N381">
            <v>101</v>
          </cell>
          <cell r="O381">
            <v>2788</v>
          </cell>
          <cell r="P381" t="str">
            <v>단가산출</v>
          </cell>
        </row>
        <row r="382">
          <cell r="A382" t="str">
            <v>램머환토다짐10</v>
          </cell>
          <cell r="B382" t="str">
            <v>번화2</v>
          </cell>
          <cell r="C382" t="str">
            <v>래머다짐(환토)</v>
          </cell>
          <cell r="D382" t="str">
            <v>80kg/번화2(10%)</v>
          </cell>
          <cell r="E382" t="str">
            <v>㎥</v>
          </cell>
          <cell r="F382">
            <v>1</v>
          </cell>
          <cell r="G382">
            <v>0</v>
          </cell>
          <cell r="H382">
            <v>0</v>
          </cell>
          <cell r="I382">
            <v>226</v>
          </cell>
          <cell r="J382">
            <v>226</v>
          </cell>
          <cell r="K382">
            <v>2651</v>
          </cell>
          <cell r="L382">
            <v>2651</v>
          </cell>
          <cell r="M382">
            <v>101</v>
          </cell>
          <cell r="N382">
            <v>101</v>
          </cell>
          <cell r="O382">
            <v>2978</v>
          </cell>
          <cell r="P382" t="str">
            <v>단가산출</v>
          </cell>
        </row>
        <row r="383">
          <cell r="A383" t="str">
            <v>램머환토다짐야간</v>
          </cell>
          <cell r="B383" t="str">
            <v>야간</v>
          </cell>
          <cell r="C383" t="str">
            <v>래머다짐(환토)</v>
          </cell>
          <cell r="D383" t="str">
            <v>80kg/야간(25%)</v>
          </cell>
          <cell r="E383" t="str">
            <v>㎥</v>
          </cell>
          <cell r="F383">
            <v>1</v>
          </cell>
          <cell r="G383">
            <v>0</v>
          </cell>
          <cell r="H383">
            <v>0</v>
          </cell>
          <cell r="I383">
            <v>226</v>
          </cell>
          <cell r="J383">
            <v>226</v>
          </cell>
          <cell r="K383">
            <v>4131</v>
          </cell>
          <cell r="L383">
            <v>4131</v>
          </cell>
          <cell r="M383">
            <v>101</v>
          </cell>
          <cell r="N383">
            <v>101</v>
          </cell>
          <cell r="O383">
            <v>4458</v>
          </cell>
          <cell r="P383" t="str">
            <v>단가산출</v>
          </cell>
        </row>
        <row r="386">
          <cell r="A386" t="str">
            <v>AS표층운반00</v>
          </cell>
          <cell r="C386" t="str">
            <v>아 스 콘</v>
          </cell>
          <cell r="D386" t="str">
            <v>#78 표층용/보통지</v>
          </cell>
          <cell r="E386" t="str">
            <v>TON</v>
          </cell>
          <cell r="F386">
            <v>1</v>
          </cell>
          <cell r="G386">
            <v>0</v>
          </cell>
          <cell r="H386">
            <v>0</v>
          </cell>
          <cell r="I386">
            <v>7231</v>
          </cell>
          <cell r="J386">
            <v>7231</v>
          </cell>
          <cell r="K386">
            <v>4909</v>
          </cell>
          <cell r="L386">
            <v>4909</v>
          </cell>
          <cell r="M386">
            <v>3943</v>
          </cell>
          <cell r="N386">
            <v>3943</v>
          </cell>
          <cell r="O386">
            <v>16083</v>
          </cell>
          <cell r="P386" t="str">
            <v>단가산출</v>
          </cell>
        </row>
        <row r="387">
          <cell r="A387" t="str">
            <v>AS표층운반10</v>
          </cell>
          <cell r="C387" t="str">
            <v>아 스 콘</v>
          </cell>
          <cell r="D387" t="str">
            <v>#78 표층용/번화2(10%)</v>
          </cell>
          <cell r="E387" t="str">
            <v>TON</v>
          </cell>
          <cell r="F387">
            <v>1</v>
          </cell>
          <cell r="G387">
            <v>0</v>
          </cell>
          <cell r="H387">
            <v>0</v>
          </cell>
          <cell r="I387">
            <v>7231</v>
          </cell>
          <cell r="J387">
            <v>7231</v>
          </cell>
          <cell r="K387">
            <v>5287</v>
          </cell>
          <cell r="L387">
            <v>5287</v>
          </cell>
          <cell r="M387">
            <v>3943</v>
          </cell>
          <cell r="N387">
            <v>3943</v>
          </cell>
          <cell r="O387">
            <v>16461</v>
          </cell>
          <cell r="P387" t="str">
            <v>단가산출</v>
          </cell>
        </row>
        <row r="388">
          <cell r="A388" t="str">
            <v>AS표층운반야간</v>
          </cell>
          <cell r="C388" t="str">
            <v>아 스 콘</v>
          </cell>
          <cell r="D388" t="str">
            <v>#78 표층용/야간(25%)</v>
          </cell>
          <cell r="E388" t="str">
            <v>TON</v>
          </cell>
          <cell r="F388">
            <v>1</v>
          </cell>
          <cell r="G388">
            <v>0</v>
          </cell>
          <cell r="H388">
            <v>0</v>
          </cell>
          <cell r="I388">
            <v>7231</v>
          </cell>
          <cell r="J388">
            <v>7231</v>
          </cell>
          <cell r="K388">
            <v>8239</v>
          </cell>
          <cell r="L388">
            <v>8239</v>
          </cell>
          <cell r="M388">
            <v>3943</v>
          </cell>
          <cell r="N388">
            <v>3943</v>
          </cell>
          <cell r="O388">
            <v>19413</v>
          </cell>
          <cell r="P388" t="str">
            <v>단가산출</v>
          </cell>
        </row>
        <row r="389">
          <cell r="A389" t="str">
            <v>AS중층운반00</v>
          </cell>
          <cell r="C389" t="str">
            <v>아 스 콘</v>
          </cell>
          <cell r="D389" t="str">
            <v>#57 중층용/보통지</v>
          </cell>
          <cell r="E389" t="str">
            <v>TON</v>
          </cell>
          <cell r="F389">
            <v>1</v>
          </cell>
          <cell r="G389">
            <v>0</v>
          </cell>
          <cell r="H389">
            <v>0</v>
          </cell>
          <cell r="I389">
            <v>7231</v>
          </cell>
          <cell r="J389">
            <v>7231</v>
          </cell>
          <cell r="K389">
            <v>4909</v>
          </cell>
          <cell r="L389">
            <v>4909</v>
          </cell>
          <cell r="M389">
            <v>3943</v>
          </cell>
          <cell r="N389">
            <v>3943</v>
          </cell>
          <cell r="O389">
            <v>16083</v>
          </cell>
          <cell r="P389" t="str">
            <v>단가산출</v>
          </cell>
        </row>
        <row r="390">
          <cell r="A390" t="str">
            <v>AS중층운반10</v>
          </cell>
          <cell r="C390" t="str">
            <v>아 스 콘</v>
          </cell>
          <cell r="D390" t="str">
            <v>#57 중층용/번화2(10%)</v>
          </cell>
          <cell r="E390" t="str">
            <v>TON</v>
          </cell>
          <cell r="F390">
            <v>1</v>
          </cell>
          <cell r="G390">
            <v>0</v>
          </cell>
          <cell r="H390">
            <v>0</v>
          </cell>
          <cell r="I390">
            <v>7231</v>
          </cell>
          <cell r="J390">
            <v>7231</v>
          </cell>
          <cell r="K390">
            <v>5287</v>
          </cell>
          <cell r="L390">
            <v>5287</v>
          </cell>
          <cell r="M390">
            <v>3943</v>
          </cell>
          <cell r="N390">
            <v>3943</v>
          </cell>
          <cell r="O390">
            <v>16461</v>
          </cell>
          <cell r="P390" t="str">
            <v>단가산출</v>
          </cell>
        </row>
        <row r="391">
          <cell r="A391" t="str">
            <v>AS중층운반야간</v>
          </cell>
          <cell r="C391" t="str">
            <v>아 스 콘</v>
          </cell>
          <cell r="D391" t="str">
            <v>#57 중층용/야간(25%)</v>
          </cell>
          <cell r="E391" t="str">
            <v>TON</v>
          </cell>
          <cell r="F391">
            <v>1</v>
          </cell>
          <cell r="G391">
            <v>0</v>
          </cell>
          <cell r="H391">
            <v>0</v>
          </cell>
          <cell r="I391">
            <v>7231</v>
          </cell>
          <cell r="J391">
            <v>7231</v>
          </cell>
          <cell r="K391">
            <v>8239</v>
          </cell>
          <cell r="L391">
            <v>8239</v>
          </cell>
          <cell r="M391">
            <v>3943</v>
          </cell>
          <cell r="N391">
            <v>3943</v>
          </cell>
          <cell r="O391">
            <v>19413</v>
          </cell>
          <cell r="P391" t="str">
            <v>단가산출</v>
          </cell>
        </row>
        <row r="392">
          <cell r="A392" t="str">
            <v>머캐8-10표층500</v>
          </cell>
          <cell r="C392" t="str">
            <v>표층전압비(t=5cm)</v>
          </cell>
          <cell r="D392" t="str">
            <v>머캐덤롤로:8~10T/보통지</v>
          </cell>
          <cell r="E392" t="str">
            <v>100㎡</v>
          </cell>
          <cell r="F392">
            <v>1</v>
          </cell>
          <cell r="G392">
            <v>0</v>
          </cell>
          <cell r="H392">
            <v>0</v>
          </cell>
          <cell r="I392">
            <v>868</v>
          </cell>
          <cell r="J392">
            <v>868</v>
          </cell>
          <cell r="K392">
            <v>2043</v>
          </cell>
          <cell r="L392">
            <v>2043</v>
          </cell>
          <cell r="M392">
            <v>1132</v>
          </cell>
          <cell r="N392">
            <v>1132</v>
          </cell>
          <cell r="O392">
            <v>4043</v>
          </cell>
          <cell r="P392" t="str">
            <v>단가산출</v>
          </cell>
        </row>
        <row r="393">
          <cell r="A393" t="str">
            <v>머캐8-10표층510</v>
          </cell>
          <cell r="C393" t="str">
            <v>표층전압비(t=5cm)</v>
          </cell>
          <cell r="D393" t="str">
            <v>머캐덤롤로:8~10T/번화2(10%)</v>
          </cell>
          <cell r="E393" t="str">
            <v>100㎡</v>
          </cell>
          <cell r="F393">
            <v>1</v>
          </cell>
          <cell r="G393">
            <v>0</v>
          </cell>
          <cell r="H393">
            <v>0</v>
          </cell>
          <cell r="I393">
            <v>868</v>
          </cell>
          <cell r="J393">
            <v>868</v>
          </cell>
          <cell r="K393">
            <v>2195</v>
          </cell>
          <cell r="L393">
            <v>2195</v>
          </cell>
          <cell r="M393">
            <v>1132</v>
          </cell>
          <cell r="N393">
            <v>1132</v>
          </cell>
          <cell r="O393">
            <v>4195</v>
          </cell>
          <cell r="P393" t="str">
            <v>단가산출</v>
          </cell>
        </row>
        <row r="394">
          <cell r="A394" t="str">
            <v>머캐8-10표층5야간</v>
          </cell>
          <cell r="C394" t="str">
            <v>표층전압비(t=5cm)</v>
          </cell>
          <cell r="D394" t="str">
            <v>머캐덤롤로:8~10T/야간(25%)</v>
          </cell>
          <cell r="E394" t="str">
            <v>100㎡</v>
          </cell>
          <cell r="F394">
            <v>1</v>
          </cell>
          <cell r="G394">
            <v>0</v>
          </cell>
          <cell r="H394">
            <v>0</v>
          </cell>
          <cell r="I394">
            <v>868</v>
          </cell>
          <cell r="J394">
            <v>868</v>
          </cell>
          <cell r="K394">
            <v>3426</v>
          </cell>
          <cell r="L394">
            <v>3426</v>
          </cell>
          <cell r="M394">
            <v>1132</v>
          </cell>
          <cell r="N394">
            <v>1132</v>
          </cell>
          <cell r="O394">
            <v>5426</v>
          </cell>
          <cell r="P394" t="str">
            <v>단가산출</v>
          </cell>
        </row>
        <row r="395">
          <cell r="A395" t="str">
            <v>머캐8-10표층7500</v>
          </cell>
          <cell r="C395" t="str">
            <v>표층전압비(t=7.5cm)</v>
          </cell>
          <cell r="D395" t="str">
            <v>머캐덤롤로:8~10T/보통지</v>
          </cell>
          <cell r="E395" t="str">
            <v>100㎡</v>
          </cell>
          <cell r="F395">
            <v>1</v>
          </cell>
          <cell r="G395">
            <v>0</v>
          </cell>
          <cell r="H395">
            <v>0</v>
          </cell>
          <cell r="I395">
            <v>1216</v>
          </cell>
          <cell r="J395">
            <v>1216</v>
          </cell>
          <cell r="K395">
            <v>2860</v>
          </cell>
          <cell r="L395">
            <v>2860</v>
          </cell>
          <cell r="M395">
            <v>1586</v>
          </cell>
          <cell r="N395">
            <v>1586</v>
          </cell>
          <cell r="O395">
            <v>5662</v>
          </cell>
          <cell r="P395" t="str">
            <v>단가산출</v>
          </cell>
        </row>
        <row r="396">
          <cell r="A396" t="str">
            <v>머캐8-10표층7510</v>
          </cell>
          <cell r="C396" t="str">
            <v>표층전압비(t=7.5cm)</v>
          </cell>
          <cell r="D396" t="str">
            <v>머캐덤롤로:8~10T/번화2(10%)</v>
          </cell>
          <cell r="E396" t="str">
            <v>100㎡</v>
          </cell>
          <cell r="F396">
            <v>1</v>
          </cell>
          <cell r="G396">
            <v>0</v>
          </cell>
          <cell r="H396">
            <v>0</v>
          </cell>
          <cell r="I396">
            <v>1216</v>
          </cell>
          <cell r="J396">
            <v>1216</v>
          </cell>
          <cell r="K396">
            <v>3073</v>
          </cell>
          <cell r="L396">
            <v>3073</v>
          </cell>
          <cell r="M396">
            <v>1586</v>
          </cell>
          <cell r="N396">
            <v>1586</v>
          </cell>
          <cell r="O396">
            <v>5875</v>
          </cell>
          <cell r="P396" t="str">
            <v>단가산출</v>
          </cell>
        </row>
        <row r="397">
          <cell r="A397" t="str">
            <v>머캐8-10표층75야간</v>
          </cell>
          <cell r="C397" t="str">
            <v>표층전압비(t=7.5cm)</v>
          </cell>
          <cell r="D397" t="str">
            <v>머캐덤롤로:8~10T/야간(25%)</v>
          </cell>
          <cell r="E397" t="str">
            <v>100㎡</v>
          </cell>
          <cell r="F397">
            <v>1</v>
          </cell>
          <cell r="G397">
            <v>0</v>
          </cell>
          <cell r="H397">
            <v>0</v>
          </cell>
          <cell r="I397">
            <v>1216</v>
          </cell>
          <cell r="J397">
            <v>1216</v>
          </cell>
          <cell r="K397">
            <v>4796</v>
          </cell>
          <cell r="L397">
            <v>4796</v>
          </cell>
          <cell r="M397">
            <v>1586</v>
          </cell>
          <cell r="N397">
            <v>1586</v>
          </cell>
          <cell r="O397">
            <v>7598</v>
          </cell>
          <cell r="P397" t="str">
            <v>단가산출</v>
          </cell>
        </row>
        <row r="398">
          <cell r="A398" t="str">
            <v>머캐8-10표층1500</v>
          </cell>
          <cell r="C398" t="str">
            <v>표층전압비(t=15cm)</v>
          </cell>
          <cell r="D398" t="str">
            <v>머캐덤롤로:8~10T/보통지</v>
          </cell>
          <cell r="E398" t="str">
            <v>100㎡</v>
          </cell>
          <cell r="F398">
            <v>1</v>
          </cell>
          <cell r="G398">
            <v>0</v>
          </cell>
          <cell r="H398">
            <v>0</v>
          </cell>
          <cell r="I398">
            <v>2606</v>
          </cell>
          <cell r="J398">
            <v>2606</v>
          </cell>
          <cell r="K398">
            <v>6129</v>
          </cell>
          <cell r="L398">
            <v>6129</v>
          </cell>
          <cell r="M398">
            <v>3398</v>
          </cell>
          <cell r="N398">
            <v>3398</v>
          </cell>
          <cell r="O398">
            <v>12133</v>
          </cell>
          <cell r="P398" t="str">
            <v>단가산출</v>
          </cell>
        </row>
        <row r="399">
          <cell r="A399" t="str">
            <v>머캐8-10표층1510</v>
          </cell>
          <cell r="C399" t="str">
            <v>표층전압비(t=15cm)</v>
          </cell>
          <cell r="D399" t="str">
            <v>머캐덤롤로:8~10T/번화2(10%)</v>
          </cell>
          <cell r="E399" t="str">
            <v>100㎡</v>
          </cell>
          <cell r="F399">
            <v>1</v>
          </cell>
          <cell r="G399">
            <v>0</v>
          </cell>
          <cell r="H399">
            <v>0</v>
          </cell>
          <cell r="I399">
            <v>2606</v>
          </cell>
          <cell r="J399">
            <v>2606</v>
          </cell>
          <cell r="K399">
            <v>6586</v>
          </cell>
          <cell r="L399">
            <v>6586</v>
          </cell>
          <cell r="M399">
            <v>3398</v>
          </cell>
          <cell r="N399">
            <v>3398</v>
          </cell>
          <cell r="O399">
            <v>12590</v>
          </cell>
          <cell r="P399" t="str">
            <v>단가산출</v>
          </cell>
        </row>
        <row r="400">
          <cell r="A400" t="str">
            <v>머캐8-10표층15야간</v>
          </cell>
          <cell r="C400" t="str">
            <v>표층전압비(t=15cm)</v>
          </cell>
          <cell r="D400" t="str">
            <v>머캐덤롤로:8~10T/야간(25%)</v>
          </cell>
          <cell r="E400" t="str">
            <v>100㎡</v>
          </cell>
          <cell r="F400">
            <v>1</v>
          </cell>
          <cell r="G400">
            <v>0</v>
          </cell>
          <cell r="H400">
            <v>0</v>
          </cell>
          <cell r="I400">
            <v>2606</v>
          </cell>
          <cell r="J400">
            <v>2606</v>
          </cell>
          <cell r="K400">
            <v>10278</v>
          </cell>
          <cell r="L400">
            <v>10278</v>
          </cell>
          <cell r="M400">
            <v>3398</v>
          </cell>
          <cell r="N400">
            <v>3398</v>
          </cell>
          <cell r="O400">
            <v>16282</v>
          </cell>
          <cell r="P400" t="str">
            <v>단가산출</v>
          </cell>
        </row>
        <row r="401">
          <cell r="A401" t="str">
            <v>머캐8-10중층7500</v>
          </cell>
          <cell r="C401" t="str">
            <v>중층전압비(t=7.5cm)</v>
          </cell>
          <cell r="D401" t="str">
            <v>머캐덤롤로:8~10T/보통지</v>
          </cell>
          <cell r="E401" t="str">
            <v>100㎡</v>
          </cell>
          <cell r="F401">
            <v>1</v>
          </cell>
          <cell r="G401">
            <v>0</v>
          </cell>
          <cell r="H401">
            <v>0</v>
          </cell>
          <cell r="I401">
            <v>2809</v>
          </cell>
          <cell r="J401">
            <v>2809</v>
          </cell>
          <cell r="K401">
            <v>6607</v>
          </cell>
          <cell r="L401">
            <v>6607</v>
          </cell>
          <cell r="M401">
            <v>3663</v>
          </cell>
          <cell r="N401">
            <v>3663</v>
          </cell>
          <cell r="O401">
            <v>13079</v>
          </cell>
          <cell r="P401" t="str">
            <v>단가산출</v>
          </cell>
        </row>
        <row r="402">
          <cell r="A402" t="str">
            <v>머캐8-10중층7510</v>
          </cell>
          <cell r="C402" t="str">
            <v>중층전압비(t=7.5cm)</v>
          </cell>
          <cell r="D402" t="str">
            <v>머캐덤롤로:8~10T/번화2(10%)</v>
          </cell>
          <cell r="E402" t="str">
            <v>100㎡</v>
          </cell>
          <cell r="F402">
            <v>1</v>
          </cell>
          <cell r="G402">
            <v>0</v>
          </cell>
          <cell r="H402">
            <v>0</v>
          </cell>
          <cell r="I402">
            <v>2809</v>
          </cell>
          <cell r="J402">
            <v>2809</v>
          </cell>
          <cell r="K402">
            <v>7100</v>
          </cell>
          <cell r="L402">
            <v>7100</v>
          </cell>
          <cell r="M402">
            <v>3663</v>
          </cell>
          <cell r="N402">
            <v>3663</v>
          </cell>
          <cell r="O402">
            <v>13572</v>
          </cell>
          <cell r="P402" t="str">
            <v>단가산출</v>
          </cell>
        </row>
        <row r="403">
          <cell r="A403" t="str">
            <v>머캐8-10중층75야간</v>
          </cell>
          <cell r="C403" t="str">
            <v>중층전압비(t=7.5cm)</v>
          </cell>
          <cell r="D403" t="str">
            <v>머캐덤롤로:8~10T/야간(25%)</v>
          </cell>
          <cell r="E403" t="str">
            <v>100㎡</v>
          </cell>
          <cell r="F403">
            <v>1</v>
          </cell>
          <cell r="G403">
            <v>0</v>
          </cell>
          <cell r="H403">
            <v>0</v>
          </cell>
          <cell r="I403">
            <v>2809</v>
          </cell>
          <cell r="J403">
            <v>2809</v>
          </cell>
          <cell r="K403">
            <v>11079</v>
          </cell>
          <cell r="L403">
            <v>11079</v>
          </cell>
          <cell r="M403">
            <v>3663</v>
          </cell>
          <cell r="N403">
            <v>3663</v>
          </cell>
          <cell r="O403">
            <v>17551</v>
          </cell>
          <cell r="P403" t="str">
            <v>단가산출</v>
          </cell>
        </row>
        <row r="404">
          <cell r="A404" t="str">
            <v>머캐8-10중층1000</v>
          </cell>
          <cell r="C404" t="str">
            <v>중층전압비(t=10cm)</v>
          </cell>
          <cell r="D404" t="str">
            <v>머캐덤롤로:8~10T/보통지</v>
          </cell>
          <cell r="E404" t="str">
            <v>100㎡</v>
          </cell>
          <cell r="F404">
            <v>1</v>
          </cell>
          <cell r="G404">
            <v>0</v>
          </cell>
          <cell r="H404">
            <v>0</v>
          </cell>
          <cell r="I404">
            <v>2809</v>
          </cell>
          <cell r="J404">
            <v>2809</v>
          </cell>
          <cell r="K404">
            <v>6607</v>
          </cell>
          <cell r="L404">
            <v>6607</v>
          </cell>
          <cell r="M404">
            <v>3663</v>
          </cell>
          <cell r="N404">
            <v>3663</v>
          </cell>
          <cell r="O404">
            <v>13079</v>
          </cell>
          <cell r="P404" t="str">
            <v>단가산출</v>
          </cell>
        </row>
        <row r="405">
          <cell r="A405" t="str">
            <v>머캐8-10중층1010</v>
          </cell>
          <cell r="C405" t="str">
            <v>중층전압비(t=10cm)</v>
          </cell>
          <cell r="D405" t="str">
            <v>머캐덤롤로:8~10T/번화2(10%)</v>
          </cell>
          <cell r="E405" t="str">
            <v>100㎡</v>
          </cell>
          <cell r="F405">
            <v>1</v>
          </cell>
          <cell r="G405">
            <v>0</v>
          </cell>
          <cell r="H405">
            <v>0</v>
          </cell>
          <cell r="I405">
            <v>2809</v>
          </cell>
          <cell r="J405">
            <v>2809</v>
          </cell>
          <cell r="K405">
            <v>7100</v>
          </cell>
          <cell r="L405">
            <v>7100</v>
          </cell>
          <cell r="M405">
            <v>3663</v>
          </cell>
          <cell r="N405">
            <v>3663</v>
          </cell>
          <cell r="O405">
            <v>13572</v>
          </cell>
          <cell r="P405" t="str">
            <v>단가산출</v>
          </cell>
        </row>
        <row r="406">
          <cell r="A406" t="str">
            <v>머캐8-10중층10야간</v>
          </cell>
          <cell r="C406" t="str">
            <v>중층전압비(t=10cm)</v>
          </cell>
          <cell r="D406" t="str">
            <v>머캐덤롤로:8~10T/야간(25%)</v>
          </cell>
          <cell r="E406" t="str">
            <v>100㎡</v>
          </cell>
          <cell r="F406">
            <v>1</v>
          </cell>
          <cell r="G406">
            <v>0</v>
          </cell>
          <cell r="H406">
            <v>0</v>
          </cell>
          <cell r="I406">
            <v>2809</v>
          </cell>
          <cell r="J406">
            <v>2809</v>
          </cell>
          <cell r="K406">
            <v>11079</v>
          </cell>
          <cell r="L406">
            <v>11079</v>
          </cell>
          <cell r="M406">
            <v>3663</v>
          </cell>
          <cell r="N406">
            <v>3663</v>
          </cell>
          <cell r="O406">
            <v>17551</v>
          </cell>
          <cell r="P406" t="str">
            <v>단가산출</v>
          </cell>
        </row>
        <row r="407">
          <cell r="A407" t="str">
            <v>머캐8-10중층1500</v>
          </cell>
          <cell r="C407" t="str">
            <v>중층전압비(t=15cm)</v>
          </cell>
          <cell r="D407" t="str">
            <v>머캐덤롤로:8~10T/보통지</v>
          </cell>
          <cell r="E407" t="str">
            <v>100㎡</v>
          </cell>
          <cell r="F407">
            <v>1</v>
          </cell>
          <cell r="G407">
            <v>0</v>
          </cell>
          <cell r="H407">
            <v>0</v>
          </cell>
          <cell r="I407">
            <v>4816</v>
          </cell>
          <cell r="J407">
            <v>4816</v>
          </cell>
          <cell r="K407">
            <v>11327</v>
          </cell>
          <cell r="L407">
            <v>11327</v>
          </cell>
          <cell r="M407">
            <v>6281</v>
          </cell>
          <cell r="N407">
            <v>6281</v>
          </cell>
          <cell r="O407">
            <v>22424</v>
          </cell>
          <cell r="P407" t="str">
            <v>단가산출</v>
          </cell>
        </row>
        <row r="408">
          <cell r="A408" t="str">
            <v>머캐8-10중층1510</v>
          </cell>
          <cell r="C408" t="str">
            <v>중층전압비(t=15cm)</v>
          </cell>
          <cell r="D408" t="str">
            <v>머캐덤롤로:8~10T/번화2(10%)</v>
          </cell>
          <cell r="E408" t="str">
            <v>100㎡</v>
          </cell>
          <cell r="F408">
            <v>1</v>
          </cell>
          <cell r="G408">
            <v>0</v>
          </cell>
          <cell r="H408">
            <v>0</v>
          </cell>
          <cell r="I408">
            <v>4816</v>
          </cell>
          <cell r="J408">
            <v>4816</v>
          </cell>
          <cell r="K408">
            <v>12173</v>
          </cell>
          <cell r="L408">
            <v>12173</v>
          </cell>
          <cell r="M408">
            <v>6281</v>
          </cell>
          <cell r="N408">
            <v>6281</v>
          </cell>
          <cell r="O408">
            <v>23270</v>
          </cell>
          <cell r="P408" t="str">
            <v>단가산출</v>
          </cell>
        </row>
        <row r="409">
          <cell r="A409" t="str">
            <v>머캐8-10중층15야간</v>
          </cell>
          <cell r="C409" t="str">
            <v>중층전압비(t=15cm)</v>
          </cell>
          <cell r="D409" t="str">
            <v>머캐덤롤로:8~10T/야간(25%)</v>
          </cell>
          <cell r="E409" t="str">
            <v>100㎡</v>
          </cell>
          <cell r="F409">
            <v>1</v>
          </cell>
          <cell r="G409">
            <v>0</v>
          </cell>
          <cell r="H409">
            <v>0</v>
          </cell>
          <cell r="I409">
            <v>4816</v>
          </cell>
          <cell r="J409">
            <v>4816</v>
          </cell>
          <cell r="K409">
            <v>18995</v>
          </cell>
          <cell r="L409">
            <v>18995</v>
          </cell>
          <cell r="M409">
            <v>6281</v>
          </cell>
          <cell r="N409">
            <v>6281</v>
          </cell>
          <cell r="O409">
            <v>30092</v>
          </cell>
          <cell r="P409" t="str">
            <v>단가산출</v>
          </cell>
        </row>
        <row r="410">
          <cell r="A410" t="str">
            <v>머캐8-10중층2000</v>
          </cell>
          <cell r="C410" t="str">
            <v>중층전압비(t=20cm)</v>
          </cell>
          <cell r="D410" t="str">
            <v>머캐덤롤로:8~10T/보통지</v>
          </cell>
          <cell r="E410" t="str">
            <v>100㎡</v>
          </cell>
          <cell r="F410">
            <v>1</v>
          </cell>
          <cell r="G410">
            <v>0</v>
          </cell>
          <cell r="H410">
            <v>0</v>
          </cell>
          <cell r="I410">
            <v>6422</v>
          </cell>
          <cell r="J410">
            <v>6422</v>
          </cell>
          <cell r="K410">
            <v>15103</v>
          </cell>
          <cell r="L410">
            <v>15103</v>
          </cell>
          <cell r="M410">
            <v>8374</v>
          </cell>
          <cell r="N410">
            <v>8374</v>
          </cell>
          <cell r="O410">
            <v>29899</v>
          </cell>
          <cell r="P410" t="str">
            <v>단가산출</v>
          </cell>
        </row>
        <row r="411">
          <cell r="A411" t="str">
            <v>머캐8-10중층2010</v>
          </cell>
          <cell r="C411" t="str">
            <v>중층전압비(t=20cm)</v>
          </cell>
          <cell r="D411" t="str">
            <v>머캐덤롤로:8~10T/번화2(10%)</v>
          </cell>
          <cell r="E411" t="str">
            <v>100㎡</v>
          </cell>
          <cell r="F411">
            <v>1</v>
          </cell>
          <cell r="G411">
            <v>0</v>
          </cell>
          <cell r="H411">
            <v>0</v>
          </cell>
          <cell r="I411">
            <v>6422</v>
          </cell>
          <cell r="J411">
            <v>6422</v>
          </cell>
          <cell r="K411">
            <v>16230</v>
          </cell>
          <cell r="L411">
            <v>16230</v>
          </cell>
          <cell r="M411">
            <v>8374</v>
          </cell>
          <cell r="N411">
            <v>8374</v>
          </cell>
          <cell r="O411">
            <v>31026</v>
          </cell>
          <cell r="P411" t="str">
            <v>단가산출</v>
          </cell>
        </row>
        <row r="412">
          <cell r="A412" t="str">
            <v>머캐8-10중층20야간</v>
          </cell>
          <cell r="C412" t="str">
            <v>중층전압비(t=20cm)</v>
          </cell>
          <cell r="D412" t="str">
            <v>머캐덤롤로:8~10T/야간(25%)</v>
          </cell>
          <cell r="E412" t="str">
            <v>100㎡</v>
          </cell>
          <cell r="F412">
            <v>1</v>
          </cell>
          <cell r="G412">
            <v>0</v>
          </cell>
          <cell r="H412">
            <v>0</v>
          </cell>
          <cell r="I412">
            <v>6422</v>
          </cell>
          <cell r="J412">
            <v>6422</v>
          </cell>
          <cell r="K412">
            <v>25327</v>
          </cell>
          <cell r="L412">
            <v>25327</v>
          </cell>
          <cell r="M412">
            <v>8374</v>
          </cell>
          <cell r="N412">
            <v>8374</v>
          </cell>
          <cell r="O412">
            <v>40123</v>
          </cell>
          <cell r="P412" t="str">
            <v>단가산출</v>
          </cell>
        </row>
        <row r="413">
          <cell r="A413" t="str">
            <v>기층살수1000</v>
          </cell>
          <cell r="C413" t="str">
            <v>기층살수비(t=10cm)</v>
          </cell>
          <cell r="D413" t="str">
            <v>물탱크5500ℓ/보통지</v>
          </cell>
          <cell r="E413" t="str">
            <v>100㎡</v>
          </cell>
          <cell r="F413">
            <v>1</v>
          </cell>
          <cell r="G413">
            <v>0</v>
          </cell>
          <cell r="H413">
            <v>0</v>
          </cell>
          <cell r="I413">
            <v>1668</v>
          </cell>
          <cell r="J413">
            <v>1668</v>
          </cell>
          <cell r="K413">
            <v>2260</v>
          </cell>
          <cell r="L413">
            <v>2260</v>
          </cell>
          <cell r="M413">
            <v>813</v>
          </cell>
          <cell r="N413">
            <v>813</v>
          </cell>
          <cell r="O413">
            <v>4741</v>
          </cell>
          <cell r="P413" t="str">
            <v>단가산출</v>
          </cell>
        </row>
        <row r="414">
          <cell r="A414" t="str">
            <v>기층살수1010</v>
          </cell>
          <cell r="C414" t="str">
            <v>기층살수비(t=10cm)</v>
          </cell>
          <cell r="D414" t="str">
            <v>물탱크5500ℓ/번화2(10%)</v>
          </cell>
          <cell r="E414" t="str">
            <v>100㎡</v>
          </cell>
          <cell r="F414">
            <v>1</v>
          </cell>
          <cell r="G414">
            <v>0</v>
          </cell>
          <cell r="H414">
            <v>0</v>
          </cell>
          <cell r="I414">
            <v>1668</v>
          </cell>
          <cell r="J414">
            <v>1668</v>
          </cell>
          <cell r="K414">
            <v>2434</v>
          </cell>
          <cell r="L414">
            <v>2434</v>
          </cell>
          <cell r="M414">
            <v>813</v>
          </cell>
          <cell r="N414">
            <v>813</v>
          </cell>
          <cell r="O414">
            <v>4915</v>
          </cell>
          <cell r="P414" t="str">
            <v>단가산출</v>
          </cell>
        </row>
        <row r="415">
          <cell r="A415" t="str">
            <v>기층살수10야간</v>
          </cell>
          <cell r="C415" t="str">
            <v>기층살수비(t=10cm)</v>
          </cell>
          <cell r="D415" t="str">
            <v>물탱크5500ℓ/야간(25%)</v>
          </cell>
          <cell r="E415" t="str">
            <v>100㎡</v>
          </cell>
          <cell r="F415">
            <v>1</v>
          </cell>
          <cell r="G415">
            <v>0</v>
          </cell>
          <cell r="H415">
            <v>0</v>
          </cell>
          <cell r="I415">
            <v>1668</v>
          </cell>
          <cell r="J415">
            <v>1668</v>
          </cell>
          <cell r="K415">
            <v>3793</v>
          </cell>
          <cell r="L415">
            <v>3793</v>
          </cell>
          <cell r="M415">
            <v>813</v>
          </cell>
          <cell r="N415">
            <v>813</v>
          </cell>
          <cell r="O415">
            <v>6274</v>
          </cell>
          <cell r="P415" t="str">
            <v>단가산출</v>
          </cell>
        </row>
        <row r="416">
          <cell r="A416" t="str">
            <v>기층살수1500</v>
          </cell>
          <cell r="C416" t="str">
            <v>기층살수비(t=15cm)</v>
          </cell>
          <cell r="D416" t="str">
            <v>물탱크5500ℓ/보통지</v>
          </cell>
          <cell r="E416" t="str">
            <v>100㎡</v>
          </cell>
          <cell r="F416">
            <v>1</v>
          </cell>
          <cell r="G416">
            <v>0</v>
          </cell>
          <cell r="H416">
            <v>0</v>
          </cell>
          <cell r="I416">
            <v>2502</v>
          </cell>
          <cell r="J416">
            <v>2502</v>
          </cell>
          <cell r="K416">
            <v>3390</v>
          </cell>
          <cell r="L416">
            <v>3390</v>
          </cell>
          <cell r="M416">
            <v>1219</v>
          </cell>
          <cell r="N416">
            <v>1219</v>
          </cell>
          <cell r="O416">
            <v>7111</v>
          </cell>
          <cell r="P416" t="str">
            <v>단가산출</v>
          </cell>
        </row>
        <row r="417">
          <cell r="A417" t="str">
            <v>기층살수1510</v>
          </cell>
          <cell r="C417" t="str">
            <v>기층살수비(t=15cm)</v>
          </cell>
          <cell r="D417" t="str">
            <v>물탱크5500ℓ/번화2(10%)</v>
          </cell>
          <cell r="E417" t="str">
            <v>100㎡</v>
          </cell>
          <cell r="F417">
            <v>1</v>
          </cell>
          <cell r="G417">
            <v>0</v>
          </cell>
          <cell r="H417">
            <v>0</v>
          </cell>
          <cell r="I417">
            <v>2502</v>
          </cell>
          <cell r="J417">
            <v>2502</v>
          </cell>
          <cell r="K417">
            <v>3651</v>
          </cell>
          <cell r="L417">
            <v>3651</v>
          </cell>
          <cell r="M417">
            <v>1219</v>
          </cell>
          <cell r="N417">
            <v>1219</v>
          </cell>
          <cell r="O417">
            <v>7372</v>
          </cell>
          <cell r="P417" t="str">
            <v>단가산출</v>
          </cell>
        </row>
        <row r="418">
          <cell r="A418" t="str">
            <v>기층살수15야간</v>
          </cell>
          <cell r="C418" t="str">
            <v>기층살수비(t=15cm)</v>
          </cell>
          <cell r="D418" t="str">
            <v>물탱크5500ℓ/야간(25%)</v>
          </cell>
          <cell r="E418" t="str">
            <v>100㎡</v>
          </cell>
          <cell r="F418">
            <v>1</v>
          </cell>
          <cell r="G418">
            <v>0</v>
          </cell>
          <cell r="H418">
            <v>0</v>
          </cell>
          <cell r="I418">
            <v>2502</v>
          </cell>
          <cell r="J418">
            <v>2502</v>
          </cell>
          <cell r="K418">
            <v>5689</v>
          </cell>
          <cell r="L418">
            <v>5689</v>
          </cell>
          <cell r="M418">
            <v>1219</v>
          </cell>
          <cell r="N418">
            <v>1219</v>
          </cell>
          <cell r="O418">
            <v>9410</v>
          </cell>
          <cell r="P418" t="str">
            <v>단가산출</v>
          </cell>
        </row>
        <row r="419">
          <cell r="A419" t="str">
            <v>기층살수2000</v>
          </cell>
          <cell r="C419" t="str">
            <v>기층살수비(t=20cm)</v>
          </cell>
          <cell r="D419" t="str">
            <v>물탱크5500ℓ/보통지</v>
          </cell>
          <cell r="E419" t="str">
            <v>100㎡</v>
          </cell>
          <cell r="F419">
            <v>1</v>
          </cell>
          <cell r="G419">
            <v>0</v>
          </cell>
          <cell r="H419">
            <v>0</v>
          </cell>
          <cell r="I419">
            <v>3336</v>
          </cell>
          <cell r="J419">
            <v>3336</v>
          </cell>
          <cell r="K419">
            <v>4520</v>
          </cell>
          <cell r="L419">
            <v>4520</v>
          </cell>
          <cell r="M419">
            <v>1626</v>
          </cell>
          <cell r="N419">
            <v>1626</v>
          </cell>
          <cell r="O419">
            <v>9482</v>
          </cell>
          <cell r="P419" t="str">
            <v>단가산출</v>
          </cell>
        </row>
        <row r="420">
          <cell r="A420" t="str">
            <v>기층살수2010</v>
          </cell>
          <cell r="C420" t="str">
            <v>기층살수비(t=20cm)</v>
          </cell>
          <cell r="D420" t="str">
            <v>물탱크5500ℓ/번화2(10%)</v>
          </cell>
          <cell r="E420" t="str">
            <v>100㎡</v>
          </cell>
          <cell r="F420">
            <v>1</v>
          </cell>
          <cell r="G420">
            <v>0</v>
          </cell>
          <cell r="H420">
            <v>0</v>
          </cell>
          <cell r="I420">
            <v>3336</v>
          </cell>
          <cell r="J420">
            <v>3336</v>
          </cell>
          <cell r="K420">
            <v>4868</v>
          </cell>
          <cell r="L420">
            <v>4868</v>
          </cell>
          <cell r="M420">
            <v>1626</v>
          </cell>
          <cell r="N420">
            <v>1626</v>
          </cell>
          <cell r="O420">
            <v>9830</v>
          </cell>
          <cell r="P420" t="str">
            <v>단가산출</v>
          </cell>
        </row>
        <row r="421">
          <cell r="A421" t="str">
            <v>기층살수20야간</v>
          </cell>
          <cell r="C421" t="str">
            <v>기층살수비(t=20cm)</v>
          </cell>
          <cell r="D421" t="str">
            <v>물탱크5500ℓ/야간(25%)</v>
          </cell>
          <cell r="E421" t="str">
            <v>100㎡</v>
          </cell>
          <cell r="F421">
            <v>1</v>
          </cell>
          <cell r="G421">
            <v>0</v>
          </cell>
          <cell r="H421">
            <v>0</v>
          </cell>
          <cell r="I421">
            <v>3336</v>
          </cell>
          <cell r="J421">
            <v>3336</v>
          </cell>
          <cell r="K421">
            <v>7586</v>
          </cell>
          <cell r="L421">
            <v>7586</v>
          </cell>
          <cell r="M421">
            <v>1626</v>
          </cell>
          <cell r="N421">
            <v>1626</v>
          </cell>
          <cell r="O421">
            <v>12548</v>
          </cell>
          <cell r="P421" t="str">
            <v>단가산출</v>
          </cell>
        </row>
        <row r="422">
          <cell r="A422" t="str">
            <v>기층살수2500</v>
          </cell>
          <cell r="C422" t="str">
            <v>기층살수비(t=25cm)</v>
          </cell>
          <cell r="D422" t="str">
            <v>물탱크5500ℓ/보통지</v>
          </cell>
          <cell r="E422" t="str">
            <v>100㎡</v>
          </cell>
          <cell r="F422">
            <v>1</v>
          </cell>
          <cell r="G422">
            <v>0</v>
          </cell>
          <cell r="H422">
            <v>0</v>
          </cell>
          <cell r="I422">
            <v>4170</v>
          </cell>
          <cell r="J422">
            <v>4170</v>
          </cell>
          <cell r="K422">
            <v>5650</v>
          </cell>
          <cell r="L422">
            <v>5650</v>
          </cell>
          <cell r="M422">
            <v>2032</v>
          </cell>
          <cell r="N422">
            <v>2032</v>
          </cell>
          <cell r="O422">
            <v>11852</v>
          </cell>
          <cell r="P422" t="str">
            <v>단가산출</v>
          </cell>
        </row>
        <row r="423">
          <cell r="A423" t="str">
            <v>기층살수2510</v>
          </cell>
          <cell r="C423" t="str">
            <v>기층살수비(t=25cm)</v>
          </cell>
          <cell r="D423" t="str">
            <v>물탱크5500ℓ/번화2(10%)</v>
          </cell>
          <cell r="E423" t="str">
            <v>100㎡</v>
          </cell>
          <cell r="F423">
            <v>1</v>
          </cell>
          <cell r="G423">
            <v>0</v>
          </cell>
          <cell r="H423">
            <v>0</v>
          </cell>
          <cell r="I423">
            <v>4170</v>
          </cell>
          <cell r="J423">
            <v>4170</v>
          </cell>
          <cell r="K423">
            <v>6085</v>
          </cell>
          <cell r="L423">
            <v>6085</v>
          </cell>
          <cell r="M423">
            <v>2032</v>
          </cell>
          <cell r="N423">
            <v>2032</v>
          </cell>
          <cell r="O423">
            <v>12287</v>
          </cell>
          <cell r="P423" t="str">
            <v>단가산출</v>
          </cell>
        </row>
        <row r="424">
          <cell r="A424" t="str">
            <v>기층살수25야간</v>
          </cell>
          <cell r="C424" t="str">
            <v>기층살수비(t=25cm)</v>
          </cell>
          <cell r="D424" t="str">
            <v>물탱크5500ℓ/야간(25%)</v>
          </cell>
          <cell r="E424" t="str">
            <v>100㎡</v>
          </cell>
          <cell r="F424">
            <v>1</v>
          </cell>
          <cell r="G424">
            <v>0</v>
          </cell>
          <cell r="H424">
            <v>0</v>
          </cell>
          <cell r="I424">
            <v>4170</v>
          </cell>
          <cell r="J424">
            <v>4170</v>
          </cell>
          <cell r="K424">
            <v>9482</v>
          </cell>
          <cell r="L424">
            <v>9482</v>
          </cell>
          <cell r="M424">
            <v>2032</v>
          </cell>
          <cell r="N424">
            <v>2032</v>
          </cell>
          <cell r="O424">
            <v>15684</v>
          </cell>
          <cell r="P424" t="str">
            <v>단가산출</v>
          </cell>
        </row>
        <row r="425">
          <cell r="A425" t="str">
            <v>기층살수3000</v>
          </cell>
          <cell r="C425" t="str">
            <v>기층살수비(t=30cm)</v>
          </cell>
          <cell r="D425" t="str">
            <v>물탱크5500ℓ/보통지</v>
          </cell>
          <cell r="E425" t="str">
            <v>100㎡</v>
          </cell>
          <cell r="F425">
            <v>1</v>
          </cell>
          <cell r="G425">
            <v>0</v>
          </cell>
          <cell r="H425">
            <v>0</v>
          </cell>
          <cell r="I425">
            <v>5004</v>
          </cell>
          <cell r="J425">
            <v>5004</v>
          </cell>
          <cell r="K425">
            <v>6780</v>
          </cell>
          <cell r="L425">
            <v>6780</v>
          </cell>
          <cell r="M425">
            <v>2439</v>
          </cell>
          <cell r="N425">
            <v>2439</v>
          </cell>
          <cell r="O425">
            <v>14223</v>
          </cell>
          <cell r="P425" t="str">
            <v>단가산출</v>
          </cell>
        </row>
        <row r="426">
          <cell r="A426" t="str">
            <v>기층살수3010</v>
          </cell>
          <cell r="C426" t="str">
            <v>기층살수비(t=30cm)</v>
          </cell>
          <cell r="D426" t="str">
            <v>물탱크5500ℓ/번화2(10%)</v>
          </cell>
          <cell r="E426" t="str">
            <v>100㎡</v>
          </cell>
          <cell r="F426">
            <v>1</v>
          </cell>
          <cell r="G426">
            <v>0</v>
          </cell>
          <cell r="H426">
            <v>0</v>
          </cell>
          <cell r="I426">
            <v>5004</v>
          </cell>
          <cell r="J426">
            <v>5004</v>
          </cell>
          <cell r="K426">
            <v>7302</v>
          </cell>
          <cell r="L426">
            <v>7302</v>
          </cell>
          <cell r="M426">
            <v>2439</v>
          </cell>
          <cell r="N426">
            <v>2439</v>
          </cell>
          <cell r="O426">
            <v>14745</v>
          </cell>
          <cell r="P426" t="str">
            <v>단가산출</v>
          </cell>
        </row>
        <row r="427">
          <cell r="A427" t="str">
            <v>기층살수30야간</v>
          </cell>
          <cell r="C427" t="str">
            <v>기층살수비(t=30cm)</v>
          </cell>
          <cell r="D427" t="str">
            <v>물탱크5500ℓ/야간(25%)</v>
          </cell>
          <cell r="E427" t="str">
            <v>100㎡</v>
          </cell>
          <cell r="F427">
            <v>1</v>
          </cell>
          <cell r="G427">
            <v>0</v>
          </cell>
          <cell r="H427">
            <v>0</v>
          </cell>
          <cell r="I427">
            <v>5004</v>
          </cell>
          <cell r="J427">
            <v>5004</v>
          </cell>
          <cell r="K427">
            <v>11379</v>
          </cell>
          <cell r="L427">
            <v>11379</v>
          </cell>
          <cell r="M427">
            <v>2439</v>
          </cell>
          <cell r="N427">
            <v>2439</v>
          </cell>
          <cell r="O427">
            <v>18822</v>
          </cell>
          <cell r="P427" t="str">
            <v>단가산출</v>
          </cell>
        </row>
        <row r="428">
          <cell r="A428" t="str">
            <v>기층살수37500</v>
          </cell>
          <cell r="C428" t="str">
            <v>기층살수비(t=37.5cm)</v>
          </cell>
          <cell r="D428" t="str">
            <v>물탱크5500ℓ/보통지</v>
          </cell>
          <cell r="E428" t="str">
            <v>100㎡</v>
          </cell>
          <cell r="F428">
            <v>1</v>
          </cell>
          <cell r="G428">
            <v>0</v>
          </cell>
          <cell r="H428">
            <v>0</v>
          </cell>
          <cell r="I428">
            <v>5838</v>
          </cell>
          <cell r="J428">
            <v>5838</v>
          </cell>
          <cell r="K428">
            <v>7910</v>
          </cell>
          <cell r="L428">
            <v>7910</v>
          </cell>
          <cell r="M428">
            <v>2845</v>
          </cell>
          <cell r="N428">
            <v>2845</v>
          </cell>
          <cell r="O428">
            <v>16593</v>
          </cell>
          <cell r="P428" t="str">
            <v>단가산출</v>
          </cell>
        </row>
        <row r="429">
          <cell r="A429" t="str">
            <v>기층살수37510</v>
          </cell>
          <cell r="C429" t="str">
            <v>기층살수비(t=37.5cm)</v>
          </cell>
          <cell r="D429" t="str">
            <v>물탱크5500ℓ/번화2(10%)</v>
          </cell>
          <cell r="E429" t="str">
            <v>100㎡</v>
          </cell>
          <cell r="F429">
            <v>1</v>
          </cell>
          <cell r="G429">
            <v>0</v>
          </cell>
          <cell r="H429">
            <v>0</v>
          </cell>
          <cell r="I429">
            <v>5838</v>
          </cell>
          <cell r="J429">
            <v>5838</v>
          </cell>
          <cell r="K429">
            <v>8519</v>
          </cell>
          <cell r="L429">
            <v>8519</v>
          </cell>
          <cell r="M429">
            <v>2845</v>
          </cell>
          <cell r="N429">
            <v>2845</v>
          </cell>
          <cell r="O429">
            <v>17202</v>
          </cell>
          <cell r="P429" t="str">
            <v>단가산출</v>
          </cell>
        </row>
        <row r="430">
          <cell r="A430" t="str">
            <v>기층살수375야간</v>
          </cell>
          <cell r="C430" t="str">
            <v>기층살수비(t=37.5cm)</v>
          </cell>
          <cell r="D430" t="str">
            <v>물탱크5500ℓ/야간(25%)</v>
          </cell>
          <cell r="E430" t="str">
            <v>100㎡</v>
          </cell>
          <cell r="F430">
            <v>1</v>
          </cell>
          <cell r="G430">
            <v>0</v>
          </cell>
          <cell r="H430">
            <v>0</v>
          </cell>
          <cell r="I430">
            <v>5838</v>
          </cell>
          <cell r="J430">
            <v>5838</v>
          </cell>
          <cell r="K430">
            <v>13275</v>
          </cell>
          <cell r="L430">
            <v>13275</v>
          </cell>
          <cell r="M430">
            <v>2845</v>
          </cell>
          <cell r="N430">
            <v>2845</v>
          </cell>
          <cell r="O430">
            <v>21958</v>
          </cell>
          <cell r="P430" t="str">
            <v>단가산출</v>
          </cell>
        </row>
        <row r="431">
          <cell r="A431" t="str">
            <v>기층살수4000</v>
          </cell>
          <cell r="C431" t="str">
            <v>기층살수비(t=40cm)</v>
          </cell>
          <cell r="D431" t="str">
            <v>물탱크5500ℓ/보통지</v>
          </cell>
          <cell r="E431" t="str">
            <v>100㎡</v>
          </cell>
          <cell r="F431">
            <v>1</v>
          </cell>
          <cell r="G431">
            <v>0</v>
          </cell>
          <cell r="H431">
            <v>0</v>
          </cell>
          <cell r="I431">
            <v>6672</v>
          </cell>
          <cell r="J431">
            <v>6672</v>
          </cell>
          <cell r="K431">
            <v>9040</v>
          </cell>
          <cell r="L431">
            <v>9040</v>
          </cell>
          <cell r="M431">
            <v>3252</v>
          </cell>
          <cell r="N431">
            <v>3252</v>
          </cell>
          <cell r="O431">
            <v>18964</v>
          </cell>
          <cell r="P431" t="str">
            <v>단가산출</v>
          </cell>
        </row>
        <row r="432">
          <cell r="A432" t="str">
            <v>기층살수4010</v>
          </cell>
          <cell r="C432" t="str">
            <v>기층살수비(t=40cm)</v>
          </cell>
          <cell r="D432" t="str">
            <v>물탱크5500ℓ/번화2(10%)</v>
          </cell>
          <cell r="E432" t="str">
            <v>100㎡</v>
          </cell>
          <cell r="F432">
            <v>1</v>
          </cell>
          <cell r="G432">
            <v>0</v>
          </cell>
          <cell r="H432">
            <v>0</v>
          </cell>
          <cell r="I432">
            <v>6672</v>
          </cell>
          <cell r="J432">
            <v>6672</v>
          </cell>
          <cell r="K432">
            <v>9736</v>
          </cell>
          <cell r="L432">
            <v>9736</v>
          </cell>
          <cell r="M432">
            <v>3252</v>
          </cell>
          <cell r="N432">
            <v>3252</v>
          </cell>
          <cell r="O432">
            <v>19660</v>
          </cell>
          <cell r="P432" t="str">
            <v>단가산출</v>
          </cell>
        </row>
        <row r="433">
          <cell r="A433" t="str">
            <v>기층살수40야간</v>
          </cell>
          <cell r="C433" t="str">
            <v>기층살수비(t=40cm)</v>
          </cell>
          <cell r="D433" t="str">
            <v>물탱크5500ℓ/야간(25%)</v>
          </cell>
          <cell r="E433" t="str">
            <v>100㎡</v>
          </cell>
          <cell r="F433">
            <v>1</v>
          </cell>
          <cell r="G433">
            <v>0</v>
          </cell>
          <cell r="H433">
            <v>0</v>
          </cell>
          <cell r="I433">
            <v>6672</v>
          </cell>
          <cell r="J433">
            <v>6672</v>
          </cell>
          <cell r="K433">
            <v>15172</v>
          </cell>
          <cell r="L433">
            <v>15172</v>
          </cell>
          <cell r="M433">
            <v>3252</v>
          </cell>
          <cell r="N433">
            <v>3252</v>
          </cell>
          <cell r="O433">
            <v>25096</v>
          </cell>
          <cell r="P433" t="str">
            <v>단가산출</v>
          </cell>
        </row>
        <row r="434">
          <cell r="A434" t="str">
            <v>기층전압1000</v>
          </cell>
          <cell r="C434" t="str">
            <v>기층전압비(t=10cm)</v>
          </cell>
          <cell r="D434" t="str">
            <v>콤팩터1.5톤/보통지</v>
          </cell>
          <cell r="E434" t="str">
            <v>100㎡</v>
          </cell>
          <cell r="F434">
            <v>1</v>
          </cell>
          <cell r="G434">
            <v>0</v>
          </cell>
          <cell r="H434">
            <v>0</v>
          </cell>
          <cell r="I434">
            <v>1502</v>
          </cell>
          <cell r="J434">
            <v>1502</v>
          </cell>
          <cell r="K434">
            <v>10498</v>
          </cell>
          <cell r="L434">
            <v>10498</v>
          </cell>
          <cell r="M434">
            <v>571</v>
          </cell>
          <cell r="N434">
            <v>571</v>
          </cell>
          <cell r="O434">
            <v>12571</v>
          </cell>
          <cell r="P434" t="str">
            <v>단가산출</v>
          </cell>
        </row>
        <row r="435">
          <cell r="A435" t="str">
            <v>기층전압1010</v>
          </cell>
          <cell r="C435" t="str">
            <v>기층전압비(t=10cm)</v>
          </cell>
          <cell r="D435" t="str">
            <v>콤팩터1.5톤/번화2(10%)</v>
          </cell>
          <cell r="E435" t="str">
            <v>100㎡</v>
          </cell>
          <cell r="F435">
            <v>1</v>
          </cell>
          <cell r="G435">
            <v>0</v>
          </cell>
          <cell r="H435">
            <v>0</v>
          </cell>
          <cell r="I435">
            <v>1502</v>
          </cell>
          <cell r="J435">
            <v>1502</v>
          </cell>
          <cell r="K435">
            <v>11306</v>
          </cell>
          <cell r="L435">
            <v>11306</v>
          </cell>
          <cell r="M435">
            <v>571</v>
          </cell>
          <cell r="N435">
            <v>571</v>
          </cell>
          <cell r="O435">
            <v>13379</v>
          </cell>
          <cell r="P435" t="str">
            <v>단가산출</v>
          </cell>
        </row>
        <row r="436">
          <cell r="A436" t="str">
            <v>기층전압10야간</v>
          </cell>
          <cell r="C436" t="str">
            <v>기층전압비(t=10cm)</v>
          </cell>
          <cell r="D436" t="str">
            <v>콤팩터1.5톤/야간(25%)</v>
          </cell>
          <cell r="E436" t="str">
            <v>100㎡</v>
          </cell>
          <cell r="F436">
            <v>1</v>
          </cell>
          <cell r="G436">
            <v>0</v>
          </cell>
          <cell r="H436">
            <v>0</v>
          </cell>
          <cell r="I436">
            <v>1502</v>
          </cell>
          <cell r="J436">
            <v>1502</v>
          </cell>
          <cell r="K436">
            <v>17618</v>
          </cell>
          <cell r="L436">
            <v>17618</v>
          </cell>
          <cell r="M436">
            <v>571</v>
          </cell>
          <cell r="N436">
            <v>571</v>
          </cell>
          <cell r="O436">
            <v>19691</v>
          </cell>
          <cell r="P436" t="str">
            <v>단가산출</v>
          </cell>
        </row>
        <row r="437">
          <cell r="A437" t="str">
            <v>기층전압1500</v>
          </cell>
          <cell r="C437" t="str">
            <v>기층전압비(t=15cm)</v>
          </cell>
          <cell r="D437" t="str">
            <v>콤팩터1.5톤/보통지</v>
          </cell>
          <cell r="E437" t="str">
            <v>100㎡</v>
          </cell>
          <cell r="F437">
            <v>1</v>
          </cell>
          <cell r="G437">
            <v>0</v>
          </cell>
          <cell r="H437">
            <v>0</v>
          </cell>
          <cell r="I437">
            <v>2254</v>
          </cell>
          <cell r="J437">
            <v>2254</v>
          </cell>
          <cell r="K437">
            <v>15747</v>
          </cell>
          <cell r="L437">
            <v>15747</v>
          </cell>
          <cell r="M437">
            <v>856</v>
          </cell>
          <cell r="N437">
            <v>856</v>
          </cell>
          <cell r="O437">
            <v>18857</v>
          </cell>
          <cell r="P437" t="str">
            <v>단가산출</v>
          </cell>
        </row>
        <row r="438">
          <cell r="A438" t="str">
            <v>기층전압1510</v>
          </cell>
          <cell r="C438" t="str">
            <v>기층전압비(t=15cm)</v>
          </cell>
          <cell r="D438" t="str">
            <v>콤팩터1.5톤/번화2(10%)</v>
          </cell>
          <cell r="E438" t="str">
            <v>100㎡</v>
          </cell>
          <cell r="F438">
            <v>1</v>
          </cell>
          <cell r="G438">
            <v>0</v>
          </cell>
          <cell r="H438">
            <v>0</v>
          </cell>
          <cell r="I438">
            <v>2254</v>
          </cell>
          <cell r="J438">
            <v>2254</v>
          </cell>
          <cell r="K438">
            <v>16959</v>
          </cell>
          <cell r="L438">
            <v>16959</v>
          </cell>
          <cell r="M438">
            <v>856</v>
          </cell>
          <cell r="N438">
            <v>856</v>
          </cell>
          <cell r="O438">
            <v>20069</v>
          </cell>
          <cell r="P438" t="str">
            <v>단가산출</v>
          </cell>
        </row>
        <row r="439">
          <cell r="A439" t="str">
            <v>기층전압15야간</v>
          </cell>
          <cell r="C439" t="str">
            <v>기층전압비(t=15cm)</v>
          </cell>
          <cell r="D439" t="str">
            <v>콤팩터1.5톤/야간(25%)</v>
          </cell>
          <cell r="E439" t="str">
            <v>100㎡</v>
          </cell>
          <cell r="F439">
            <v>1</v>
          </cell>
          <cell r="G439">
            <v>0</v>
          </cell>
          <cell r="H439">
            <v>0</v>
          </cell>
          <cell r="I439">
            <v>2254</v>
          </cell>
          <cell r="J439">
            <v>2254</v>
          </cell>
          <cell r="K439">
            <v>26427</v>
          </cell>
          <cell r="L439">
            <v>26427</v>
          </cell>
          <cell r="M439">
            <v>856</v>
          </cell>
          <cell r="N439">
            <v>856</v>
          </cell>
          <cell r="O439">
            <v>29537</v>
          </cell>
          <cell r="P439" t="str">
            <v>단가산출</v>
          </cell>
        </row>
        <row r="440">
          <cell r="A440" t="str">
            <v>기층전압2000</v>
          </cell>
          <cell r="C440" t="str">
            <v>기층전압비(t=20cm)</v>
          </cell>
          <cell r="D440" t="str">
            <v>콤팩터1.5톤/보통지</v>
          </cell>
          <cell r="E440" t="str">
            <v>100㎡</v>
          </cell>
          <cell r="F440">
            <v>1</v>
          </cell>
          <cell r="G440">
            <v>0</v>
          </cell>
          <cell r="H440">
            <v>0</v>
          </cell>
          <cell r="I440">
            <v>3099</v>
          </cell>
          <cell r="J440">
            <v>3099</v>
          </cell>
          <cell r="K440">
            <v>21652</v>
          </cell>
          <cell r="L440">
            <v>21652</v>
          </cell>
          <cell r="M440">
            <v>1178</v>
          </cell>
          <cell r="N440">
            <v>1178</v>
          </cell>
          <cell r="O440">
            <v>25929</v>
          </cell>
          <cell r="P440" t="str">
            <v>단가산출</v>
          </cell>
        </row>
        <row r="441">
          <cell r="A441" t="str">
            <v>기층전압2010</v>
          </cell>
          <cell r="C441" t="str">
            <v>기층전압비(t=20cm)</v>
          </cell>
          <cell r="D441" t="str">
            <v>콤팩터1.5톤/번화2(10%)</v>
          </cell>
          <cell r="E441" t="str">
            <v>100㎡</v>
          </cell>
          <cell r="F441">
            <v>1</v>
          </cell>
          <cell r="G441">
            <v>0</v>
          </cell>
          <cell r="H441">
            <v>0</v>
          </cell>
          <cell r="I441">
            <v>3099</v>
          </cell>
          <cell r="J441">
            <v>3099</v>
          </cell>
          <cell r="K441">
            <v>23319</v>
          </cell>
          <cell r="L441">
            <v>23319</v>
          </cell>
          <cell r="M441">
            <v>1178</v>
          </cell>
          <cell r="N441">
            <v>1178</v>
          </cell>
          <cell r="O441">
            <v>27596</v>
          </cell>
          <cell r="P441" t="str">
            <v>단가산출</v>
          </cell>
        </row>
        <row r="442">
          <cell r="A442" t="str">
            <v>기층전압20야간</v>
          </cell>
          <cell r="C442" t="str">
            <v>기층전압비(t=20cm)</v>
          </cell>
          <cell r="D442" t="str">
            <v>콤팩터1.5톤/야간(25%)</v>
          </cell>
          <cell r="E442" t="str">
            <v>100㎡</v>
          </cell>
          <cell r="F442">
            <v>1</v>
          </cell>
          <cell r="G442">
            <v>0</v>
          </cell>
          <cell r="H442">
            <v>0</v>
          </cell>
          <cell r="I442">
            <v>3099</v>
          </cell>
          <cell r="J442">
            <v>3099</v>
          </cell>
          <cell r="K442">
            <v>36337</v>
          </cell>
          <cell r="L442">
            <v>36337</v>
          </cell>
          <cell r="M442">
            <v>1178</v>
          </cell>
          <cell r="N442">
            <v>1178</v>
          </cell>
          <cell r="O442">
            <v>40614</v>
          </cell>
          <cell r="P442" t="str">
            <v>단가산출</v>
          </cell>
        </row>
        <row r="443">
          <cell r="A443" t="str">
            <v>기층전압2500</v>
          </cell>
          <cell r="C443" t="str">
            <v>기층전압비(t=25cm)</v>
          </cell>
          <cell r="D443" t="str">
            <v>콤팩터1.5톤/보통지</v>
          </cell>
          <cell r="E443" t="str">
            <v>100㎡</v>
          </cell>
          <cell r="F443">
            <v>1</v>
          </cell>
          <cell r="G443">
            <v>0</v>
          </cell>
          <cell r="H443">
            <v>0</v>
          </cell>
          <cell r="I443">
            <v>3814</v>
          </cell>
          <cell r="J443">
            <v>3814</v>
          </cell>
          <cell r="K443">
            <v>26649</v>
          </cell>
          <cell r="L443">
            <v>26649</v>
          </cell>
          <cell r="M443">
            <v>1450</v>
          </cell>
          <cell r="N443">
            <v>1450</v>
          </cell>
          <cell r="O443">
            <v>31913</v>
          </cell>
          <cell r="P443" t="str">
            <v>단가산출</v>
          </cell>
        </row>
        <row r="444">
          <cell r="A444" t="str">
            <v>기층전압2510</v>
          </cell>
          <cell r="C444" t="str">
            <v>기층전압비(t=25cm)</v>
          </cell>
          <cell r="D444" t="str">
            <v>콤팩터1.5톤/번화2(10%)</v>
          </cell>
          <cell r="E444" t="str">
            <v>100㎡</v>
          </cell>
          <cell r="F444">
            <v>1</v>
          </cell>
          <cell r="G444">
            <v>0</v>
          </cell>
          <cell r="H444">
            <v>0</v>
          </cell>
          <cell r="I444">
            <v>3814</v>
          </cell>
          <cell r="J444">
            <v>3814</v>
          </cell>
          <cell r="K444">
            <v>28700</v>
          </cell>
          <cell r="L444">
            <v>28700</v>
          </cell>
          <cell r="M444">
            <v>1450</v>
          </cell>
          <cell r="N444">
            <v>1450</v>
          </cell>
          <cell r="O444">
            <v>33964</v>
          </cell>
          <cell r="P444" t="str">
            <v>단가산출</v>
          </cell>
        </row>
        <row r="445">
          <cell r="A445" t="str">
            <v>기층전압25야간</v>
          </cell>
          <cell r="C445" t="str">
            <v>기층전압비(t=25cm)</v>
          </cell>
          <cell r="D445" t="str">
            <v>콤팩터1.5톤/야간(25%)</v>
          </cell>
          <cell r="E445" t="str">
            <v>100㎡</v>
          </cell>
          <cell r="F445">
            <v>1</v>
          </cell>
          <cell r="G445">
            <v>0</v>
          </cell>
          <cell r="H445">
            <v>0</v>
          </cell>
          <cell r="I445">
            <v>3814</v>
          </cell>
          <cell r="J445">
            <v>3814</v>
          </cell>
          <cell r="K445">
            <v>44723</v>
          </cell>
          <cell r="L445">
            <v>44723</v>
          </cell>
          <cell r="M445">
            <v>1450</v>
          </cell>
          <cell r="N445">
            <v>1450</v>
          </cell>
          <cell r="O445">
            <v>49987</v>
          </cell>
          <cell r="P445" t="str">
            <v>단가산출</v>
          </cell>
        </row>
        <row r="446">
          <cell r="A446" t="str">
            <v>기층전압3000</v>
          </cell>
          <cell r="C446" t="str">
            <v>기층전압비(t=30cm)</v>
          </cell>
          <cell r="D446" t="str">
            <v>콤팩터1.5톤/보통지</v>
          </cell>
          <cell r="E446" t="str">
            <v>100㎡</v>
          </cell>
          <cell r="F446">
            <v>1</v>
          </cell>
          <cell r="G446">
            <v>0</v>
          </cell>
          <cell r="H446">
            <v>0</v>
          </cell>
          <cell r="I446">
            <v>4508</v>
          </cell>
          <cell r="J446">
            <v>4508</v>
          </cell>
          <cell r="K446">
            <v>31494</v>
          </cell>
          <cell r="L446">
            <v>31494</v>
          </cell>
          <cell r="M446">
            <v>1713</v>
          </cell>
          <cell r="N446">
            <v>1713</v>
          </cell>
          <cell r="O446">
            <v>37715</v>
          </cell>
          <cell r="P446" t="str">
            <v>단가산출</v>
          </cell>
        </row>
        <row r="447">
          <cell r="A447" t="str">
            <v>기층전압3010</v>
          </cell>
          <cell r="C447" t="str">
            <v>기층전압비(t=30cm)</v>
          </cell>
          <cell r="D447" t="str">
            <v>콤팩터1.5톤/번화2(10%)</v>
          </cell>
          <cell r="E447" t="str">
            <v>100㎡</v>
          </cell>
          <cell r="F447">
            <v>1</v>
          </cell>
          <cell r="G447">
            <v>0</v>
          </cell>
          <cell r="H447">
            <v>0</v>
          </cell>
          <cell r="I447">
            <v>4508</v>
          </cell>
          <cell r="J447">
            <v>4508</v>
          </cell>
          <cell r="K447">
            <v>33919</v>
          </cell>
          <cell r="L447">
            <v>33919</v>
          </cell>
          <cell r="M447">
            <v>1713</v>
          </cell>
          <cell r="N447">
            <v>1713</v>
          </cell>
          <cell r="O447">
            <v>40140</v>
          </cell>
          <cell r="P447" t="str">
            <v>단가산출</v>
          </cell>
        </row>
        <row r="448">
          <cell r="A448" t="str">
            <v>기층전압30야간</v>
          </cell>
          <cell r="C448" t="str">
            <v>기층전압비(t=30cm)</v>
          </cell>
          <cell r="D448" t="str">
            <v>콤팩터1.5톤/야간(25%)</v>
          </cell>
          <cell r="E448" t="str">
            <v>100㎡</v>
          </cell>
          <cell r="F448">
            <v>1</v>
          </cell>
          <cell r="G448">
            <v>0</v>
          </cell>
          <cell r="H448">
            <v>0</v>
          </cell>
          <cell r="I448">
            <v>4508</v>
          </cell>
          <cell r="J448">
            <v>4508</v>
          </cell>
          <cell r="K448">
            <v>52855</v>
          </cell>
          <cell r="L448">
            <v>52855</v>
          </cell>
          <cell r="M448">
            <v>1713</v>
          </cell>
          <cell r="N448">
            <v>1713</v>
          </cell>
          <cell r="O448">
            <v>59076</v>
          </cell>
          <cell r="P448" t="str">
            <v>단가산출</v>
          </cell>
        </row>
        <row r="449">
          <cell r="A449" t="str">
            <v>기층전압37500</v>
          </cell>
          <cell r="C449" t="str">
            <v>기층전압비(t=37.5cm)</v>
          </cell>
          <cell r="D449" t="str">
            <v>콤팩터1.5톤/보통지</v>
          </cell>
          <cell r="E449" t="str">
            <v>100㎡</v>
          </cell>
          <cell r="F449">
            <v>1</v>
          </cell>
          <cell r="G449">
            <v>0</v>
          </cell>
          <cell r="H449">
            <v>0</v>
          </cell>
          <cell r="I449">
            <v>6199</v>
          </cell>
          <cell r="J449">
            <v>6199</v>
          </cell>
          <cell r="K449">
            <v>43305</v>
          </cell>
          <cell r="L449">
            <v>43305</v>
          </cell>
          <cell r="M449">
            <v>2356</v>
          </cell>
          <cell r="N449">
            <v>2356</v>
          </cell>
          <cell r="O449">
            <v>51860</v>
          </cell>
          <cell r="P449" t="str">
            <v>단가산출</v>
          </cell>
        </row>
        <row r="450">
          <cell r="A450" t="str">
            <v>기층전압37510</v>
          </cell>
          <cell r="C450" t="str">
            <v>기층전압비(t=37.5cm)</v>
          </cell>
          <cell r="D450" t="str">
            <v>콤팩터1.5톤/번화2(10%)</v>
          </cell>
          <cell r="E450" t="str">
            <v>100㎡</v>
          </cell>
          <cell r="F450">
            <v>1</v>
          </cell>
          <cell r="G450">
            <v>0</v>
          </cell>
          <cell r="H450">
            <v>0</v>
          </cell>
          <cell r="I450">
            <v>6199</v>
          </cell>
          <cell r="J450">
            <v>6199</v>
          </cell>
          <cell r="K450">
            <v>46638</v>
          </cell>
          <cell r="L450">
            <v>46638</v>
          </cell>
          <cell r="M450">
            <v>2356</v>
          </cell>
          <cell r="N450">
            <v>2356</v>
          </cell>
          <cell r="O450">
            <v>55193</v>
          </cell>
          <cell r="P450" t="str">
            <v>단가산출</v>
          </cell>
        </row>
        <row r="451">
          <cell r="A451" t="str">
            <v>기층전압375야간</v>
          </cell>
          <cell r="C451" t="str">
            <v>기층전압비(t=37.5cm)</v>
          </cell>
          <cell r="D451" t="str">
            <v>콤팩터1.5톤/야간(25%)</v>
          </cell>
          <cell r="E451" t="str">
            <v>100㎡</v>
          </cell>
          <cell r="F451">
            <v>1</v>
          </cell>
          <cell r="G451">
            <v>0</v>
          </cell>
          <cell r="H451">
            <v>0</v>
          </cell>
          <cell r="I451">
            <v>6199</v>
          </cell>
          <cell r="J451">
            <v>6199</v>
          </cell>
          <cell r="K451">
            <v>72675</v>
          </cell>
          <cell r="L451">
            <v>72675</v>
          </cell>
          <cell r="M451">
            <v>2356</v>
          </cell>
          <cell r="N451">
            <v>2356</v>
          </cell>
          <cell r="O451">
            <v>81230</v>
          </cell>
          <cell r="P451" t="str">
            <v>단가산출</v>
          </cell>
        </row>
        <row r="452">
          <cell r="A452" t="str">
            <v>기층전압4000</v>
          </cell>
          <cell r="C452" t="str">
            <v>기층전압비(t=40cm)</v>
          </cell>
          <cell r="D452" t="str">
            <v>콤팩터1.5톤/보통지</v>
          </cell>
          <cell r="E452" t="str">
            <v>100㎡</v>
          </cell>
          <cell r="F452">
            <v>1</v>
          </cell>
          <cell r="G452">
            <v>0</v>
          </cell>
          <cell r="H452">
            <v>0</v>
          </cell>
          <cell r="I452">
            <v>6199</v>
          </cell>
          <cell r="J452">
            <v>6199</v>
          </cell>
          <cell r="K452">
            <v>43305</v>
          </cell>
          <cell r="L452">
            <v>43305</v>
          </cell>
          <cell r="M452">
            <v>2356</v>
          </cell>
          <cell r="N452">
            <v>2356</v>
          </cell>
          <cell r="O452">
            <v>51860</v>
          </cell>
          <cell r="P452" t="str">
            <v>단가산출</v>
          </cell>
        </row>
        <row r="453">
          <cell r="A453" t="str">
            <v>기층전압4010</v>
          </cell>
          <cell r="C453" t="str">
            <v>기층전압비(t=40cm)</v>
          </cell>
          <cell r="D453" t="str">
            <v>콤팩터1.5톤/번화2(10%)</v>
          </cell>
          <cell r="E453" t="str">
            <v>100㎡</v>
          </cell>
          <cell r="F453">
            <v>1</v>
          </cell>
          <cell r="G453">
            <v>0</v>
          </cell>
          <cell r="H453">
            <v>0</v>
          </cell>
          <cell r="I453">
            <v>6199</v>
          </cell>
          <cell r="J453">
            <v>6199</v>
          </cell>
          <cell r="K453">
            <v>46638</v>
          </cell>
          <cell r="L453">
            <v>46638</v>
          </cell>
          <cell r="M453">
            <v>2356</v>
          </cell>
          <cell r="N453">
            <v>2356</v>
          </cell>
          <cell r="O453">
            <v>55193</v>
          </cell>
          <cell r="P453" t="str">
            <v>단가산출</v>
          </cell>
        </row>
        <row r="454">
          <cell r="A454" t="str">
            <v>기층전압40야간</v>
          </cell>
          <cell r="C454" t="str">
            <v>기층전압비(t=40cm)</v>
          </cell>
          <cell r="D454" t="str">
            <v>콤팩터1.5톤/야간(25%)</v>
          </cell>
          <cell r="E454" t="str">
            <v>100㎡</v>
          </cell>
          <cell r="F454">
            <v>1</v>
          </cell>
          <cell r="G454">
            <v>0</v>
          </cell>
          <cell r="H454">
            <v>0</v>
          </cell>
          <cell r="I454">
            <v>6199</v>
          </cell>
          <cell r="J454">
            <v>6199</v>
          </cell>
          <cell r="K454">
            <v>72675</v>
          </cell>
          <cell r="L454">
            <v>72675</v>
          </cell>
          <cell r="M454">
            <v>2356</v>
          </cell>
          <cell r="N454">
            <v>2356</v>
          </cell>
          <cell r="O454">
            <v>81230</v>
          </cell>
          <cell r="P454" t="str">
            <v>단가산출</v>
          </cell>
        </row>
        <row r="455">
          <cell r="A455" t="str">
            <v>보조기층살수1000</v>
          </cell>
          <cell r="C455" t="str">
            <v>보조기층살수비(t=10cm)</v>
          </cell>
          <cell r="D455" t="str">
            <v>물탱크5500ℓ/보통지</v>
          </cell>
          <cell r="E455" t="str">
            <v>100㎡</v>
          </cell>
          <cell r="F455">
            <v>1</v>
          </cell>
          <cell r="G455">
            <v>0</v>
          </cell>
          <cell r="H455">
            <v>0</v>
          </cell>
          <cell r="I455">
            <v>1668</v>
          </cell>
          <cell r="J455">
            <v>1668</v>
          </cell>
          <cell r="K455">
            <v>2260</v>
          </cell>
          <cell r="L455">
            <v>2260</v>
          </cell>
          <cell r="M455">
            <v>813</v>
          </cell>
          <cell r="N455">
            <v>813</v>
          </cell>
          <cell r="O455">
            <v>4741</v>
          </cell>
          <cell r="P455" t="str">
            <v>단가산출</v>
          </cell>
        </row>
        <row r="456">
          <cell r="A456" t="str">
            <v>보조기층살수1010</v>
          </cell>
          <cell r="C456" t="str">
            <v>보조기층살수비(t=10cm)</v>
          </cell>
          <cell r="D456" t="str">
            <v>물탱크5500ℓ/번화2(10%)</v>
          </cell>
          <cell r="E456" t="str">
            <v>100㎡</v>
          </cell>
          <cell r="F456">
            <v>1</v>
          </cell>
          <cell r="G456">
            <v>0</v>
          </cell>
          <cell r="H456">
            <v>0</v>
          </cell>
          <cell r="I456">
            <v>1668</v>
          </cell>
          <cell r="J456">
            <v>1668</v>
          </cell>
          <cell r="K456">
            <v>2434</v>
          </cell>
          <cell r="L456">
            <v>2434</v>
          </cell>
          <cell r="M456">
            <v>813</v>
          </cell>
          <cell r="N456">
            <v>813</v>
          </cell>
          <cell r="O456">
            <v>4915</v>
          </cell>
          <cell r="P456" t="str">
            <v>단가산출</v>
          </cell>
        </row>
        <row r="457">
          <cell r="A457" t="str">
            <v>보조기층살수10야간</v>
          </cell>
          <cell r="C457" t="str">
            <v>보조기층살수비(t=10cm)</v>
          </cell>
          <cell r="D457" t="str">
            <v>물탱크5500ℓ/야간(25%)</v>
          </cell>
          <cell r="E457" t="str">
            <v>100㎡</v>
          </cell>
          <cell r="F457">
            <v>1</v>
          </cell>
          <cell r="G457">
            <v>0</v>
          </cell>
          <cell r="H457">
            <v>0</v>
          </cell>
          <cell r="I457">
            <v>1668</v>
          </cell>
          <cell r="J457">
            <v>1668</v>
          </cell>
          <cell r="K457">
            <v>3793</v>
          </cell>
          <cell r="L457">
            <v>3793</v>
          </cell>
          <cell r="M457">
            <v>813</v>
          </cell>
          <cell r="N457">
            <v>813</v>
          </cell>
          <cell r="O457">
            <v>6274</v>
          </cell>
          <cell r="P457" t="str">
            <v>단가산출</v>
          </cell>
        </row>
        <row r="458">
          <cell r="A458" t="str">
            <v>보조기층살수1500</v>
          </cell>
          <cell r="C458" t="str">
            <v>보조기층살수비(t=15cm)</v>
          </cell>
          <cell r="D458" t="str">
            <v>물탱크5500ℓ/보통지</v>
          </cell>
          <cell r="E458" t="str">
            <v>100㎡</v>
          </cell>
          <cell r="F458">
            <v>1</v>
          </cell>
          <cell r="G458">
            <v>0</v>
          </cell>
          <cell r="H458">
            <v>0</v>
          </cell>
          <cell r="I458">
            <v>2502</v>
          </cell>
          <cell r="J458">
            <v>2502</v>
          </cell>
          <cell r="K458">
            <v>3390</v>
          </cell>
          <cell r="L458">
            <v>3390</v>
          </cell>
          <cell r="M458">
            <v>1219</v>
          </cell>
          <cell r="N458">
            <v>1219</v>
          </cell>
          <cell r="O458">
            <v>7111</v>
          </cell>
          <cell r="P458" t="str">
            <v>단가산출</v>
          </cell>
        </row>
        <row r="459">
          <cell r="A459" t="str">
            <v>보조기층살수1510</v>
          </cell>
          <cell r="C459" t="str">
            <v>보조기층살수비(t=15cm)</v>
          </cell>
          <cell r="D459" t="str">
            <v>물탱크5500ℓ/번화2(10%)</v>
          </cell>
          <cell r="E459" t="str">
            <v>100㎡</v>
          </cell>
          <cell r="F459">
            <v>1</v>
          </cell>
          <cell r="G459">
            <v>0</v>
          </cell>
          <cell r="H459">
            <v>0</v>
          </cell>
          <cell r="I459">
            <v>2502</v>
          </cell>
          <cell r="J459">
            <v>2502</v>
          </cell>
          <cell r="K459">
            <v>3651</v>
          </cell>
          <cell r="L459">
            <v>3651</v>
          </cell>
          <cell r="M459">
            <v>1219</v>
          </cell>
          <cell r="N459">
            <v>1219</v>
          </cell>
          <cell r="O459">
            <v>7372</v>
          </cell>
          <cell r="P459" t="str">
            <v>단가산출</v>
          </cell>
        </row>
        <row r="460">
          <cell r="A460" t="str">
            <v>보조기층살수15야간</v>
          </cell>
          <cell r="C460" t="str">
            <v>보조기층살수비(t=15cm)</v>
          </cell>
          <cell r="D460" t="str">
            <v>물탱크5500ℓ/야간(25%)</v>
          </cell>
          <cell r="E460" t="str">
            <v>100㎡</v>
          </cell>
          <cell r="F460">
            <v>1</v>
          </cell>
          <cell r="G460">
            <v>0</v>
          </cell>
          <cell r="H460">
            <v>0</v>
          </cell>
          <cell r="I460">
            <v>2502</v>
          </cell>
          <cell r="J460">
            <v>2502</v>
          </cell>
          <cell r="K460">
            <v>5689</v>
          </cell>
          <cell r="L460">
            <v>5689</v>
          </cell>
          <cell r="M460">
            <v>1219</v>
          </cell>
          <cell r="N460">
            <v>1219</v>
          </cell>
          <cell r="O460">
            <v>9410</v>
          </cell>
          <cell r="P460" t="str">
            <v>단가산출</v>
          </cell>
        </row>
        <row r="461">
          <cell r="A461" t="str">
            <v>보조기층살수2000</v>
          </cell>
          <cell r="C461" t="str">
            <v>보조기층살수비(t=20cm)</v>
          </cell>
          <cell r="D461" t="str">
            <v>물탱크5500ℓ/보통지</v>
          </cell>
          <cell r="E461" t="str">
            <v>100㎡</v>
          </cell>
          <cell r="F461">
            <v>1</v>
          </cell>
          <cell r="G461">
            <v>0</v>
          </cell>
          <cell r="H461">
            <v>0</v>
          </cell>
          <cell r="I461">
            <v>3336</v>
          </cell>
          <cell r="J461">
            <v>3336</v>
          </cell>
          <cell r="K461">
            <v>4520</v>
          </cell>
          <cell r="L461">
            <v>4520</v>
          </cell>
          <cell r="M461">
            <v>1626</v>
          </cell>
          <cell r="N461">
            <v>1626</v>
          </cell>
          <cell r="O461">
            <v>9482</v>
          </cell>
          <cell r="P461" t="str">
            <v>단가산출</v>
          </cell>
        </row>
        <row r="462">
          <cell r="A462" t="str">
            <v>보조기층살수2010</v>
          </cell>
          <cell r="C462" t="str">
            <v>보조기층살수비(t=20cm)</v>
          </cell>
          <cell r="D462" t="str">
            <v>물탱크5500ℓ/번화2(10%)</v>
          </cell>
          <cell r="E462" t="str">
            <v>100㎡</v>
          </cell>
          <cell r="F462">
            <v>1</v>
          </cell>
          <cell r="G462">
            <v>0</v>
          </cell>
          <cell r="H462">
            <v>0</v>
          </cell>
          <cell r="I462">
            <v>3336</v>
          </cell>
          <cell r="J462">
            <v>3336</v>
          </cell>
          <cell r="K462">
            <v>4868</v>
          </cell>
          <cell r="L462">
            <v>4868</v>
          </cell>
          <cell r="M462">
            <v>1626</v>
          </cell>
          <cell r="N462">
            <v>1626</v>
          </cell>
          <cell r="O462">
            <v>9830</v>
          </cell>
          <cell r="P462" t="str">
            <v>단가산출</v>
          </cell>
        </row>
        <row r="463">
          <cell r="A463" t="str">
            <v>보조기층살수20야간</v>
          </cell>
          <cell r="C463" t="str">
            <v>보조기층살수비(t=20cm)</v>
          </cell>
          <cell r="D463" t="str">
            <v>물탱크5500ℓ/야간(25%)</v>
          </cell>
          <cell r="E463" t="str">
            <v>100㎡</v>
          </cell>
          <cell r="F463">
            <v>1</v>
          </cell>
          <cell r="G463">
            <v>0</v>
          </cell>
          <cell r="H463">
            <v>0</v>
          </cell>
          <cell r="I463">
            <v>3336</v>
          </cell>
          <cell r="J463">
            <v>3336</v>
          </cell>
          <cell r="K463">
            <v>7586</v>
          </cell>
          <cell r="L463">
            <v>7586</v>
          </cell>
          <cell r="M463">
            <v>1626</v>
          </cell>
          <cell r="N463">
            <v>1626</v>
          </cell>
          <cell r="O463">
            <v>12548</v>
          </cell>
          <cell r="P463" t="str">
            <v>단가산출</v>
          </cell>
        </row>
        <row r="464">
          <cell r="A464" t="str">
            <v>보조기층살수2500</v>
          </cell>
          <cell r="C464" t="str">
            <v>보조기층살수비(t=25cm)</v>
          </cell>
          <cell r="D464" t="str">
            <v>물탱크5500ℓ/보통지</v>
          </cell>
          <cell r="E464" t="str">
            <v>100㎡</v>
          </cell>
          <cell r="F464">
            <v>1</v>
          </cell>
          <cell r="G464">
            <v>0</v>
          </cell>
          <cell r="H464">
            <v>0</v>
          </cell>
          <cell r="I464">
            <v>4170</v>
          </cell>
          <cell r="J464">
            <v>4170</v>
          </cell>
          <cell r="K464">
            <v>5650</v>
          </cell>
          <cell r="L464">
            <v>5650</v>
          </cell>
          <cell r="M464">
            <v>2032</v>
          </cell>
          <cell r="N464">
            <v>2032</v>
          </cell>
          <cell r="O464">
            <v>11852</v>
          </cell>
          <cell r="P464" t="str">
            <v>단가산출</v>
          </cell>
        </row>
        <row r="465">
          <cell r="A465" t="str">
            <v>보조기층살수2510</v>
          </cell>
          <cell r="C465" t="str">
            <v>보조기층살수비(t=25cm)</v>
          </cell>
          <cell r="D465" t="str">
            <v>물탱크5500ℓ/번화2(10%)</v>
          </cell>
          <cell r="E465" t="str">
            <v>100㎡</v>
          </cell>
          <cell r="F465">
            <v>1</v>
          </cell>
          <cell r="G465">
            <v>0</v>
          </cell>
          <cell r="H465">
            <v>0</v>
          </cell>
          <cell r="I465">
            <v>4170</v>
          </cell>
          <cell r="J465">
            <v>4170</v>
          </cell>
          <cell r="K465">
            <v>6085</v>
          </cell>
          <cell r="L465">
            <v>6085</v>
          </cell>
          <cell r="M465">
            <v>2032</v>
          </cell>
          <cell r="N465">
            <v>2032</v>
          </cell>
          <cell r="O465">
            <v>12287</v>
          </cell>
          <cell r="P465" t="str">
            <v>단가산출</v>
          </cell>
        </row>
        <row r="466">
          <cell r="A466" t="str">
            <v>보조기층살수25야간</v>
          </cell>
          <cell r="C466" t="str">
            <v>보조기층살수비(t=25cm)</v>
          </cell>
          <cell r="D466" t="str">
            <v>물탱크5500ℓ/야간(25%)</v>
          </cell>
          <cell r="E466" t="str">
            <v>100㎡</v>
          </cell>
          <cell r="F466">
            <v>1</v>
          </cell>
          <cell r="G466">
            <v>0</v>
          </cell>
          <cell r="H466">
            <v>0</v>
          </cell>
          <cell r="I466">
            <v>4170</v>
          </cell>
          <cell r="J466">
            <v>4170</v>
          </cell>
          <cell r="K466">
            <v>9482</v>
          </cell>
          <cell r="L466">
            <v>9482</v>
          </cell>
          <cell r="M466">
            <v>2032</v>
          </cell>
          <cell r="N466">
            <v>2032</v>
          </cell>
          <cell r="O466">
            <v>15684</v>
          </cell>
          <cell r="P466" t="str">
            <v>단가산출</v>
          </cell>
        </row>
        <row r="467">
          <cell r="A467" t="str">
            <v>보조기층살수3000</v>
          </cell>
          <cell r="C467" t="str">
            <v>보조기층살수비(t=30cm)</v>
          </cell>
          <cell r="D467" t="str">
            <v>물탱크5500ℓ/보통지</v>
          </cell>
          <cell r="E467" t="str">
            <v>100㎡</v>
          </cell>
          <cell r="F467">
            <v>1</v>
          </cell>
          <cell r="G467">
            <v>0</v>
          </cell>
          <cell r="H467">
            <v>0</v>
          </cell>
          <cell r="I467">
            <v>5004</v>
          </cell>
          <cell r="J467">
            <v>5004</v>
          </cell>
          <cell r="K467">
            <v>6780</v>
          </cell>
          <cell r="L467">
            <v>6780</v>
          </cell>
          <cell r="M467">
            <v>2439</v>
          </cell>
          <cell r="N467">
            <v>2439</v>
          </cell>
          <cell r="O467">
            <v>14223</v>
          </cell>
          <cell r="P467" t="str">
            <v>단가산출</v>
          </cell>
        </row>
        <row r="468">
          <cell r="A468" t="str">
            <v>보조기층살수3010</v>
          </cell>
          <cell r="C468" t="str">
            <v>보조기층살수비(t=30cm)</v>
          </cell>
          <cell r="D468" t="str">
            <v>물탱크5500ℓ/번화2(10%)</v>
          </cell>
          <cell r="E468" t="str">
            <v>100㎡</v>
          </cell>
          <cell r="F468">
            <v>1</v>
          </cell>
          <cell r="G468">
            <v>0</v>
          </cell>
          <cell r="H468">
            <v>0</v>
          </cell>
          <cell r="I468">
            <v>5004</v>
          </cell>
          <cell r="J468">
            <v>5004</v>
          </cell>
          <cell r="K468">
            <v>7302</v>
          </cell>
          <cell r="L468">
            <v>7302</v>
          </cell>
          <cell r="M468">
            <v>2439</v>
          </cell>
          <cell r="N468">
            <v>2439</v>
          </cell>
          <cell r="O468">
            <v>14745</v>
          </cell>
          <cell r="P468" t="str">
            <v>단가산출</v>
          </cell>
        </row>
        <row r="469">
          <cell r="A469" t="str">
            <v>보조기층살수30야간</v>
          </cell>
          <cell r="C469" t="str">
            <v>보조기층살수비(t=30cm)</v>
          </cell>
          <cell r="D469" t="str">
            <v>물탱크5500ℓ/야간(25%)</v>
          </cell>
          <cell r="E469" t="str">
            <v>100㎡</v>
          </cell>
          <cell r="F469">
            <v>1</v>
          </cell>
          <cell r="G469">
            <v>0</v>
          </cell>
          <cell r="H469">
            <v>0</v>
          </cell>
          <cell r="I469">
            <v>5004</v>
          </cell>
          <cell r="J469">
            <v>5004</v>
          </cell>
          <cell r="K469">
            <v>11379</v>
          </cell>
          <cell r="L469">
            <v>11379</v>
          </cell>
          <cell r="M469">
            <v>2439</v>
          </cell>
          <cell r="N469">
            <v>2439</v>
          </cell>
          <cell r="O469">
            <v>18822</v>
          </cell>
          <cell r="P469" t="str">
            <v>단가산출</v>
          </cell>
        </row>
        <row r="470">
          <cell r="A470" t="str">
            <v>보조기층살수37500</v>
          </cell>
          <cell r="C470" t="str">
            <v>보조기층살수비(t=37.5cm)</v>
          </cell>
          <cell r="D470" t="str">
            <v>물탱크5500ℓ/보통지</v>
          </cell>
          <cell r="E470" t="str">
            <v>100㎡</v>
          </cell>
          <cell r="F470">
            <v>1</v>
          </cell>
          <cell r="G470">
            <v>0</v>
          </cell>
          <cell r="H470">
            <v>0</v>
          </cell>
          <cell r="I470">
            <v>5838</v>
          </cell>
          <cell r="J470">
            <v>5838</v>
          </cell>
          <cell r="K470">
            <v>7910</v>
          </cell>
          <cell r="L470">
            <v>7910</v>
          </cell>
          <cell r="M470">
            <v>2845</v>
          </cell>
          <cell r="N470">
            <v>2845</v>
          </cell>
          <cell r="O470">
            <v>16593</v>
          </cell>
          <cell r="P470" t="str">
            <v>단가산출</v>
          </cell>
        </row>
        <row r="471">
          <cell r="A471" t="str">
            <v>보조기층살수37510</v>
          </cell>
          <cell r="C471" t="str">
            <v>보조기층살수비(t=37.5cm)</v>
          </cell>
          <cell r="D471" t="str">
            <v>물탱크5500ℓ/번화2(10%)</v>
          </cell>
          <cell r="E471" t="str">
            <v>100㎡</v>
          </cell>
          <cell r="F471">
            <v>1</v>
          </cell>
          <cell r="G471">
            <v>0</v>
          </cell>
          <cell r="H471">
            <v>0</v>
          </cell>
          <cell r="I471">
            <v>5838</v>
          </cell>
          <cell r="J471">
            <v>5838</v>
          </cell>
          <cell r="K471">
            <v>8519</v>
          </cell>
          <cell r="L471">
            <v>8519</v>
          </cell>
          <cell r="M471">
            <v>2845</v>
          </cell>
          <cell r="N471">
            <v>2845</v>
          </cell>
          <cell r="O471">
            <v>17202</v>
          </cell>
          <cell r="P471" t="str">
            <v>단가산출</v>
          </cell>
        </row>
        <row r="472">
          <cell r="A472" t="str">
            <v>보조기층살수375야간</v>
          </cell>
          <cell r="C472" t="str">
            <v>보조기층살수비(t=37.5cm)</v>
          </cell>
          <cell r="D472" t="str">
            <v>물탱크5500ℓ/야간(25%)</v>
          </cell>
          <cell r="E472" t="str">
            <v>100㎡</v>
          </cell>
          <cell r="F472">
            <v>1</v>
          </cell>
          <cell r="G472">
            <v>0</v>
          </cell>
          <cell r="H472">
            <v>0</v>
          </cell>
          <cell r="I472">
            <v>5838</v>
          </cell>
          <cell r="J472">
            <v>5838</v>
          </cell>
          <cell r="K472">
            <v>13275</v>
          </cell>
          <cell r="L472">
            <v>13275</v>
          </cell>
          <cell r="M472">
            <v>2845</v>
          </cell>
          <cell r="N472">
            <v>2845</v>
          </cell>
          <cell r="O472">
            <v>21958</v>
          </cell>
          <cell r="P472" t="str">
            <v>단가산출</v>
          </cell>
        </row>
        <row r="473">
          <cell r="A473" t="str">
            <v>보조기층살수4000</v>
          </cell>
          <cell r="C473" t="str">
            <v>보조기층살수비(t=40cm)</v>
          </cell>
          <cell r="D473" t="str">
            <v>물탱크5500ℓ/보통지</v>
          </cell>
          <cell r="E473" t="str">
            <v>100㎡</v>
          </cell>
          <cell r="F473">
            <v>1</v>
          </cell>
          <cell r="G473">
            <v>0</v>
          </cell>
          <cell r="H473">
            <v>0</v>
          </cell>
          <cell r="I473">
            <v>6672</v>
          </cell>
          <cell r="J473">
            <v>6672</v>
          </cell>
          <cell r="K473">
            <v>9040</v>
          </cell>
          <cell r="L473">
            <v>9040</v>
          </cell>
          <cell r="M473">
            <v>3252</v>
          </cell>
          <cell r="N473">
            <v>3252</v>
          </cell>
          <cell r="O473">
            <v>18964</v>
          </cell>
          <cell r="P473" t="str">
            <v>단가산출</v>
          </cell>
        </row>
        <row r="474">
          <cell r="A474" t="str">
            <v>보조기층살수4010</v>
          </cell>
          <cell r="C474" t="str">
            <v>보조기층살수비(t=40cm)</v>
          </cell>
          <cell r="D474" t="str">
            <v>물탱크5500ℓ/번화2(10%)</v>
          </cell>
          <cell r="E474" t="str">
            <v>100㎡</v>
          </cell>
          <cell r="F474">
            <v>1</v>
          </cell>
          <cell r="G474">
            <v>0</v>
          </cell>
          <cell r="H474">
            <v>0</v>
          </cell>
          <cell r="I474">
            <v>6672</v>
          </cell>
          <cell r="J474">
            <v>6672</v>
          </cell>
          <cell r="K474">
            <v>9736</v>
          </cell>
          <cell r="L474">
            <v>9736</v>
          </cell>
          <cell r="M474">
            <v>3252</v>
          </cell>
          <cell r="N474">
            <v>3252</v>
          </cell>
          <cell r="O474">
            <v>19660</v>
          </cell>
          <cell r="P474" t="str">
            <v>단가산출</v>
          </cell>
        </row>
        <row r="475">
          <cell r="A475" t="str">
            <v>보조기층살수40야간</v>
          </cell>
          <cell r="C475" t="str">
            <v>보조기층살수비(t=40cm)</v>
          </cell>
          <cell r="D475" t="str">
            <v>물탱크5500ℓ/야간(25%)</v>
          </cell>
          <cell r="E475" t="str">
            <v>100㎡</v>
          </cell>
          <cell r="F475">
            <v>1</v>
          </cell>
          <cell r="G475">
            <v>0</v>
          </cell>
          <cell r="H475">
            <v>0</v>
          </cell>
          <cell r="I475">
            <v>6672</v>
          </cell>
          <cell r="J475">
            <v>6672</v>
          </cell>
          <cell r="K475">
            <v>15172</v>
          </cell>
          <cell r="L475">
            <v>15172</v>
          </cell>
          <cell r="M475">
            <v>3252</v>
          </cell>
          <cell r="N475">
            <v>3252</v>
          </cell>
          <cell r="O475">
            <v>25096</v>
          </cell>
          <cell r="P475" t="str">
            <v>단가산출</v>
          </cell>
        </row>
        <row r="476">
          <cell r="A476" t="str">
            <v>보조기층전압1000</v>
          </cell>
          <cell r="C476" t="str">
            <v>보조기층전압비(t=10cm)</v>
          </cell>
          <cell r="D476" t="str">
            <v>콤팩터1.5톤/보통지</v>
          </cell>
          <cell r="E476" t="str">
            <v>100㎡</v>
          </cell>
          <cell r="F476">
            <v>1</v>
          </cell>
          <cell r="G476">
            <v>0</v>
          </cell>
          <cell r="H476">
            <v>0</v>
          </cell>
          <cell r="I476">
            <v>1502</v>
          </cell>
          <cell r="J476">
            <v>1502</v>
          </cell>
          <cell r="K476">
            <v>10498</v>
          </cell>
          <cell r="L476">
            <v>10498</v>
          </cell>
          <cell r="M476">
            <v>571</v>
          </cell>
          <cell r="N476">
            <v>571</v>
          </cell>
          <cell r="O476">
            <v>12571</v>
          </cell>
          <cell r="P476" t="str">
            <v>단가산출</v>
          </cell>
        </row>
        <row r="477">
          <cell r="A477" t="str">
            <v>보조기층전압1010</v>
          </cell>
          <cell r="C477" t="str">
            <v>보조기층전압비(t=10cm)</v>
          </cell>
          <cell r="D477" t="str">
            <v>콤팩터1.5톤/번화2(10%)</v>
          </cell>
          <cell r="E477" t="str">
            <v>100㎡</v>
          </cell>
          <cell r="F477">
            <v>1</v>
          </cell>
          <cell r="G477">
            <v>0</v>
          </cell>
          <cell r="H477">
            <v>0</v>
          </cell>
          <cell r="I477">
            <v>1502</v>
          </cell>
          <cell r="J477">
            <v>1502</v>
          </cell>
          <cell r="K477">
            <v>11306</v>
          </cell>
          <cell r="L477">
            <v>11306</v>
          </cell>
          <cell r="M477">
            <v>571</v>
          </cell>
          <cell r="N477">
            <v>571</v>
          </cell>
          <cell r="O477">
            <v>13379</v>
          </cell>
          <cell r="P477" t="str">
            <v>단가산출</v>
          </cell>
        </row>
        <row r="478">
          <cell r="A478" t="str">
            <v>보조기층전압10야간</v>
          </cell>
          <cell r="C478" t="str">
            <v>보조기층전압비(t=10cm)</v>
          </cell>
          <cell r="D478" t="str">
            <v>콤팩터1.5톤/야간(25%)</v>
          </cell>
          <cell r="E478" t="str">
            <v>100㎡</v>
          </cell>
          <cell r="F478">
            <v>1</v>
          </cell>
          <cell r="G478">
            <v>0</v>
          </cell>
          <cell r="H478">
            <v>0</v>
          </cell>
          <cell r="I478">
            <v>1502</v>
          </cell>
          <cell r="J478">
            <v>1502</v>
          </cell>
          <cell r="K478">
            <v>17618</v>
          </cell>
          <cell r="L478">
            <v>17618</v>
          </cell>
          <cell r="M478">
            <v>571</v>
          </cell>
          <cell r="N478">
            <v>571</v>
          </cell>
          <cell r="O478">
            <v>19691</v>
          </cell>
          <cell r="P478" t="str">
            <v>단가산출</v>
          </cell>
        </row>
        <row r="479">
          <cell r="A479" t="str">
            <v>보조기층전압1500</v>
          </cell>
          <cell r="C479" t="str">
            <v>보조기층전압비(t=15cm)</v>
          </cell>
          <cell r="D479" t="str">
            <v>콤팩터1.5톤/보통지</v>
          </cell>
          <cell r="E479" t="str">
            <v>100㎡</v>
          </cell>
          <cell r="F479">
            <v>1</v>
          </cell>
          <cell r="G479">
            <v>0</v>
          </cell>
          <cell r="H479">
            <v>0</v>
          </cell>
          <cell r="I479">
            <v>2254</v>
          </cell>
          <cell r="J479">
            <v>2254</v>
          </cell>
          <cell r="K479">
            <v>15747</v>
          </cell>
          <cell r="L479">
            <v>15747</v>
          </cell>
          <cell r="M479">
            <v>856</v>
          </cell>
          <cell r="N479">
            <v>856</v>
          </cell>
          <cell r="O479">
            <v>18857</v>
          </cell>
          <cell r="P479" t="str">
            <v>단가산출</v>
          </cell>
        </row>
        <row r="480">
          <cell r="A480" t="str">
            <v>보조기층전압1510</v>
          </cell>
          <cell r="C480" t="str">
            <v>보조기층전압비(t=15cm)</v>
          </cell>
          <cell r="D480" t="str">
            <v>콤팩터1.5톤/번화2(10%)</v>
          </cell>
          <cell r="E480" t="str">
            <v>100㎡</v>
          </cell>
          <cell r="F480">
            <v>1</v>
          </cell>
          <cell r="G480">
            <v>0</v>
          </cell>
          <cell r="H480">
            <v>0</v>
          </cell>
          <cell r="I480">
            <v>2254</v>
          </cell>
          <cell r="J480">
            <v>2254</v>
          </cell>
          <cell r="K480">
            <v>16959</v>
          </cell>
          <cell r="L480">
            <v>16959</v>
          </cell>
          <cell r="M480">
            <v>856</v>
          </cell>
          <cell r="N480">
            <v>856</v>
          </cell>
          <cell r="O480">
            <v>20069</v>
          </cell>
          <cell r="P480" t="str">
            <v>단가산출</v>
          </cell>
        </row>
        <row r="481">
          <cell r="A481" t="str">
            <v>보조기층전압15야간</v>
          </cell>
          <cell r="C481" t="str">
            <v>보조기층전압비(t=15cm)</v>
          </cell>
          <cell r="D481" t="str">
            <v>콤팩터1.5톤/야간(25%)</v>
          </cell>
          <cell r="E481" t="str">
            <v>100㎡</v>
          </cell>
          <cell r="F481">
            <v>1</v>
          </cell>
          <cell r="G481">
            <v>0</v>
          </cell>
          <cell r="H481">
            <v>0</v>
          </cell>
          <cell r="I481">
            <v>2254</v>
          </cell>
          <cell r="J481">
            <v>2254</v>
          </cell>
          <cell r="K481">
            <v>26427</v>
          </cell>
          <cell r="L481">
            <v>26427</v>
          </cell>
          <cell r="M481">
            <v>856</v>
          </cell>
          <cell r="N481">
            <v>856</v>
          </cell>
          <cell r="O481">
            <v>29537</v>
          </cell>
          <cell r="P481" t="str">
            <v>단가산출</v>
          </cell>
        </row>
        <row r="482">
          <cell r="A482" t="str">
            <v>보조기층전압2000</v>
          </cell>
          <cell r="C482" t="str">
            <v>보조기층전압비(t=20cm)</v>
          </cell>
          <cell r="D482" t="str">
            <v>콤팩터1.5톤/보통지</v>
          </cell>
          <cell r="E482" t="str">
            <v>100㎡</v>
          </cell>
          <cell r="F482">
            <v>1</v>
          </cell>
          <cell r="G482">
            <v>0</v>
          </cell>
          <cell r="H482">
            <v>0</v>
          </cell>
          <cell r="I482">
            <v>3099</v>
          </cell>
          <cell r="J482">
            <v>3099</v>
          </cell>
          <cell r="K482">
            <v>21652</v>
          </cell>
          <cell r="L482">
            <v>21652</v>
          </cell>
          <cell r="M482">
            <v>1178</v>
          </cell>
          <cell r="N482">
            <v>1178</v>
          </cell>
          <cell r="O482">
            <v>25929</v>
          </cell>
          <cell r="P482" t="str">
            <v>단가산출</v>
          </cell>
        </row>
        <row r="483">
          <cell r="A483" t="str">
            <v>보조기층전압2010</v>
          </cell>
          <cell r="C483" t="str">
            <v>보조기층전압비(t=20cm)</v>
          </cell>
          <cell r="D483" t="str">
            <v>콤팩터1.5톤/번화2(10%)</v>
          </cell>
          <cell r="E483" t="str">
            <v>100㎡</v>
          </cell>
          <cell r="F483">
            <v>1</v>
          </cell>
          <cell r="G483">
            <v>0</v>
          </cell>
          <cell r="H483">
            <v>0</v>
          </cell>
          <cell r="I483">
            <v>3099</v>
          </cell>
          <cell r="J483">
            <v>3099</v>
          </cell>
          <cell r="K483">
            <v>23319</v>
          </cell>
          <cell r="L483">
            <v>23319</v>
          </cell>
          <cell r="M483">
            <v>1178</v>
          </cell>
          <cell r="N483">
            <v>1178</v>
          </cell>
          <cell r="O483">
            <v>27596</v>
          </cell>
          <cell r="P483" t="str">
            <v>단가산출</v>
          </cell>
        </row>
        <row r="484">
          <cell r="A484" t="str">
            <v>보조기층전압20야간</v>
          </cell>
          <cell r="C484" t="str">
            <v>보조기층전압비(t=20cm)</v>
          </cell>
          <cell r="D484" t="str">
            <v>콤팩터1.5톤/야간(25%)</v>
          </cell>
          <cell r="E484" t="str">
            <v>100㎡</v>
          </cell>
          <cell r="F484">
            <v>1</v>
          </cell>
          <cell r="G484">
            <v>0</v>
          </cell>
          <cell r="H484">
            <v>0</v>
          </cell>
          <cell r="I484">
            <v>3099</v>
          </cell>
          <cell r="J484">
            <v>3099</v>
          </cell>
          <cell r="K484">
            <v>36337</v>
          </cell>
          <cell r="L484">
            <v>36337</v>
          </cell>
          <cell r="M484">
            <v>1178</v>
          </cell>
          <cell r="N484">
            <v>1178</v>
          </cell>
          <cell r="O484">
            <v>40614</v>
          </cell>
          <cell r="P484" t="str">
            <v>단가산출</v>
          </cell>
        </row>
        <row r="485">
          <cell r="A485" t="str">
            <v>보조기층전압2500</v>
          </cell>
          <cell r="C485" t="str">
            <v>보조기층전압비(t=25cm)</v>
          </cell>
          <cell r="D485" t="str">
            <v>콤팩터1.5톤/보통지</v>
          </cell>
          <cell r="E485" t="str">
            <v>100㎡</v>
          </cell>
          <cell r="F485">
            <v>1</v>
          </cell>
          <cell r="G485">
            <v>0</v>
          </cell>
          <cell r="H485">
            <v>0</v>
          </cell>
          <cell r="I485">
            <v>3814</v>
          </cell>
          <cell r="J485">
            <v>3814</v>
          </cell>
          <cell r="K485">
            <v>26649</v>
          </cell>
          <cell r="L485">
            <v>26649</v>
          </cell>
          <cell r="M485">
            <v>1450</v>
          </cell>
          <cell r="N485">
            <v>1450</v>
          </cell>
          <cell r="O485">
            <v>31913</v>
          </cell>
          <cell r="P485" t="str">
            <v>단가산출</v>
          </cell>
        </row>
        <row r="486">
          <cell r="A486" t="str">
            <v>보조기층전압2510</v>
          </cell>
          <cell r="C486" t="str">
            <v>보조기층전압비(t=25cm)</v>
          </cell>
          <cell r="D486" t="str">
            <v>콤팩터1.5톤/번화2(10%)</v>
          </cell>
          <cell r="E486" t="str">
            <v>100㎡</v>
          </cell>
          <cell r="F486">
            <v>1</v>
          </cell>
          <cell r="G486">
            <v>0</v>
          </cell>
          <cell r="H486">
            <v>0</v>
          </cell>
          <cell r="I486">
            <v>3814</v>
          </cell>
          <cell r="J486">
            <v>3814</v>
          </cell>
          <cell r="K486">
            <v>28700</v>
          </cell>
          <cell r="L486">
            <v>28700</v>
          </cell>
          <cell r="M486">
            <v>1450</v>
          </cell>
          <cell r="N486">
            <v>1450</v>
          </cell>
          <cell r="O486">
            <v>33964</v>
          </cell>
          <cell r="P486" t="str">
            <v>단가산출</v>
          </cell>
        </row>
        <row r="487">
          <cell r="A487" t="str">
            <v>보조기층전압25야간</v>
          </cell>
          <cell r="C487" t="str">
            <v>보조기층전압비(t=25cm)</v>
          </cell>
          <cell r="D487" t="str">
            <v>콤팩터1.5톤/야간(25%)</v>
          </cell>
          <cell r="E487" t="str">
            <v>100㎡</v>
          </cell>
          <cell r="F487">
            <v>1</v>
          </cell>
          <cell r="G487">
            <v>0</v>
          </cell>
          <cell r="H487">
            <v>0</v>
          </cell>
          <cell r="I487">
            <v>3814</v>
          </cell>
          <cell r="J487">
            <v>3814</v>
          </cell>
          <cell r="K487">
            <v>44723</v>
          </cell>
          <cell r="L487">
            <v>44723</v>
          </cell>
          <cell r="M487">
            <v>1450</v>
          </cell>
          <cell r="N487">
            <v>1450</v>
          </cell>
          <cell r="O487">
            <v>49987</v>
          </cell>
          <cell r="P487" t="str">
            <v>단가산출</v>
          </cell>
        </row>
        <row r="488">
          <cell r="A488" t="str">
            <v>보조기층전압3000</v>
          </cell>
          <cell r="C488" t="str">
            <v>보조기층전압비(t=30cm)</v>
          </cell>
          <cell r="D488" t="str">
            <v>콤팩터1.5톤/보통지</v>
          </cell>
          <cell r="E488" t="str">
            <v>100㎡</v>
          </cell>
          <cell r="F488">
            <v>1</v>
          </cell>
          <cell r="G488">
            <v>0</v>
          </cell>
          <cell r="H488">
            <v>0</v>
          </cell>
          <cell r="I488">
            <v>4508</v>
          </cell>
          <cell r="J488">
            <v>4508</v>
          </cell>
          <cell r="K488">
            <v>31494</v>
          </cell>
          <cell r="L488">
            <v>31494</v>
          </cell>
          <cell r="M488">
            <v>1713</v>
          </cell>
          <cell r="N488">
            <v>1713</v>
          </cell>
          <cell r="O488">
            <v>37715</v>
          </cell>
          <cell r="P488" t="str">
            <v>단가산출</v>
          </cell>
        </row>
        <row r="489">
          <cell r="A489" t="str">
            <v>보조기층전압3010</v>
          </cell>
          <cell r="C489" t="str">
            <v>보조기층전압비(t=30cm)</v>
          </cell>
          <cell r="D489" t="str">
            <v>콤팩터1.5톤/번화2(10%)</v>
          </cell>
          <cell r="E489" t="str">
            <v>100㎡</v>
          </cell>
          <cell r="F489">
            <v>1</v>
          </cell>
          <cell r="G489">
            <v>0</v>
          </cell>
          <cell r="H489">
            <v>0</v>
          </cell>
          <cell r="I489">
            <v>4508</v>
          </cell>
          <cell r="J489">
            <v>4508</v>
          </cell>
          <cell r="K489">
            <v>33919</v>
          </cell>
          <cell r="L489">
            <v>33919</v>
          </cell>
          <cell r="M489">
            <v>1713</v>
          </cell>
          <cell r="N489">
            <v>1713</v>
          </cell>
          <cell r="O489">
            <v>40140</v>
          </cell>
          <cell r="P489" t="str">
            <v>단가산출</v>
          </cell>
        </row>
        <row r="490">
          <cell r="A490" t="str">
            <v>보조기층전압30야간</v>
          </cell>
          <cell r="C490" t="str">
            <v>보조기층전압비(t=30cm)</v>
          </cell>
          <cell r="D490" t="str">
            <v>콤팩터1.5톤/야간(25%)</v>
          </cell>
          <cell r="E490" t="str">
            <v>100㎡</v>
          </cell>
          <cell r="F490">
            <v>1</v>
          </cell>
          <cell r="G490">
            <v>0</v>
          </cell>
          <cell r="H490">
            <v>0</v>
          </cell>
          <cell r="I490">
            <v>4508</v>
          </cell>
          <cell r="J490">
            <v>4508</v>
          </cell>
          <cell r="K490">
            <v>52855</v>
          </cell>
          <cell r="L490">
            <v>52855</v>
          </cell>
          <cell r="M490">
            <v>1713</v>
          </cell>
          <cell r="N490">
            <v>1713</v>
          </cell>
          <cell r="O490">
            <v>59076</v>
          </cell>
          <cell r="P490" t="str">
            <v>단가산출</v>
          </cell>
        </row>
        <row r="491">
          <cell r="A491" t="str">
            <v>보조기층전압37500</v>
          </cell>
          <cell r="C491" t="str">
            <v>보조기층전압비(t=37.5cm)</v>
          </cell>
          <cell r="D491" t="str">
            <v>콤팩터1.5톤/보통지</v>
          </cell>
          <cell r="E491" t="str">
            <v>100㎡</v>
          </cell>
          <cell r="F491">
            <v>1</v>
          </cell>
          <cell r="G491">
            <v>0</v>
          </cell>
          <cell r="H491">
            <v>0</v>
          </cell>
          <cell r="I491">
            <v>6199</v>
          </cell>
          <cell r="J491">
            <v>6199</v>
          </cell>
          <cell r="K491">
            <v>43305</v>
          </cell>
          <cell r="L491">
            <v>43305</v>
          </cell>
          <cell r="M491">
            <v>2356</v>
          </cell>
          <cell r="N491">
            <v>2356</v>
          </cell>
          <cell r="O491">
            <v>51860</v>
          </cell>
          <cell r="P491" t="str">
            <v>단가산출</v>
          </cell>
        </row>
        <row r="492">
          <cell r="A492" t="str">
            <v>보조기층전압37510</v>
          </cell>
          <cell r="C492" t="str">
            <v>보조기층전압비(t=37.5cm)</v>
          </cell>
          <cell r="D492" t="str">
            <v>콤팩터1.5톤/번화2(10%)</v>
          </cell>
          <cell r="E492" t="str">
            <v>100㎡</v>
          </cell>
          <cell r="F492">
            <v>1</v>
          </cell>
          <cell r="G492">
            <v>0</v>
          </cell>
          <cell r="H492">
            <v>0</v>
          </cell>
          <cell r="I492">
            <v>6199</v>
          </cell>
          <cell r="J492">
            <v>6199</v>
          </cell>
          <cell r="K492">
            <v>46638</v>
          </cell>
          <cell r="L492">
            <v>46638</v>
          </cell>
          <cell r="M492">
            <v>2356</v>
          </cell>
          <cell r="N492">
            <v>2356</v>
          </cell>
          <cell r="O492">
            <v>55193</v>
          </cell>
          <cell r="P492" t="str">
            <v>단가산출</v>
          </cell>
        </row>
        <row r="493">
          <cell r="A493" t="str">
            <v>보조기층전압375야간</v>
          </cell>
          <cell r="C493" t="str">
            <v>보조기층전압비(t=37.5cm)</v>
          </cell>
          <cell r="D493" t="str">
            <v>콤팩터1.5톤/야간(25%)</v>
          </cell>
          <cell r="E493" t="str">
            <v>100㎡</v>
          </cell>
          <cell r="F493">
            <v>1</v>
          </cell>
          <cell r="G493">
            <v>0</v>
          </cell>
          <cell r="H493">
            <v>0</v>
          </cell>
          <cell r="I493">
            <v>6199</v>
          </cell>
          <cell r="J493">
            <v>6199</v>
          </cell>
          <cell r="K493">
            <v>72675</v>
          </cell>
          <cell r="L493">
            <v>72675</v>
          </cell>
          <cell r="M493">
            <v>2356</v>
          </cell>
          <cell r="N493">
            <v>2356</v>
          </cell>
          <cell r="O493">
            <v>81230</v>
          </cell>
          <cell r="P493" t="str">
            <v>단가산출</v>
          </cell>
        </row>
        <row r="494">
          <cell r="A494" t="str">
            <v>보조기층전압4000</v>
          </cell>
          <cell r="C494" t="str">
            <v>보조기층전압비(t=40cm)</v>
          </cell>
          <cell r="D494" t="str">
            <v>콤팩터1.5톤/보통지</v>
          </cell>
          <cell r="E494" t="str">
            <v>100㎡</v>
          </cell>
          <cell r="F494">
            <v>1</v>
          </cell>
          <cell r="G494">
            <v>0</v>
          </cell>
          <cell r="H494">
            <v>0</v>
          </cell>
          <cell r="I494">
            <v>6199</v>
          </cell>
          <cell r="J494">
            <v>6199</v>
          </cell>
          <cell r="K494">
            <v>43305</v>
          </cell>
          <cell r="L494">
            <v>43305</v>
          </cell>
          <cell r="M494">
            <v>2356</v>
          </cell>
          <cell r="N494">
            <v>2356</v>
          </cell>
          <cell r="O494">
            <v>51860</v>
          </cell>
          <cell r="P494" t="str">
            <v>단가산출</v>
          </cell>
        </row>
        <row r="495">
          <cell r="A495" t="str">
            <v>보조기층전압4010</v>
          </cell>
          <cell r="C495" t="str">
            <v>보조기층전압비(t=40cm)</v>
          </cell>
          <cell r="D495" t="str">
            <v>콤팩터1.5톤/번화2(10%)</v>
          </cell>
          <cell r="E495" t="str">
            <v>100㎡</v>
          </cell>
          <cell r="F495">
            <v>1</v>
          </cell>
          <cell r="G495">
            <v>0</v>
          </cell>
          <cell r="H495">
            <v>0</v>
          </cell>
          <cell r="I495">
            <v>6199</v>
          </cell>
          <cell r="J495">
            <v>6199</v>
          </cell>
          <cell r="K495">
            <v>46638</v>
          </cell>
          <cell r="L495">
            <v>46638</v>
          </cell>
          <cell r="M495">
            <v>2356</v>
          </cell>
          <cell r="N495">
            <v>2356</v>
          </cell>
          <cell r="O495">
            <v>55193</v>
          </cell>
          <cell r="P495" t="str">
            <v>단가산출</v>
          </cell>
        </row>
        <row r="496">
          <cell r="A496" t="str">
            <v>보조기층전압40야간</v>
          </cell>
          <cell r="C496" t="str">
            <v>보조기층전압비(t=40cm)</v>
          </cell>
          <cell r="D496" t="str">
            <v>콤팩터1.5톤/야간(25%)</v>
          </cell>
          <cell r="E496" t="str">
            <v>100㎡</v>
          </cell>
          <cell r="F496">
            <v>1</v>
          </cell>
          <cell r="G496">
            <v>0</v>
          </cell>
          <cell r="H496">
            <v>0</v>
          </cell>
          <cell r="I496">
            <v>6199</v>
          </cell>
          <cell r="J496">
            <v>6199</v>
          </cell>
          <cell r="K496">
            <v>72675</v>
          </cell>
          <cell r="L496">
            <v>72675</v>
          </cell>
          <cell r="M496">
            <v>2356</v>
          </cell>
          <cell r="N496">
            <v>2356</v>
          </cell>
          <cell r="O496">
            <v>81230</v>
          </cell>
          <cell r="P496" t="str">
            <v>단가산출</v>
          </cell>
        </row>
        <row r="497">
          <cell r="A497" t="str">
            <v>택코팅00</v>
          </cell>
          <cell r="C497" t="str">
            <v>아스팔트살포(택코팅)</v>
          </cell>
          <cell r="D497" t="str">
            <v>수동식스프레이어/보통지</v>
          </cell>
          <cell r="E497" t="str">
            <v>100㎡</v>
          </cell>
          <cell r="F497">
            <v>1</v>
          </cell>
          <cell r="G497">
            <v>0</v>
          </cell>
          <cell r="H497">
            <v>0</v>
          </cell>
          <cell r="I497">
            <v>9</v>
          </cell>
          <cell r="J497">
            <v>9</v>
          </cell>
          <cell r="K497">
            <v>104</v>
          </cell>
          <cell r="L497">
            <v>104</v>
          </cell>
          <cell r="M497">
            <v>4</v>
          </cell>
          <cell r="N497">
            <v>4</v>
          </cell>
          <cell r="O497">
            <v>117</v>
          </cell>
          <cell r="P497" t="str">
            <v>단가산출</v>
          </cell>
        </row>
        <row r="498">
          <cell r="A498" t="str">
            <v>택코팅10</v>
          </cell>
          <cell r="C498" t="str">
            <v>아스팔트살포(택코팅)</v>
          </cell>
          <cell r="D498" t="str">
            <v>수동식스프레이어/번화2(10%)</v>
          </cell>
          <cell r="E498" t="str">
            <v>100㎡</v>
          </cell>
          <cell r="F498">
            <v>1</v>
          </cell>
          <cell r="G498">
            <v>0</v>
          </cell>
          <cell r="H498">
            <v>0</v>
          </cell>
          <cell r="I498">
            <v>9</v>
          </cell>
          <cell r="J498">
            <v>9</v>
          </cell>
          <cell r="K498">
            <v>113</v>
          </cell>
          <cell r="L498">
            <v>113</v>
          </cell>
          <cell r="M498">
            <v>4</v>
          </cell>
          <cell r="N498">
            <v>4</v>
          </cell>
          <cell r="O498">
            <v>126</v>
          </cell>
          <cell r="P498" t="str">
            <v>단가산출</v>
          </cell>
        </row>
        <row r="499">
          <cell r="A499" t="str">
            <v>택코팅야간</v>
          </cell>
          <cell r="C499" t="str">
            <v>아스팔트살포(택코팅)</v>
          </cell>
          <cell r="D499" t="str">
            <v>수동식스프레이어/야간(25%)</v>
          </cell>
          <cell r="E499" t="str">
            <v>100㎡</v>
          </cell>
          <cell r="F499">
            <v>1</v>
          </cell>
          <cell r="G499">
            <v>0</v>
          </cell>
          <cell r="H499">
            <v>0</v>
          </cell>
          <cell r="I499">
            <v>9</v>
          </cell>
          <cell r="J499">
            <v>9</v>
          </cell>
          <cell r="K499">
            <v>176</v>
          </cell>
          <cell r="L499">
            <v>176</v>
          </cell>
          <cell r="M499">
            <v>4</v>
          </cell>
          <cell r="N499">
            <v>4</v>
          </cell>
          <cell r="O499">
            <v>189</v>
          </cell>
          <cell r="P499" t="str">
            <v>단가산출</v>
          </cell>
        </row>
        <row r="500">
          <cell r="A500" t="str">
            <v>프라임00</v>
          </cell>
          <cell r="C500" t="str">
            <v>아스팔트살포(프라임코팅)</v>
          </cell>
          <cell r="D500" t="str">
            <v>수동식스프레이어/보통지</v>
          </cell>
          <cell r="E500" t="str">
            <v>100㎡</v>
          </cell>
          <cell r="F500">
            <v>1</v>
          </cell>
          <cell r="G500">
            <v>0</v>
          </cell>
          <cell r="H500">
            <v>0</v>
          </cell>
          <cell r="I500">
            <v>33</v>
          </cell>
          <cell r="J500">
            <v>33</v>
          </cell>
          <cell r="K500">
            <v>393</v>
          </cell>
          <cell r="L500">
            <v>393</v>
          </cell>
          <cell r="M500">
            <v>18</v>
          </cell>
          <cell r="N500">
            <v>18</v>
          </cell>
          <cell r="O500">
            <v>444</v>
          </cell>
          <cell r="P500" t="str">
            <v>단가산출</v>
          </cell>
        </row>
        <row r="501">
          <cell r="A501" t="str">
            <v>프라임10</v>
          </cell>
          <cell r="C501" t="str">
            <v>아스팔트살포(프라임코팅)</v>
          </cell>
          <cell r="D501" t="str">
            <v>수동식스프레이어/번화2(10%)</v>
          </cell>
          <cell r="E501" t="str">
            <v>100㎡</v>
          </cell>
          <cell r="F501">
            <v>1</v>
          </cell>
          <cell r="G501">
            <v>0</v>
          </cell>
          <cell r="H501">
            <v>0</v>
          </cell>
          <cell r="I501">
            <v>33</v>
          </cell>
          <cell r="J501">
            <v>33</v>
          </cell>
          <cell r="K501">
            <v>423</v>
          </cell>
          <cell r="L501">
            <v>423</v>
          </cell>
          <cell r="M501">
            <v>18</v>
          </cell>
          <cell r="N501">
            <v>18</v>
          </cell>
          <cell r="O501">
            <v>474</v>
          </cell>
          <cell r="P501" t="str">
            <v>단가산출</v>
          </cell>
        </row>
        <row r="502">
          <cell r="A502" t="str">
            <v>프라임야간</v>
          </cell>
          <cell r="C502" t="str">
            <v>아스팔트살포(프라임코팅)</v>
          </cell>
          <cell r="D502" t="str">
            <v>수동식스프레이어/야간(25%)</v>
          </cell>
          <cell r="E502" t="str">
            <v>100㎡</v>
          </cell>
          <cell r="F502">
            <v>1</v>
          </cell>
          <cell r="G502">
            <v>0</v>
          </cell>
          <cell r="H502">
            <v>0</v>
          </cell>
          <cell r="I502">
            <v>33</v>
          </cell>
          <cell r="J502">
            <v>33</v>
          </cell>
          <cell r="K502">
            <v>660</v>
          </cell>
          <cell r="L502">
            <v>660</v>
          </cell>
          <cell r="M502">
            <v>18</v>
          </cell>
          <cell r="N502">
            <v>18</v>
          </cell>
          <cell r="O502">
            <v>711</v>
          </cell>
          <cell r="P502" t="str">
            <v>단가산출</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현장실사자료"/>
      <sheetName val="루트도"/>
      <sheetName val="기별명세서"/>
      <sheetName val="승인,신청서"/>
      <sheetName val="실사보고서"/>
      <sheetName val="일위CODE"/>
      <sheetName val="산출0"/>
    </sheetNames>
    <sheetDataSet>
      <sheetData sheetId="0" refreshError="1"/>
      <sheetData sheetId="1" refreshError="1">
        <row r="2">
          <cell r="C2" t="str">
            <v>자양</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내역서"/>
      <sheetName val="집계표"/>
      <sheetName val="입찰안"/>
      <sheetName val="내역"/>
      <sheetName val="#REF"/>
      <sheetName val="Macro3"/>
      <sheetName val="Book3"/>
      <sheetName val="잔여공사실행"/>
      <sheetName val="비목별기성"/>
      <sheetName val="토출관산출근거"/>
      <sheetName val="b_balju_cho"/>
      <sheetName val="자료"/>
      <sheetName val="갑지"/>
      <sheetName val="입적표"/>
      <sheetName val="수량산출"/>
      <sheetName val="설계내역서"/>
      <sheetName val="4)유동표"/>
      <sheetName val="조명율표"/>
      <sheetName val="N賃率-職"/>
      <sheetName val="자재단가"/>
      <sheetName val="낙찰표"/>
      <sheetName val="가시설단위수량"/>
      <sheetName val="가시설수량"/>
      <sheetName val="SORCE1"/>
      <sheetName val="단위수량"/>
      <sheetName val="전차선로 물량표"/>
      <sheetName val="단가"/>
      <sheetName val="단가산출"/>
      <sheetName val="LKVL-CK-HT-GD1"/>
      <sheetName val="TONGKE-HT"/>
      <sheetName val="업무분장"/>
      <sheetName val="건축내역"/>
      <sheetName val="98지급계획"/>
      <sheetName val="변압기 및 발전기 용량"/>
      <sheetName val="인건비 "/>
      <sheetName val="DATA"/>
      <sheetName val="데이타"/>
      <sheetName val="총괄"/>
      <sheetName val="APT"/>
      <sheetName val="부하"/>
      <sheetName val="Sheet16"/>
      <sheetName val="실행철강하도"/>
      <sheetName val="9GNG운반"/>
      <sheetName val="노무비"/>
      <sheetName val="노임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총괄"/>
      <sheetName val="간접비"/>
      <sheetName val="경상비"/>
      <sheetName val="직원근무현황"/>
      <sheetName val="DATA입력"/>
      <sheetName val="급여TABLE"/>
      <sheetName val="집기류"/>
      <sheetName val="집기손료"/>
      <sheetName val="현장조직표"/>
      <sheetName val="보할 (10개월) "/>
      <sheetName val="공사일수 (2)"/>
      <sheetName val="공사일수"/>
      <sheetName val="세부내역서"/>
      <sheetName val="세부내역"/>
      <sheetName val="조명율표"/>
      <sheetName val="b_balju_cho"/>
      <sheetName val="Total"/>
      <sheetName val="산출내역서집계표"/>
      <sheetName val="401"/>
      <sheetName val="내역"/>
      <sheetName val="집계표"/>
      <sheetName val="실행철강하도"/>
      <sheetName val="N賃率-職"/>
      <sheetName val="내역서"/>
      <sheetName val="가설공사내역"/>
      <sheetName val="입찰안"/>
      <sheetName val="감액총괄표"/>
      <sheetName val="간접비계산"/>
      <sheetName val="설계서"/>
      <sheetName val="갑지(추정)"/>
      <sheetName val="6동"/>
      <sheetName val="#REF"/>
      <sheetName val="노임이"/>
      <sheetName val="내역전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현장실사자료"/>
      <sheetName val="단가산출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검토요지"/>
      <sheetName val="원가계산서"/>
      <sheetName val="원가집계"/>
      <sheetName val="공사비총괄표"/>
      <sheetName val="청사"/>
      <sheetName val="철거공사1"/>
      <sheetName val="토목+흙막이"/>
      <sheetName val="조경"/>
      <sheetName val="공통가설공사"/>
      <sheetName val="공사개요"/>
      <sheetName val="간접비계산"/>
      <sheetName val="개요"/>
      <sheetName val="투찰(하수)"/>
      <sheetName val="EJ"/>
      <sheetName val="설계내역서"/>
      <sheetName val="SIL98"/>
      <sheetName val="실행내역"/>
      <sheetName val="단가"/>
      <sheetName val="물량표"/>
      <sheetName val="도급"/>
      <sheetName val="골조시행"/>
      <sheetName val="자료입력"/>
      <sheetName val="갑지"/>
      <sheetName val="코드2"/>
      <sheetName val="내역서"/>
      <sheetName val="정부노임단가"/>
      <sheetName val="시멘트"/>
      <sheetName val="고지검"/>
      <sheetName val="fursys"/>
      <sheetName val="#REF"/>
      <sheetName val="코드표"/>
      <sheetName val="1.취수장"/>
      <sheetName val="내역"/>
      <sheetName val="토공사"/>
      <sheetName val="산출내역서"/>
      <sheetName val="손익분석"/>
      <sheetName val="현장"/>
      <sheetName val="96정변2"/>
      <sheetName val="을-ATYPE"/>
      <sheetName val="220 (2)"/>
      <sheetName val="토목"/>
      <sheetName val="교통대책내역"/>
      <sheetName val="공통가설"/>
      <sheetName val="남양내역"/>
      <sheetName val="재료비내역서"/>
      <sheetName val="sw1"/>
      <sheetName val="NOMUBI"/>
      <sheetName val="포장공사"/>
      <sheetName val="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정코드"/>
      <sheetName val="구조물부문총괄"/>
      <sheetName val="구조물부문"/>
      <sheetName val="관로총괄"/>
      <sheetName val="관로부문"/>
      <sheetName val="재료(1)"/>
      <sheetName val="재료(2)"/>
      <sheetName val="토적-인,관"/>
      <sheetName val="내역서"/>
      <sheetName val="단가"/>
      <sheetName val="재료"/>
      <sheetName val="현장실사자료"/>
      <sheetName val="9GNG운반"/>
      <sheetName val="File_관급"/>
      <sheetName val="ELEC"/>
      <sheetName val="사당"/>
      <sheetName val="설계내역서"/>
    </sheetNames>
    <sheetDataSet>
      <sheetData sheetId="0" refreshError="1"/>
      <sheetData sheetId="1" refreshError="1">
        <row r="1">
          <cell r="A1" t="str">
            <v>코드</v>
          </cell>
          <cell r="B1" t="str">
            <v>공정명</v>
          </cell>
          <cell r="C1" t="str">
            <v>토질할증</v>
          </cell>
          <cell r="D1" t="str">
            <v>할증구분</v>
          </cell>
        </row>
        <row r="2">
          <cell r="A2">
            <v>5011</v>
          </cell>
          <cell r="B2" t="str">
            <v>5FC(Φ100)</v>
          </cell>
          <cell r="C2" t="str">
            <v>T=1.0  AS:0.20/중기:0.6/견질</v>
          </cell>
          <cell r="D2" t="str">
            <v>보통지</v>
          </cell>
        </row>
        <row r="3">
          <cell r="A3">
            <v>5021</v>
          </cell>
          <cell r="B3" t="str">
            <v>5FC(Φ100)</v>
          </cell>
          <cell r="C3" t="str">
            <v>T=1.0  AS:0.15/중기:0.65/견질</v>
          </cell>
          <cell r="D3" t="str">
            <v>보통지</v>
          </cell>
        </row>
        <row r="4">
          <cell r="A4">
            <v>5031</v>
          </cell>
          <cell r="B4" t="str">
            <v>5FC(Φ100)</v>
          </cell>
          <cell r="C4" t="str">
            <v>T=1.0  CO:0.20/중기:0.6/견질</v>
          </cell>
          <cell r="D4" t="str">
            <v>보통지</v>
          </cell>
        </row>
        <row r="5">
          <cell r="A5">
            <v>5041</v>
          </cell>
          <cell r="B5" t="str">
            <v>5FC(Φ100)</v>
          </cell>
          <cell r="C5" t="str">
            <v>T=1.0  CO:0.15/중기:0.65/견질</v>
          </cell>
          <cell r="D5" t="str">
            <v>보통지</v>
          </cell>
        </row>
        <row r="6">
          <cell r="A6">
            <v>5051</v>
          </cell>
          <cell r="B6" t="str">
            <v>5FC(Φ100)</v>
          </cell>
          <cell r="C6" t="str">
            <v>T=0.6  인력/일반B:0.06/보통:0.44/견질</v>
          </cell>
          <cell r="D6" t="str">
            <v>보통지</v>
          </cell>
        </row>
        <row r="7">
          <cell r="A7">
            <v>5061</v>
          </cell>
          <cell r="B7" t="str">
            <v>5FC(Φ100)</v>
          </cell>
          <cell r="C7" t="str">
            <v>T=0.6  인력/소고B:0.07/보통:0.43/견질</v>
          </cell>
          <cell r="D7" t="str">
            <v>보통지</v>
          </cell>
        </row>
        <row r="8">
          <cell r="A8">
            <v>5071</v>
          </cell>
          <cell r="B8" t="str">
            <v>5FC(Φ100)</v>
          </cell>
          <cell r="C8" t="str">
            <v>T=0.6  인력/투수콘:0.05/자갈:0.45/견질</v>
          </cell>
          <cell r="D8" t="str">
            <v>보통지</v>
          </cell>
        </row>
        <row r="9">
          <cell r="A9">
            <v>5081</v>
          </cell>
          <cell r="B9" t="str">
            <v>5FC(Φ100)</v>
          </cell>
          <cell r="C9" t="str">
            <v>T=0.6  인력/대리석:0.275/자갈:0.225/견질</v>
          </cell>
          <cell r="D9" t="str">
            <v>보통지</v>
          </cell>
        </row>
        <row r="10">
          <cell r="A10">
            <v>5091</v>
          </cell>
          <cell r="B10" t="str">
            <v>5FC(Φ100)</v>
          </cell>
          <cell r="C10" t="str">
            <v>T=0.6  인력/오나:0.175/자갈:0.325/견질</v>
          </cell>
          <cell r="D10" t="str">
            <v>보통지</v>
          </cell>
        </row>
        <row r="11">
          <cell r="A11">
            <v>5101</v>
          </cell>
          <cell r="B11" t="str">
            <v>5FC(Φ100)</v>
          </cell>
          <cell r="C11" t="str">
            <v>T=1.0  사리도/중기:0.8/견질</v>
          </cell>
          <cell r="D11" t="str">
            <v>보통지</v>
          </cell>
        </row>
        <row r="12">
          <cell r="A12">
            <v>5111</v>
          </cell>
          <cell r="B12" t="str">
            <v>5FC(Φ100)</v>
          </cell>
          <cell r="C12" t="str">
            <v>T=0.2  인력/투수콘:0.05/상월보강</v>
          </cell>
          <cell r="D12" t="str">
            <v>보통지</v>
          </cell>
        </row>
        <row r="13">
          <cell r="A13">
            <v>5121</v>
          </cell>
          <cell r="B13" t="str">
            <v>5FC(Φ100)</v>
          </cell>
          <cell r="C13" t="str">
            <v>압입공사 (FM공법:Φ400)</v>
          </cell>
          <cell r="D13" t="str">
            <v>보통지</v>
          </cell>
        </row>
        <row r="14">
          <cell r="A14">
            <v>5012</v>
          </cell>
          <cell r="B14" t="str">
            <v>5FC(Φ100)</v>
          </cell>
          <cell r="C14" t="str">
            <v>T=1.0  AS:0.20/중기:0.6/견질</v>
          </cell>
          <cell r="D14" t="str">
            <v>번화가2</v>
          </cell>
        </row>
        <row r="15">
          <cell r="A15">
            <v>5022</v>
          </cell>
          <cell r="B15" t="str">
            <v>5FC(Φ100)</v>
          </cell>
          <cell r="C15" t="str">
            <v>T=1.0  AS:0.15/중기:0.65/견질</v>
          </cell>
          <cell r="D15" t="str">
            <v>번화가2</v>
          </cell>
        </row>
        <row r="16">
          <cell r="A16">
            <v>5032</v>
          </cell>
          <cell r="B16" t="str">
            <v>5FC(Φ100)</v>
          </cell>
          <cell r="C16" t="str">
            <v>T=1.0  CO:0.20/중기:0.6/견질</v>
          </cell>
          <cell r="D16" t="str">
            <v>번화가2</v>
          </cell>
        </row>
        <row r="17">
          <cell r="A17">
            <v>5042</v>
          </cell>
          <cell r="B17" t="str">
            <v>5FC(Φ100)</v>
          </cell>
          <cell r="C17" t="str">
            <v>T=1.0  CO:0.15/중기:0.65/견질</v>
          </cell>
          <cell r="D17" t="str">
            <v>번화가2</v>
          </cell>
        </row>
        <row r="18">
          <cell r="A18">
            <v>5052</v>
          </cell>
          <cell r="B18" t="str">
            <v>5FC(Φ100)</v>
          </cell>
          <cell r="C18" t="str">
            <v>T=0.6  인력/일반B:0.06/보통:0.44/견질</v>
          </cell>
          <cell r="D18" t="str">
            <v>번화가2</v>
          </cell>
        </row>
        <row r="19">
          <cell r="A19">
            <v>5062</v>
          </cell>
          <cell r="B19" t="str">
            <v>5FC(Φ100)</v>
          </cell>
          <cell r="C19" t="str">
            <v>T=0.6  인력/소고B:0.07/보통:0.43/견질</v>
          </cell>
          <cell r="D19" t="str">
            <v>번화가2</v>
          </cell>
        </row>
        <row r="20">
          <cell r="A20">
            <v>5072</v>
          </cell>
          <cell r="B20" t="str">
            <v>5FC(Φ100)</v>
          </cell>
          <cell r="C20" t="str">
            <v>T=0.6  인력/투수콘:0.05/자갈:0.45/견질</v>
          </cell>
          <cell r="D20" t="str">
            <v>번화가2</v>
          </cell>
        </row>
        <row r="21">
          <cell r="A21">
            <v>5082</v>
          </cell>
          <cell r="B21" t="str">
            <v>5FC(Φ100)</v>
          </cell>
          <cell r="C21" t="str">
            <v>T=0.6  인력/대리석:0.275/자갈:0.225/견질</v>
          </cell>
          <cell r="D21" t="str">
            <v>번화가2</v>
          </cell>
        </row>
        <row r="22">
          <cell r="A22">
            <v>5092</v>
          </cell>
          <cell r="B22" t="str">
            <v>5FC(Φ100)</v>
          </cell>
          <cell r="C22" t="str">
            <v>T=0.6  인력/오나:0.175/자갈:0.325/견질</v>
          </cell>
          <cell r="D22" t="str">
            <v>번화가2</v>
          </cell>
        </row>
        <row r="23">
          <cell r="A23">
            <v>5102</v>
          </cell>
          <cell r="B23" t="str">
            <v>5FC(Φ100)</v>
          </cell>
          <cell r="C23" t="str">
            <v>T=1.0  사리도/중기:0.8/견질</v>
          </cell>
          <cell r="D23" t="str">
            <v>번화가2</v>
          </cell>
        </row>
        <row r="24">
          <cell r="A24">
            <v>5014</v>
          </cell>
          <cell r="B24" t="str">
            <v>5FC(Φ100)</v>
          </cell>
          <cell r="C24" t="str">
            <v>T=1.0  AS:0.20/중기:0.6/견질</v>
          </cell>
          <cell r="D24" t="str">
            <v>야간</v>
          </cell>
        </row>
        <row r="25">
          <cell r="A25">
            <v>5024</v>
          </cell>
          <cell r="B25" t="str">
            <v>5FC(Φ100)</v>
          </cell>
          <cell r="C25" t="str">
            <v>T=1.0  AS:0.15/중기:0.65/견질</v>
          </cell>
          <cell r="D25" t="str">
            <v>야간</v>
          </cell>
        </row>
        <row r="26">
          <cell r="A26">
            <v>5034</v>
          </cell>
          <cell r="B26" t="str">
            <v>5FC(Φ100)</v>
          </cell>
          <cell r="C26" t="str">
            <v>T=1.0  CO:0.20/중기:0.6/견질</v>
          </cell>
          <cell r="D26" t="str">
            <v>야간</v>
          </cell>
        </row>
        <row r="27">
          <cell r="A27">
            <v>5044</v>
          </cell>
          <cell r="B27" t="str">
            <v>5FC(Φ100)</v>
          </cell>
          <cell r="C27" t="str">
            <v>T=1.0  CO:0.15/중기:0.65/견질</v>
          </cell>
          <cell r="D27" t="str">
            <v>야간</v>
          </cell>
        </row>
        <row r="28">
          <cell r="A28">
            <v>5054</v>
          </cell>
          <cell r="B28" t="str">
            <v>5FC(Φ100)</v>
          </cell>
          <cell r="C28" t="str">
            <v>T=0.6  인력/일반B:0.06/보통:0.44/견질</v>
          </cell>
          <cell r="D28" t="str">
            <v>야간</v>
          </cell>
        </row>
        <row r="29">
          <cell r="A29">
            <v>5064</v>
          </cell>
          <cell r="B29" t="str">
            <v>5FC(Φ100)</v>
          </cell>
          <cell r="C29" t="str">
            <v>T=0.6  인력/소고B:0.07/보통:0.43/견질</v>
          </cell>
          <cell r="D29" t="str">
            <v>야간</v>
          </cell>
        </row>
        <row r="30">
          <cell r="A30">
            <v>5074</v>
          </cell>
          <cell r="B30" t="str">
            <v>5FC(Φ100)</v>
          </cell>
          <cell r="C30" t="str">
            <v>T=0.6  인력/투수콘:0.05/자갈:0.45/견질</v>
          </cell>
          <cell r="D30" t="str">
            <v>야간</v>
          </cell>
        </row>
        <row r="31">
          <cell r="A31">
            <v>5084</v>
          </cell>
          <cell r="B31" t="str">
            <v>5FC(Φ100)</v>
          </cell>
          <cell r="C31" t="str">
            <v>T=0.6  인력/대리석:0.275/자갈:0.225/견질</v>
          </cell>
          <cell r="D31" t="str">
            <v>야간</v>
          </cell>
        </row>
        <row r="32">
          <cell r="A32">
            <v>5094</v>
          </cell>
          <cell r="B32" t="str">
            <v>5FC(Φ100)</v>
          </cell>
          <cell r="C32" t="str">
            <v>T=0.6  인력/오나:0.175/자갈:0.325/견질</v>
          </cell>
          <cell r="D32" t="str">
            <v>야간</v>
          </cell>
        </row>
        <row r="33">
          <cell r="A33">
            <v>5104</v>
          </cell>
          <cell r="B33" t="str">
            <v>5FC(Φ100)</v>
          </cell>
          <cell r="C33" t="str">
            <v>T=1.0  사리도/중기:0.8/견질</v>
          </cell>
          <cell r="D33" t="str">
            <v>야간</v>
          </cell>
        </row>
        <row r="34">
          <cell r="A34">
            <v>4011</v>
          </cell>
          <cell r="B34" t="str">
            <v>4FC(Φ100)</v>
          </cell>
          <cell r="C34" t="str">
            <v>T=1.0  AS:0.20/중기:0.6/견질</v>
          </cell>
          <cell r="D34" t="str">
            <v>보통지</v>
          </cell>
        </row>
        <row r="35">
          <cell r="A35">
            <v>4021</v>
          </cell>
          <cell r="B35" t="str">
            <v>4FC(Φ100)</v>
          </cell>
          <cell r="C35" t="str">
            <v>T=1.0  AS:0.15/중기:0.65/견질</v>
          </cell>
          <cell r="D35" t="str">
            <v>보통지</v>
          </cell>
        </row>
        <row r="36">
          <cell r="A36">
            <v>4031</v>
          </cell>
          <cell r="B36" t="str">
            <v>4FC(Φ100)</v>
          </cell>
          <cell r="C36" t="str">
            <v>T=1.0  CO:0.20/중기:0.6/견질</v>
          </cell>
          <cell r="D36" t="str">
            <v>보통지</v>
          </cell>
        </row>
        <row r="37">
          <cell r="A37">
            <v>4041</v>
          </cell>
          <cell r="B37" t="str">
            <v>4FC(Φ100)</v>
          </cell>
          <cell r="C37" t="str">
            <v>T=1.0  CO:0.15/중기:0.65/견질</v>
          </cell>
          <cell r="D37" t="str">
            <v>보통지</v>
          </cell>
        </row>
        <row r="38">
          <cell r="A38">
            <v>4051</v>
          </cell>
          <cell r="B38" t="str">
            <v>4FC(Φ100)</v>
          </cell>
          <cell r="C38" t="str">
            <v>T=0.6  인력/일반B:0.06/보통:0.44/견질</v>
          </cell>
          <cell r="D38" t="str">
            <v>보통지</v>
          </cell>
        </row>
        <row r="39">
          <cell r="A39">
            <v>4061</v>
          </cell>
          <cell r="B39" t="str">
            <v>4FC(Φ100)</v>
          </cell>
          <cell r="C39" t="str">
            <v>T=0.6  인력/소고B:0.07/보통:0.43/견질</v>
          </cell>
          <cell r="D39" t="str">
            <v>보통지</v>
          </cell>
        </row>
        <row r="40">
          <cell r="A40">
            <v>4071</v>
          </cell>
          <cell r="B40" t="str">
            <v>4FC(Φ100)</v>
          </cell>
          <cell r="C40" t="str">
            <v>T=0.6  인력/투수콘:0.05/자갈:0.45/견질</v>
          </cell>
          <cell r="D40" t="str">
            <v>보통지</v>
          </cell>
        </row>
        <row r="41">
          <cell r="A41">
            <v>4081</v>
          </cell>
          <cell r="B41" t="str">
            <v>4FC(Φ100)</v>
          </cell>
          <cell r="C41" t="str">
            <v>T=0.6  인력/대리석:0.275/자갈:0.225/견질</v>
          </cell>
          <cell r="D41" t="str">
            <v>보통지</v>
          </cell>
        </row>
        <row r="42">
          <cell r="A42">
            <v>4091</v>
          </cell>
          <cell r="B42" t="str">
            <v>4FC(Φ100)</v>
          </cell>
          <cell r="C42" t="str">
            <v>T=0.6  인력/오나:0.175/자갈:0.325/견질</v>
          </cell>
          <cell r="D42" t="str">
            <v>보통지</v>
          </cell>
        </row>
        <row r="43">
          <cell r="A43">
            <v>4101</v>
          </cell>
          <cell r="B43" t="str">
            <v>4FC(Φ100)</v>
          </cell>
          <cell r="C43" t="str">
            <v>T=1.0  사리도/중기:0.8/견질</v>
          </cell>
          <cell r="D43" t="str">
            <v>보통지</v>
          </cell>
        </row>
        <row r="44">
          <cell r="A44">
            <v>4012</v>
          </cell>
          <cell r="B44" t="str">
            <v>4FC(Φ100)</v>
          </cell>
          <cell r="C44" t="str">
            <v>T=1.0  AS:0.20/중기:0.6/견질</v>
          </cell>
          <cell r="D44" t="str">
            <v>번화가2</v>
          </cell>
        </row>
        <row r="45">
          <cell r="A45">
            <v>4022</v>
          </cell>
          <cell r="B45" t="str">
            <v>4FC(Φ100)</v>
          </cell>
          <cell r="C45" t="str">
            <v>T=1.0  AS:0.15/중기:0.65/견질</v>
          </cell>
          <cell r="D45" t="str">
            <v>번화가2</v>
          </cell>
        </row>
        <row r="46">
          <cell r="A46">
            <v>4032</v>
          </cell>
          <cell r="B46" t="str">
            <v>4FC(Φ100)</v>
          </cell>
          <cell r="C46" t="str">
            <v>T=1.0  CO:0.20/중기:0.6/견질</v>
          </cell>
          <cell r="D46" t="str">
            <v>번화가2</v>
          </cell>
        </row>
        <row r="47">
          <cell r="A47">
            <v>4042</v>
          </cell>
          <cell r="B47" t="str">
            <v>4FC(Φ100)</v>
          </cell>
          <cell r="C47" t="str">
            <v>T=1.0  CO:0.15/중기:0.65/견질</v>
          </cell>
          <cell r="D47" t="str">
            <v>번화가2</v>
          </cell>
        </row>
        <row r="48">
          <cell r="A48">
            <v>4052</v>
          </cell>
          <cell r="B48" t="str">
            <v>4FC(Φ100)</v>
          </cell>
          <cell r="C48" t="str">
            <v>T=0.6  인력/일반B:0.06/보통:0.44/견질</v>
          </cell>
          <cell r="D48" t="str">
            <v>번화가2</v>
          </cell>
        </row>
        <row r="49">
          <cell r="A49">
            <v>4062</v>
          </cell>
          <cell r="B49" t="str">
            <v>4FC(Φ100)</v>
          </cell>
          <cell r="C49" t="str">
            <v>T=0.6  인력/소고B:0.07/보통:0.43/견질</v>
          </cell>
          <cell r="D49" t="str">
            <v>번화가2</v>
          </cell>
        </row>
        <row r="50">
          <cell r="A50">
            <v>4072</v>
          </cell>
          <cell r="B50" t="str">
            <v>4FC(Φ100)</v>
          </cell>
          <cell r="C50" t="str">
            <v>T=0.6  인력/투수콘:0.05/자갈:0.45/견질</v>
          </cell>
          <cell r="D50" t="str">
            <v>번화가2</v>
          </cell>
        </row>
        <row r="51">
          <cell r="A51">
            <v>4082</v>
          </cell>
          <cell r="B51" t="str">
            <v>4FC(Φ100)</v>
          </cell>
          <cell r="C51" t="str">
            <v>T=0.6  인력/대리석:0.275/자갈:0.225/견질</v>
          </cell>
          <cell r="D51" t="str">
            <v>번화가2</v>
          </cell>
        </row>
        <row r="52">
          <cell r="A52">
            <v>4092</v>
          </cell>
          <cell r="B52" t="str">
            <v>4FC(Φ100)</v>
          </cell>
          <cell r="C52" t="str">
            <v>T=0.6  인력/오나:0.175/자갈:0.325/견질</v>
          </cell>
          <cell r="D52" t="str">
            <v>번화가2</v>
          </cell>
        </row>
        <row r="53">
          <cell r="A53">
            <v>4102</v>
          </cell>
          <cell r="B53" t="str">
            <v>4FC(Φ100)</v>
          </cell>
          <cell r="C53" t="str">
            <v>T=1.0  사리도/중기:0.8/견질</v>
          </cell>
          <cell r="D53" t="str">
            <v>번화가2</v>
          </cell>
        </row>
        <row r="54">
          <cell r="A54">
            <v>4014</v>
          </cell>
          <cell r="B54" t="str">
            <v>4FC(Φ100)</v>
          </cell>
          <cell r="C54" t="str">
            <v>T=1.0  AS:0.20/중기:0.6/견질</v>
          </cell>
          <cell r="D54" t="str">
            <v>야간</v>
          </cell>
        </row>
        <row r="55">
          <cell r="A55">
            <v>4024</v>
          </cell>
          <cell r="B55" t="str">
            <v>4FC(Φ100)</v>
          </cell>
          <cell r="C55" t="str">
            <v>T=1.0  AS:0.15/중기:0.65/견질</v>
          </cell>
          <cell r="D55" t="str">
            <v>야간</v>
          </cell>
        </row>
        <row r="56">
          <cell r="A56">
            <v>4034</v>
          </cell>
          <cell r="B56" t="str">
            <v>4FC(Φ100)</v>
          </cell>
          <cell r="C56" t="str">
            <v>T=1.0  CO:0.20/중기:0.6/견질</v>
          </cell>
          <cell r="D56" t="str">
            <v>야간</v>
          </cell>
        </row>
        <row r="57">
          <cell r="A57">
            <v>4044</v>
          </cell>
          <cell r="B57" t="str">
            <v>4FC(Φ100)</v>
          </cell>
          <cell r="C57" t="str">
            <v>T=1.0  CO:0.15/중기:0.65/견질</v>
          </cell>
          <cell r="D57" t="str">
            <v>야간</v>
          </cell>
        </row>
        <row r="58">
          <cell r="A58">
            <v>4054</v>
          </cell>
          <cell r="B58" t="str">
            <v>4FC(Φ100)</v>
          </cell>
          <cell r="C58" t="str">
            <v>T=0.6  인력/일반B:0.06/보통:0.44/견질</v>
          </cell>
          <cell r="D58" t="str">
            <v>야간</v>
          </cell>
        </row>
        <row r="59">
          <cell r="A59">
            <v>4064</v>
          </cell>
          <cell r="B59" t="str">
            <v>4FC(Φ100)</v>
          </cell>
          <cell r="C59" t="str">
            <v>T=0.6  인력/소고B:0.07/보통:0.43/견질</v>
          </cell>
          <cell r="D59" t="str">
            <v>야간</v>
          </cell>
        </row>
        <row r="60">
          <cell r="A60">
            <v>4074</v>
          </cell>
          <cell r="B60" t="str">
            <v>4FC(Φ100)</v>
          </cell>
          <cell r="C60" t="str">
            <v>T=0.6  인력/투수콘:0.05/자갈:0.45/견질</v>
          </cell>
          <cell r="D60" t="str">
            <v>야간</v>
          </cell>
        </row>
        <row r="61">
          <cell r="A61">
            <v>4084</v>
          </cell>
          <cell r="B61" t="str">
            <v>4FC(Φ100)</v>
          </cell>
          <cell r="C61" t="str">
            <v>T=0.6  인력/대리석:0.275/자갈:0.225/견질</v>
          </cell>
          <cell r="D61" t="str">
            <v>야간</v>
          </cell>
        </row>
        <row r="62">
          <cell r="A62">
            <v>4094</v>
          </cell>
          <cell r="B62" t="str">
            <v>4FC(Φ100)</v>
          </cell>
          <cell r="C62" t="str">
            <v>T=0.6  인력/오나:0.175/자갈:0.325/견질</v>
          </cell>
          <cell r="D62" t="str">
            <v>야간</v>
          </cell>
        </row>
        <row r="63">
          <cell r="A63">
            <v>4104</v>
          </cell>
          <cell r="B63" t="str">
            <v>4FC(Φ100)</v>
          </cell>
          <cell r="C63" t="str">
            <v>T=1.0  사리도/중기:0.8/견질</v>
          </cell>
          <cell r="D63" t="str">
            <v>야간</v>
          </cell>
        </row>
        <row r="64">
          <cell r="A64">
            <v>3011</v>
          </cell>
          <cell r="B64" t="str">
            <v>3FC(Φ100)</v>
          </cell>
          <cell r="C64" t="str">
            <v>T=1.0  AS:0.20/중기:0.6/견질</v>
          </cell>
          <cell r="D64" t="str">
            <v>보통지</v>
          </cell>
        </row>
        <row r="65">
          <cell r="A65">
            <v>3021</v>
          </cell>
          <cell r="B65" t="str">
            <v>3FC(Φ100)</v>
          </cell>
          <cell r="C65" t="str">
            <v>T=1.0  AS:0.15/중기:0.65/견질</v>
          </cell>
          <cell r="D65" t="str">
            <v>보통지</v>
          </cell>
        </row>
        <row r="66">
          <cell r="A66">
            <v>3031</v>
          </cell>
          <cell r="B66" t="str">
            <v>3FC(Φ100)</v>
          </cell>
          <cell r="C66" t="str">
            <v>T=1.0  CO:0.20/중기:0.6/견질</v>
          </cell>
          <cell r="D66" t="str">
            <v>보통지</v>
          </cell>
        </row>
        <row r="67">
          <cell r="A67">
            <v>3031</v>
          </cell>
          <cell r="B67" t="str">
            <v>3FC(Φ100)</v>
          </cell>
          <cell r="C67" t="str">
            <v>T=1.0  CO:0.15/중기:0.65/견질</v>
          </cell>
          <cell r="D67" t="str">
            <v>보통지</v>
          </cell>
        </row>
        <row r="68">
          <cell r="A68">
            <v>3051</v>
          </cell>
          <cell r="B68" t="str">
            <v>3FC(Φ100)</v>
          </cell>
          <cell r="C68" t="str">
            <v>T=0.6  인력/일반B:0.06/보통:0.44/견질</v>
          </cell>
          <cell r="D68" t="str">
            <v>보통지</v>
          </cell>
        </row>
        <row r="69">
          <cell r="A69">
            <v>3061</v>
          </cell>
          <cell r="B69" t="str">
            <v>3FC(Φ100)</v>
          </cell>
          <cell r="C69" t="str">
            <v>T=0.6  인력/소고B:0.07/보통:0.43/견질</v>
          </cell>
          <cell r="D69" t="str">
            <v>보통지</v>
          </cell>
        </row>
        <row r="70">
          <cell r="A70">
            <v>3071</v>
          </cell>
          <cell r="B70" t="str">
            <v>3FC(Φ100)</v>
          </cell>
          <cell r="C70" t="str">
            <v>T=0.6  인력/투수콘:0.05/자갈:0.45/견질</v>
          </cell>
          <cell r="D70" t="str">
            <v>보통지</v>
          </cell>
        </row>
        <row r="71">
          <cell r="A71">
            <v>3081</v>
          </cell>
          <cell r="B71" t="str">
            <v>3FC(Φ100)</v>
          </cell>
          <cell r="C71" t="str">
            <v>T=0.6  인력/대리석:0.275/자갈:0.225/견질</v>
          </cell>
          <cell r="D71" t="str">
            <v>보통지</v>
          </cell>
        </row>
        <row r="72">
          <cell r="A72">
            <v>3091</v>
          </cell>
          <cell r="B72" t="str">
            <v>3FC(Φ100)</v>
          </cell>
          <cell r="C72" t="str">
            <v>T=0.6  인력/오나:0.175/자갈:0.325/견질</v>
          </cell>
          <cell r="D72" t="str">
            <v>보통지</v>
          </cell>
        </row>
        <row r="73">
          <cell r="A73">
            <v>3101</v>
          </cell>
          <cell r="B73" t="str">
            <v>3FC(Φ100)</v>
          </cell>
          <cell r="C73" t="str">
            <v>T=0.6  인력/사리도/보통:0.5/견질</v>
          </cell>
          <cell r="D73" t="str">
            <v>보통지</v>
          </cell>
        </row>
        <row r="74">
          <cell r="A74">
            <v>3111</v>
          </cell>
          <cell r="B74" t="str">
            <v>3FC(Φ100)</v>
          </cell>
          <cell r="C74" t="str">
            <v>T=0.2  인력/투수콘:0.05/상월보강</v>
          </cell>
          <cell r="D74" t="str">
            <v>보통지</v>
          </cell>
        </row>
        <row r="75">
          <cell r="A75">
            <v>3121</v>
          </cell>
          <cell r="B75" t="str">
            <v>3FC(Φ100)</v>
          </cell>
          <cell r="C75" t="str">
            <v>압입공사 (FM공법:Φ300)</v>
          </cell>
          <cell r="D75" t="str">
            <v>보통지</v>
          </cell>
        </row>
        <row r="76">
          <cell r="A76">
            <v>3012</v>
          </cell>
          <cell r="B76" t="str">
            <v>3FC(Φ100)</v>
          </cell>
          <cell r="C76" t="str">
            <v>T=1.0  AS:0.20/중기:0.6/견질</v>
          </cell>
          <cell r="D76" t="str">
            <v>번화가2</v>
          </cell>
        </row>
        <row r="77">
          <cell r="A77">
            <v>3022</v>
          </cell>
          <cell r="B77" t="str">
            <v>3FC(Φ100)</v>
          </cell>
          <cell r="C77" t="str">
            <v>T=1.0  AS:0.15/중기:0.65/견질</v>
          </cell>
          <cell r="D77" t="str">
            <v>번화가2</v>
          </cell>
        </row>
        <row r="78">
          <cell r="A78">
            <v>3032</v>
          </cell>
          <cell r="B78" t="str">
            <v>3FC(Φ100)</v>
          </cell>
          <cell r="C78" t="str">
            <v>T=1.0  CO:0.20/중기:0.6/견질</v>
          </cell>
          <cell r="D78" t="str">
            <v>번화가2</v>
          </cell>
        </row>
        <row r="79">
          <cell r="A79">
            <v>3042</v>
          </cell>
          <cell r="B79" t="str">
            <v>3FC(Φ100)</v>
          </cell>
          <cell r="C79" t="str">
            <v>T=1.0  CO:0.15/중기:0.65/견질</v>
          </cell>
          <cell r="D79" t="str">
            <v>번화가2</v>
          </cell>
        </row>
        <row r="80">
          <cell r="A80">
            <v>3052</v>
          </cell>
          <cell r="B80" t="str">
            <v>3FC(Φ100)</v>
          </cell>
          <cell r="C80" t="str">
            <v>T=0.6  인력/일반B:0.06/보통:0.44/견질</v>
          </cell>
          <cell r="D80" t="str">
            <v>번화가2</v>
          </cell>
        </row>
        <row r="81">
          <cell r="A81">
            <v>3062</v>
          </cell>
          <cell r="B81" t="str">
            <v>3FC(Φ100)</v>
          </cell>
          <cell r="C81" t="str">
            <v>T=0.6  인력/소고B:0.07/보통:0.43/견질</v>
          </cell>
          <cell r="D81" t="str">
            <v>번화가2</v>
          </cell>
        </row>
        <row r="82">
          <cell r="A82">
            <v>3072</v>
          </cell>
          <cell r="B82" t="str">
            <v>3FC(Φ100)</v>
          </cell>
          <cell r="C82" t="str">
            <v>T=0.6  인력/투수콘:0.05/자갈:0.45/견질</v>
          </cell>
          <cell r="D82" t="str">
            <v>번화가2</v>
          </cell>
        </row>
        <row r="83">
          <cell r="A83">
            <v>3082</v>
          </cell>
          <cell r="B83" t="str">
            <v>3FC(Φ100)</v>
          </cell>
          <cell r="C83" t="str">
            <v>T=0.6  인력/대리석:0.275/자갈:0.225/견질</v>
          </cell>
          <cell r="D83" t="str">
            <v>번화가2</v>
          </cell>
        </row>
        <row r="84">
          <cell r="A84">
            <v>3092</v>
          </cell>
          <cell r="B84" t="str">
            <v>3FC(Φ100)</v>
          </cell>
          <cell r="C84" t="str">
            <v>T=0.6  인력/오나:0.175/자갈:0.325/견질</v>
          </cell>
          <cell r="D84" t="str">
            <v>번화가2</v>
          </cell>
        </row>
        <row r="85">
          <cell r="A85">
            <v>3102</v>
          </cell>
          <cell r="B85" t="str">
            <v>3FC(Φ100)</v>
          </cell>
          <cell r="C85" t="str">
            <v>T=0.6  인력/사리도/보통:0.5/견질</v>
          </cell>
          <cell r="D85" t="str">
            <v>번화가2</v>
          </cell>
        </row>
        <row r="86">
          <cell r="A86">
            <v>3112</v>
          </cell>
          <cell r="B86" t="str">
            <v>3FC(Φ100)</v>
          </cell>
          <cell r="C86" t="str">
            <v>T=0.2  인력/투수콘:0.05/상월보강</v>
          </cell>
          <cell r="D86" t="str">
            <v>번화가2</v>
          </cell>
        </row>
        <row r="87">
          <cell r="A87">
            <v>3122</v>
          </cell>
          <cell r="B87" t="str">
            <v>3FC(Φ100)</v>
          </cell>
          <cell r="C87" t="str">
            <v>압입공사 (FM공법:Φ300)</v>
          </cell>
          <cell r="D87" t="str">
            <v>번화가2</v>
          </cell>
        </row>
        <row r="88">
          <cell r="A88">
            <v>3014</v>
          </cell>
          <cell r="B88" t="str">
            <v>3FC(Φ100)</v>
          </cell>
          <cell r="C88" t="str">
            <v>T=1.0  AS:0.20/중기:0.6/견질</v>
          </cell>
          <cell r="D88" t="str">
            <v>야간</v>
          </cell>
        </row>
        <row r="89">
          <cell r="A89">
            <v>3024</v>
          </cell>
          <cell r="B89" t="str">
            <v>3FC(Φ100)</v>
          </cell>
          <cell r="C89" t="str">
            <v>T=1.0  AS:0.15/중기:0.65/견질</v>
          </cell>
          <cell r="D89" t="str">
            <v>야간</v>
          </cell>
        </row>
        <row r="90">
          <cell r="A90">
            <v>3034</v>
          </cell>
          <cell r="B90" t="str">
            <v>3FC(Φ100)</v>
          </cell>
          <cell r="C90" t="str">
            <v>T=1.0  CO:0.20/중기:0.6/견질</v>
          </cell>
          <cell r="D90" t="str">
            <v>야간</v>
          </cell>
        </row>
        <row r="91">
          <cell r="A91">
            <v>3044</v>
          </cell>
          <cell r="B91" t="str">
            <v>3FC(Φ100)</v>
          </cell>
          <cell r="C91" t="str">
            <v>T=1.0  CO:0.15/중기:0.65/견질</v>
          </cell>
          <cell r="D91" t="str">
            <v>야간</v>
          </cell>
        </row>
        <row r="92">
          <cell r="A92">
            <v>3054</v>
          </cell>
          <cell r="B92" t="str">
            <v>3FC(Φ100)</v>
          </cell>
          <cell r="C92" t="str">
            <v>T=0.6  인력/일반B:0.06/보통:0.44/견질</v>
          </cell>
          <cell r="D92" t="str">
            <v>야간</v>
          </cell>
        </row>
        <row r="93">
          <cell r="A93">
            <v>3064</v>
          </cell>
          <cell r="B93" t="str">
            <v>3FC(Φ100)</v>
          </cell>
          <cell r="C93" t="str">
            <v>T=0.6  인력/소고B:0.07/보통:0.43/견질</v>
          </cell>
          <cell r="D93" t="str">
            <v>야간</v>
          </cell>
        </row>
        <row r="94">
          <cell r="A94">
            <v>3074</v>
          </cell>
          <cell r="B94" t="str">
            <v>3FC(Φ100)</v>
          </cell>
          <cell r="C94" t="str">
            <v>T=0.6  인력/투수콘:0.05/자갈:0.45/견질</v>
          </cell>
          <cell r="D94" t="str">
            <v>야간</v>
          </cell>
        </row>
        <row r="95">
          <cell r="A95">
            <v>3084</v>
          </cell>
          <cell r="B95" t="str">
            <v>3FC(Φ100)</v>
          </cell>
          <cell r="C95" t="str">
            <v>T=0.6  인력/대리석:0.275/자갈:0.225/견질</v>
          </cell>
          <cell r="D95" t="str">
            <v>야간</v>
          </cell>
        </row>
        <row r="96">
          <cell r="A96">
            <v>3094</v>
          </cell>
          <cell r="B96" t="str">
            <v>3FC(Φ100)</v>
          </cell>
          <cell r="C96" t="str">
            <v>T=0.6  인력/오나:0.175/자갈:0.325/견질</v>
          </cell>
          <cell r="D96" t="str">
            <v>야간</v>
          </cell>
        </row>
        <row r="97">
          <cell r="A97">
            <v>3104</v>
          </cell>
          <cell r="B97" t="str">
            <v>3FC(Φ100)</v>
          </cell>
          <cell r="C97" t="str">
            <v>T=0.6  인력/사리도/보통:0.5/견질</v>
          </cell>
          <cell r="D97" t="str">
            <v>야간</v>
          </cell>
        </row>
        <row r="98">
          <cell r="A98">
            <v>3114</v>
          </cell>
          <cell r="B98" t="str">
            <v>3FC(Φ100)</v>
          </cell>
          <cell r="C98" t="str">
            <v>T=0.2  인력/투수콘:0.05/상월보강</v>
          </cell>
          <cell r="D98" t="str">
            <v>야간</v>
          </cell>
        </row>
        <row r="99">
          <cell r="A99">
            <v>3124</v>
          </cell>
          <cell r="B99" t="str">
            <v>3FC(Φ100)</v>
          </cell>
          <cell r="C99" t="str">
            <v>압입공사 (FM공법:Φ300)</v>
          </cell>
          <cell r="D99" t="str">
            <v>야간</v>
          </cell>
        </row>
        <row r="100">
          <cell r="A100">
            <v>2011</v>
          </cell>
          <cell r="B100" t="str">
            <v>2FC(Φ100)</v>
          </cell>
          <cell r="C100" t="str">
            <v>T=1.0  AS:0.20/중기:0.6/견질</v>
          </cell>
          <cell r="D100" t="str">
            <v>보통지</v>
          </cell>
        </row>
        <row r="101">
          <cell r="A101">
            <v>2021</v>
          </cell>
          <cell r="B101" t="str">
            <v>2FC(Φ100)</v>
          </cell>
          <cell r="C101" t="str">
            <v>T=1.0  AS:0.15/중기:0.65/견질</v>
          </cell>
          <cell r="D101" t="str">
            <v>보통지</v>
          </cell>
        </row>
        <row r="102">
          <cell r="A102">
            <v>2021</v>
          </cell>
          <cell r="B102" t="str">
            <v>2FC(Φ100)</v>
          </cell>
          <cell r="C102" t="str">
            <v>T=1.0  CO:0.20/중기:0.6/견질</v>
          </cell>
          <cell r="D102" t="str">
            <v>보통지</v>
          </cell>
        </row>
        <row r="103">
          <cell r="A103">
            <v>2021</v>
          </cell>
          <cell r="B103" t="str">
            <v>2FC(Φ100)</v>
          </cell>
          <cell r="C103" t="str">
            <v>T=1.0  CO:0.15/중기:0.65/견질</v>
          </cell>
          <cell r="D103" t="str">
            <v>보통지</v>
          </cell>
        </row>
        <row r="104">
          <cell r="A104">
            <v>2051</v>
          </cell>
          <cell r="B104" t="str">
            <v>2FC(Φ100)</v>
          </cell>
          <cell r="C104" t="str">
            <v>T=0.6  인력/일반B:0.06/보통:0.44/견질</v>
          </cell>
          <cell r="D104" t="str">
            <v>보통지</v>
          </cell>
        </row>
        <row r="105">
          <cell r="A105">
            <v>2061</v>
          </cell>
          <cell r="B105" t="str">
            <v>2FC(Φ100)</v>
          </cell>
          <cell r="C105" t="str">
            <v>T=0.6  인력/소고B:0.07/보통:0.43/견질</v>
          </cell>
          <cell r="D105" t="str">
            <v>보통지</v>
          </cell>
        </row>
        <row r="106">
          <cell r="A106">
            <v>2071</v>
          </cell>
          <cell r="B106" t="str">
            <v>2FC(Φ100)</v>
          </cell>
          <cell r="C106" t="str">
            <v>T=0.6  인력/투수콘:0.05/자갈:0.45/견질</v>
          </cell>
          <cell r="D106" t="str">
            <v>보통지</v>
          </cell>
        </row>
        <row r="107">
          <cell r="A107">
            <v>2081</v>
          </cell>
          <cell r="B107" t="str">
            <v>2FC(Φ100)</v>
          </cell>
          <cell r="C107" t="str">
            <v>T=0.6  인력/대리석:0.275/자갈:0.225/견질</v>
          </cell>
          <cell r="D107" t="str">
            <v>보통지</v>
          </cell>
        </row>
        <row r="108">
          <cell r="A108">
            <v>2091</v>
          </cell>
          <cell r="B108" t="str">
            <v>2FC(Φ100)</v>
          </cell>
          <cell r="C108" t="str">
            <v>T=0.6  인력/오나:0.175/자갈:0.325/견질</v>
          </cell>
          <cell r="D108" t="str">
            <v>보통지</v>
          </cell>
        </row>
        <row r="109">
          <cell r="A109">
            <v>2101</v>
          </cell>
          <cell r="B109" t="str">
            <v>2FC(Φ100)</v>
          </cell>
          <cell r="C109" t="str">
            <v>T=1.0  사리도/중기:0.8/견질</v>
          </cell>
          <cell r="D109" t="str">
            <v>보통지</v>
          </cell>
        </row>
        <row r="110">
          <cell r="A110">
            <v>2111</v>
          </cell>
          <cell r="B110" t="str">
            <v>2FC(Φ100)</v>
          </cell>
          <cell r="C110" t="str">
            <v>T=0.6  인력/사리도/보통:0.5/견질</v>
          </cell>
          <cell r="D110" t="str">
            <v>보통지</v>
          </cell>
        </row>
        <row r="111">
          <cell r="A111">
            <v>2012</v>
          </cell>
          <cell r="B111" t="str">
            <v>2FC(Φ100)</v>
          </cell>
          <cell r="C111" t="str">
            <v>T=1.0  AS:0.20/중기:0.6/견질</v>
          </cell>
          <cell r="D111" t="str">
            <v>번화가2</v>
          </cell>
        </row>
        <row r="112">
          <cell r="A112">
            <v>2022</v>
          </cell>
          <cell r="B112" t="str">
            <v>2FC(Φ100)</v>
          </cell>
          <cell r="C112" t="str">
            <v>T=1.0  AS:0.15/중기:0.65/견질</v>
          </cell>
          <cell r="D112" t="str">
            <v>번화가2</v>
          </cell>
        </row>
        <row r="113">
          <cell r="A113">
            <v>2032</v>
          </cell>
          <cell r="B113" t="str">
            <v>2FC(Φ100)</v>
          </cell>
          <cell r="C113" t="str">
            <v>T=1.0  CO:0.20/중기:0.6/견질</v>
          </cell>
          <cell r="D113" t="str">
            <v>번화가2</v>
          </cell>
        </row>
        <row r="114">
          <cell r="A114">
            <v>2042</v>
          </cell>
          <cell r="B114" t="str">
            <v>2FC(Φ100)</v>
          </cell>
          <cell r="C114" t="str">
            <v>T=1.0  CO:0.15/중기:0.65/견질</v>
          </cell>
          <cell r="D114" t="str">
            <v>번화가2</v>
          </cell>
        </row>
        <row r="115">
          <cell r="A115">
            <v>2052</v>
          </cell>
          <cell r="B115" t="str">
            <v>2FC(Φ100)</v>
          </cell>
          <cell r="C115" t="str">
            <v>T=0.6  인력/일반B:0.06/보통:0.44/견질</v>
          </cell>
          <cell r="D115" t="str">
            <v>번화가2</v>
          </cell>
        </row>
        <row r="116">
          <cell r="A116">
            <v>2062</v>
          </cell>
          <cell r="B116" t="str">
            <v>2FC(Φ100)</v>
          </cell>
          <cell r="C116" t="str">
            <v>T=0.6  인력/소고B:0.07/보통:0.43/견질</v>
          </cell>
          <cell r="D116" t="str">
            <v>번화가2</v>
          </cell>
        </row>
        <row r="117">
          <cell r="A117">
            <v>2072</v>
          </cell>
          <cell r="B117" t="str">
            <v>2FC(Φ100)</v>
          </cell>
          <cell r="C117" t="str">
            <v>T=0.6  인력/투수콘:0.05/자갈:0.45/견질</v>
          </cell>
          <cell r="D117" t="str">
            <v>번화가2</v>
          </cell>
        </row>
        <row r="118">
          <cell r="A118">
            <v>2082</v>
          </cell>
          <cell r="B118" t="str">
            <v>2FC(Φ100)</v>
          </cell>
          <cell r="C118" t="str">
            <v>T=0.6  인력/대리석:0.275/자갈:0.225/견질</v>
          </cell>
          <cell r="D118" t="str">
            <v>번화가2</v>
          </cell>
        </row>
        <row r="119">
          <cell r="A119">
            <v>2092</v>
          </cell>
          <cell r="B119" t="str">
            <v>2FC(Φ100)</v>
          </cell>
          <cell r="C119" t="str">
            <v>T=0.6  인력/오나:0.175/자갈:0.325/견질</v>
          </cell>
          <cell r="D119" t="str">
            <v>번화가2</v>
          </cell>
        </row>
        <row r="120">
          <cell r="A120">
            <v>2102</v>
          </cell>
          <cell r="B120" t="str">
            <v>2FC(Φ100)</v>
          </cell>
          <cell r="C120" t="str">
            <v>T=1.0  사리도/중기:0.8/견질</v>
          </cell>
          <cell r="D120" t="str">
            <v>번화가2</v>
          </cell>
        </row>
        <row r="121">
          <cell r="A121">
            <v>2014</v>
          </cell>
          <cell r="B121" t="str">
            <v>2FC(Φ100)</v>
          </cell>
          <cell r="C121" t="str">
            <v>T=1.0  AS:0.20/중기:0.6/견질</v>
          </cell>
          <cell r="D121" t="str">
            <v>야간</v>
          </cell>
        </row>
        <row r="122">
          <cell r="A122">
            <v>2024</v>
          </cell>
          <cell r="B122" t="str">
            <v>2FC(Φ100)</v>
          </cell>
          <cell r="C122" t="str">
            <v>T=1.0  AS:0.15/중기:0.65/견질</v>
          </cell>
          <cell r="D122" t="str">
            <v>야간</v>
          </cell>
        </row>
        <row r="123">
          <cell r="A123">
            <v>2034</v>
          </cell>
          <cell r="B123" t="str">
            <v>2FC(Φ100)</v>
          </cell>
          <cell r="C123" t="str">
            <v>T=1.0  CO:0.20/중기:0.6/견질</v>
          </cell>
          <cell r="D123" t="str">
            <v>야간</v>
          </cell>
        </row>
        <row r="124">
          <cell r="A124">
            <v>2044</v>
          </cell>
          <cell r="B124" t="str">
            <v>2FC(Φ100)</v>
          </cell>
          <cell r="C124" t="str">
            <v>T=1.0  CO:0.15/중기:0.65/견질</v>
          </cell>
          <cell r="D124" t="str">
            <v>야간</v>
          </cell>
        </row>
        <row r="125">
          <cell r="A125">
            <v>2054</v>
          </cell>
          <cell r="B125" t="str">
            <v>2FC(Φ100)</v>
          </cell>
          <cell r="C125" t="str">
            <v>T=0.6  인력/일반B:0.06/보통:0.44/견질</v>
          </cell>
          <cell r="D125" t="str">
            <v>야간</v>
          </cell>
        </row>
        <row r="126">
          <cell r="A126">
            <v>2064</v>
          </cell>
          <cell r="B126" t="str">
            <v>2FC(Φ100)</v>
          </cell>
          <cell r="C126" t="str">
            <v>T=0.6  인력/소고B:0.07/보통:0.43/견질</v>
          </cell>
          <cell r="D126" t="str">
            <v>야간</v>
          </cell>
        </row>
        <row r="127">
          <cell r="A127">
            <v>2074</v>
          </cell>
          <cell r="B127" t="str">
            <v>2FC(Φ100)</v>
          </cell>
          <cell r="C127" t="str">
            <v>T=0.6  인력/투수콘:0.05/자갈:0.45/견질</v>
          </cell>
          <cell r="D127" t="str">
            <v>야간</v>
          </cell>
        </row>
        <row r="128">
          <cell r="A128">
            <v>2084</v>
          </cell>
          <cell r="B128" t="str">
            <v>2FC(Φ100)</v>
          </cell>
          <cell r="C128" t="str">
            <v>T=0.6  인력/대리석:0.275/자갈:0.225/견질</v>
          </cell>
          <cell r="D128" t="str">
            <v>야간</v>
          </cell>
        </row>
        <row r="129">
          <cell r="A129">
            <v>2094</v>
          </cell>
          <cell r="B129" t="str">
            <v>2FC(Φ100)</v>
          </cell>
          <cell r="C129" t="str">
            <v>T=0.6  인력/오나:0.175/자갈:0.325/견질</v>
          </cell>
          <cell r="D129" t="str">
            <v>야간</v>
          </cell>
        </row>
        <row r="130">
          <cell r="A130">
            <v>2104</v>
          </cell>
          <cell r="B130" t="str">
            <v>2FC(Φ100)</v>
          </cell>
          <cell r="C130" t="str">
            <v>T=1.0  사리도/중기:0.8/견질</v>
          </cell>
          <cell r="D130" t="str">
            <v>야간</v>
          </cell>
        </row>
        <row r="131">
          <cell r="A131">
            <v>1011</v>
          </cell>
          <cell r="B131" t="str">
            <v>1FC(Φ100)</v>
          </cell>
          <cell r="C131" t="str">
            <v>T=1.0  AS:0.20/중기:0.6/견질</v>
          </cell>
          <cell r="D131" t="str">
            <v>보통지</v>
          </cell>
        </row>
        <row r="132">
          <cell r="A132">
            <v>1011</v>
          </cell>
          <cell r="B132" t="str">
            <v>1FC(Φ100)</v>
          </cell>
          <cell r="C132" t="str">
            <v>T=1.0  AS:0.15/중기:0.65/견질</v>
          </cell>
          <cell r="D132" t="str">
            <v>보통지</v>
          </cell>
        </row>
        <row r="133">
          <cell r="A133">
            <v>1011</v>
          </cell>
          <cell r="B133" t="str">
            <v>1FC(Φ100)</v>
          </cell>
          <cell r="C133" t="str">
            <v>T=1.0  CO:0.20/중기:0.6/견질</v>
          </cell>
          <cell r="D133" t="str">
            <v>보통지</v>
          </cell>
        </row>
        <row r="134">
          <cell r="A134">
            <v>1011</v>
          </cell>
          <cell r="B134" t="str">
            <v>1FC(Φ100)</v>
          </cell>
          <cell r="C134" t="str">
            <v>T=1.0  CO:0.15/중기:0.65/견질</v>
          </cell>
          <cell r="D134" t="str">
            <v>보통지</v>
          </cell>
        </row>
        <row r="135">
          <cell r="A135">
            <v>1051</v>
          </cell>
          <cell r="B135" t="str">
            <v>1FC(Φ100)</v>
          </cell>
          <cell r="C135" t="str">
            <v>T=0.6  인력/일반B:0.06/보통:0.44/견질</v>
          </cell>
          <cell r="D135" t="str">
            <v>보통지</v>
          </cell>
        </row>
        <row r="136">
          <cell r="A136">
            <v>1061</v>
          </cell>
          <cell r="B136" t="str">
            <v>1FC(Φ100)</v>
          </cell>
          <cell r="C136" t="str">
            <v>T=0.6  인력/소고B:0.07/보통:0.43/견질</v>
          </cell>
          <cell r="D136" t="str">
            <v>보통지</v>
          </cell>
        </row>
        <row r="137">
          <cell r="A137">
            <v>1071</v>
          </cell>
          <cell r="B137" t="str">
            <v>1FC(Φ100)</v>
          </cell>
          <cell r="C137" t="str">
            <v>T=0.6  인력/투수콘:0.05/자갈:0.45/견질</v>
          </cell>
          <cell r="D137" t="str">
            <v>보통지</v>
          </cell>
        </row>
        <row r="138">
          <cell r="A138">
            <v>1081</v>
          </cell>
          <cell r="B138" t="str">
            <v>1FC(Φ100)</v>
          </cell>
          <cell r="C138" t="str">
            <v>T=0.6  인력/대리석:0.275/자갈:0.225/견질</v>
          </cell>
          <cell r="D138" t="str">
            <v>보통지</v>
          </cell>
        </row>
        <row r="139">
          <cell r="A139">
            <v>1091</v>
          </cell>
          <cell r="B139" t="str">
            <v>1FC(Φ100)</v>
          </cell>
          <cell r="C139" t="str">
            <v>T=0.6  인력/오나:0.175/자갈:0.325/견질</v>
          </cell>
          <cell r="D139" t="str">
            <v>보통지</v>
          </cell>
        </row>
        <row r="140">
          <cell r="A140">
            <v>1101</v>
          </cell>
          <cell r="B140" t="str">
            <v>1FC(Φ100)</v>
          </cell>
          <cell r="C140" t="str">
            <v>T=1.0  사리도/중기:0.8/견질</v>
          </cell>
          <cell r="D140" t="str">
            <v>보통지</v>
          </cell>
        </row>
        <row r="141">
          <cell r="A141">
            <v>1111</v>
          </cell>
          <cell r="B141" t="str">
            <v>1FC(Φ100)</v>
          </cell>
          <cell r="C141" t="str">
            <v>동시굴착</v>
          </cell>
          <cell r="D141" t="str">
            <v>보통지</v>
          </cell>
        </row>
        <row r="142">
          <cell r="A142">
            <v>1012</v>
          </cell>
          <cell r="B142" t="str">
            <v>1FC(Φ100)</v>
          </cell>
          <cell r="C142" t="str">
            <v>T=1.0  AS:0.20/중기:0.6/견질</v>
          </cell>
          <cell r="D142" t="str">
            <v>번화가2</v>
          </cell>
        </row>
        <row r="143">
          <cell r="A143">
            <v>1022</v>
          </cell>
          <cell r="B143" t="str">
            <v>1FC(Φ100)</v>
          </cell>
          <cell r="C143" t="str">
            <v>T=1.0  AS:0.15/중기:0.65/견질</v>
          </cell>
          <cell r="D143" t="str">
            <v>번화가2</v>
          </cell>
        </row>
        <row r="144">
          <cell r="A144">
            <v>1032</v>
          </cell>
          <cell r="B144" t="str">
            <v>1FC(Φ100)</v>
          </cell>
          <cell r="C144" t="str">
            <v>T=1.0  CO:0.20/중기:0.6/견질</v>
          </cell>
          <cell r="D144" t="str">
            <v>번화가2</v>
          </cell>
        </row>
        <row r="145">
          <cell r="A145">
            <v>1042</v>
          </cell>
          <cell r="B145" t="str">
            <v>1FC(Φ100)</v>
          </cell>
          <cell r="C145" t="str">
            <v>T=1.0  CO:0.15/중기:0.65/견질</v>
          </cell>
          <cell r="D145" t="str">
            <v>번화가2</v>
          </cell>
        </row>
        <row r="146">
          <cell r="A146">
            <v>1052</v>
          </cell>
          <cell r="B146" t="str">
            <v>1FC(Φ100)</v>
          </cell>
          <cell r="C146" t="str">
            <v>T=0.6  인력/일반B:0.06/보통:0.44/견질</v>
          </cell>
          <cell r="D146" t="str">
            <v>번화가2</v>
          </cell>
        </row>
        <row r="147">
          <cell r="A147">
            <v>1062</v>
          </cell>
          <cell r="B147" t="str">
            <v>1FC(Φ100)</v>
          </cell>
          <cell r="C147" t="str">
            <v>T=0.6  인력/소고B:0.07/보통:0.43/견질</v>
          </cell>
          <cell r="D147" t="str">
            <v>번화가2</v>
          </cell>
        </row>
        <row r="148">
          <cell r="A148">
            <v>1072</v>
          </cell>
          <cell r="B148" t="str">
            <v>1FC(Φ100)</v>
          </cell>
          <cell r="C148" t="str">
            <v>T=0.6  인력/투수콘:0.05/자갈:0.45/견질</v>
          </cell>
          <cell r="D148" t="str">
            <v>번화가2</v>
          </cell>
        </row>
        <row r="149">
          <cell r="A149">
            <v>1082</v>
          </cell>
          <cell r="B149" t="str">
            <v>1FC(Φ100)</v>
          </cell>
          <cell r="C149" t="str">
            <v>T=0.6  인력/대리석:0.275/자갈:0.225/견질</v>
          </cell>
          <cell r="D149" t="str">
            <v>번화가2</v>
          </cell>
        </row>
        <row r="150">
          <cell r="A150">
            <v>1092</v>
          </cell>
          <cell r="B150" t="str">
            <v>1FC(Φ100)</v>
          </cell>
          <cell r="C150" t="str">
            <v>T=0.6  인력/오나:0.175/자갈:0.325/견질</v>
          </cell>
          <cell r="D150" t="str">
            <v>번화가2</v>
          </cell>
        </row>
        <row r="151">
          <cell r="A151">
            <v>1102</v>
          </cell>
          <cell r="B151" t="str">
            <v>1FC(Φ100)</v>
          </cell>
          <cell r="C151" t="str">
            <v>T=1.0  사리도/중기:0.8/견질</v>
          </cell>
          <cell r="D151" t="str">
            <v>번화가2</v>
          </cell>
        </row>
        <row r="152">
          <cell r="A152">
            <v>1112</v>
          </cell>
          <cell r="B152" t="str">
            <v>1FC(Φ100)</v>
          </cell>
          <cell r="C152" t="str">
            <v>동시굴착</v>
          </cell>
          <cell r="D152" t="str">
            <v>번화가2</v>
          </cell>
        </row>
        <row r="153">
          <cell r="A153">
            <v>1014</v>
          </cell>
          <cell r="B153" t="str">
            <v>1FC(Φ100)</v>
          </cell>
          <cell r="C153" t="str">
            <v>T=1.0  AS:0.20/중기:0.6/견질</v>
          </cell>
          <cell r="D153" t="str">
            <v>야간</v>
          </cell>
        </row>
        <row r="154">
          <cell r="A154">
            <v>1024</v>
          </cell>
          <cell r="B154" t="str">
            <v>1FC(Φ100)</v>
          </cell>
          <cell r="C154" t="str">
            <v>T=1.0  AS:0.15/중기:0.65/견질</v>
          </cell>
          <cell r="D154" t="str">
            <v>야간</v>
          </cell>
        </row>
        <row r="155">
          <cell r="A155">
            <v>1034</v>
          </cell>
          <cell r="B155" t="str">
            <v>1FC(Φ100)</v>
          </cell>
          <cell r="C155" t="str">
            <v>T=1.0  CO:0.20/중기:0.6/견질</v>
          </cell>
          <cell r="D155" t="str">
            <v>야간</v>
          </cell>
        </row>
        <row r="156">
          <cell r="A156">
            <v>1044</v>
          </cell>
          <cell r="B156" t="str">
            <v>1FC(Φ100)</v>
          </cell>
          <cell r="C156" t="str">
            <v>T=1.0  CO:0.15/중기:0.65/견질</v>
          </cell>
          <cell r="D156" t="str">
            <v>야간</v>
          </cell>
        </row>
        <row r="157">
          <cell r="A157">
            <v>1054</v>
          </cell>
          <cell r="B157" t="str">
            <v>1FC(Φ100)</v>
          </cell>
          <cell r="C157" t="str">
            <v>T=0.6  인력/일반B:0.06/보통:0.44/견질</v>
          </cell>
          <cell r="D157" t="str">
            <v>야간</v>
          </cell>
        </row>
        <row r="158">
          <cell r="A158">
            <v>1064</v>
          </cell>
          <cell r="B158" t="str">
            <v>1FC(Φ100)</v>
          </cell>
          <cell r="C158" t="str">
            <v>T=0.6  인력/소고B:0.07/보통:0.43/견질</v>
          </cell>
          <cell r="D158" t="str">
            <v>야간</v>
          </cell>
        </row>
        <row r="159">
          <cell r="A159">
            <v>1074</v>
          </cell>
          <cell r="B159" t="str">
            <v>1FC(Φ100)</v>
          </cell>
          <cell r="C159" t="str">
            <v>T=0.6  인력/투수콘:0.05/자갈:0.45/견질</v>
          </cell>
          <cell r="D159" t="str">
            <v>야간</v>
          </cell>
        </row>
        <row r="160">
          <cell r="A160">
            <v>1084</v>
          </cell>
          <cell r="B160" t="str">
            <v>1FC(Φ100)</v>
          </cell>
          <cell r="C160" t="str">
            <v>T=0.6  인력/대리석:0.275/자갈:0.225/견질</v>
          </cell>
          <cell r="D160" t="str">
            <v>야간</v>
          </cell>
        </row>
        <row r="161">
          <cell r="A161">
            <v>1094</v>
          </cell>
          <cell r="B161" t="str">
            <v>1FC(Φ100)</v>
          </cell>
          <cell r="C161" t="str">
            <v>T=0.6  인력/오나:0.175/자갈:0.325/견질</v>
          </cell>
          <cell r="D161" t="str">
            <v>야간</v>
          </cell>
        </row>
        <row r="162">
          <cell r="A162">
            <v>1104</v>
          </cell>
          <cell r="B162" t="str">
            <v>1FC(Φ100)</v>
          </cell>
          <cell r="C162" t="str">
            <v>T=1.0  사리도/중기:0.8/견질</v>
          </cell>
          <cell r="D162" t="str">
            <v>야간</v>
          </cell>
        </row>
        <row r="163">
          <cell r="A163">
            <v>1114</v>
          </cell>
          <cell r="B163" t="str">
            <v>1FC(Φ100)</v>
          </cell>
          <cell r="C163" t="str">
            <v>동시굴착</v>
          </cell>
          <cell r="D163" t="str">
            <v>야간</v>
          </cell>
        </row>
        <row r="164">
          <cell r="A164">
            <v>1094</v>
          </cell>
          <cell r="B164" t="str">
            <v>1FC(Φ100)</v>
          </cell>
          <cell r="C164" t="str">
            <v>T=0.6  인력/오나:0.175/자갈:0.325/견질</v>
          </cell>
          <cell r="D164" t="str">
            <v>야간</v>
          </cell>
        </row>
        <row r="165">
          <cell r="A165">
            <v>1104</v>
          </cell>
          <cell r="B165" t="str">
            <v>1FC(Φ100)</v>
          </cell>
          <cell r="C165" t="str">
            <v>T=1.0  사리도/중기:0.8/견질</v>
          </cell>
          <cell r="D165" t="str">
            <v>야간</v>
          </cell>
        </row>
        <row r="166">
          <cell r="A166">
            <v>1114</v>
          </cell>
          <cell r="B166" t="str">
            <v>1FC(Φ100)</v>
          </cell>
          <cell r="C166" t="str">
            <v>동시굴착</v>
          </cell>
          <cell r="D166" t="str">
            <v>야간</v>
          </cell>
        </row>
        <row r="199">
          <cell r="A199">
            <v>13011</v>
          </cell>
          <cell r="B199" t="str">
            <v>직선형3호</v>
          </cell>
          <cell r="C199" t="str">
            <v xml:space="preserve">  AS:0.20/중기:0.6/견질</v>
          </cell>
          <cell r="D199" t="str">
            <v>보통지</v>
          </cell>
        </row>
        <row r="200">
          <cell r="A200">
            <v>13021</v>
          </cell>
          <cell r="B200" t="str">
            <v>직선형3호</v>
          </cell>
          <cell r="C200" t="str">
            <v xml:space="preserve">  AS:0.15/중기:0.65/견질</v>
          </cell>
          <cell r="D200" t="str">
            <v>보통지</v>
          </cell>
        </row>
        <row r="201">
          <cell r="A201">
            <v>13031</v>
          </cell>
          <cell r="B201" t="str">
            <v>직선형3호</v>
          </cell>
          <cell r="C201" t="str">
            <v xml:space="preserve">  CO:0.20/중기:0.6/견질</v>
          </cell>
          <cell r="D201" t="str">
            <v>보통지</v>
          </cell>
        </row>
        <row r="202">
          <cell r="A202">
            <v>13041</v>
          </cell>
          <cell r="B202" t="str">
            <v>직선형3호</v>
          </cell>
          <cell r="C202" t="str">
            <v xml:space="preserve">  CO:0.15/중기:0.65/견질</v>
          </cell>
          <cell r="D202" t="str">
            <v>보통지</v>
          </cell>
        </row>
        <row r="203">
          <cell r="A203">
            <v>13051</v>
          </cell>
          <cell r="B203" t="str">
            <v>직선형3호</v>
          </cell>
          <cell r="C203" t="str">
            <v xml:space="preserve">  인력/일반B:0.06/보통:0.44/견질</v>
          </cell>
          <cell r="D203" t="str">
            <v>보통지</v>
          </cell>
        </row>
        <row r="204">
          <cell r="A204">
            <v>13061</v>
          </cell>
          <cell r="B204" t="str">
            <v>직선형3호</v>
          </cell>
          <cell r="C204" t="str">
            <v xml:space="preserve"> 인력/소고B:0.07/보통:0.43/견질</v>
          </cell>
          <cell r="D204" t="str">
            <v>보통지</v>
          </cell>
        </row>
        <row r="205">
          <cell r="A205">
            <v>13071</v>
          </cell>
          <cell r="B205" t="str">
            <v>직선형3호</v>
          </cell>
          <cell r="C205" t="str">
            <v xml:space="preserve">  인력/투수콘:0.05/자갈:0.45/견질</v>
          </cell>
          <cell r="D205" t="str">
            <v>보통지</v>
          </cell>
        </row>
        <row r="206">
          <cell r="A206">
            <v>13081</v>
          </cell>
          <cell r="B206" t="str">
            <v>직선형3호</v>
          </cell>
          <cell r="C206" t="str">
            <v xml:space="preserve">  인력/대리석:0.275/자갈:0.225/견질</v>
          </cell>
          <cell r="D206" t="str">
            <v>보통지</v>
          </cell>
        </row>
        <row r="207">
          <cell r="A207">
            <v>13091</v>
          </cell>
          <cell r="B207" t="str">
            <v>직선형3호</v>
          </cell>
          <cell r="C207" t="str">
            <v xml:space="preserve"> 인력/오나:0.175/자갈:0.325/견질</v>
          </cell>
          <cell r="D207" t="str">
            <v>보통지</v>
          </cell>
        </row>
        <row r="208">
          <cell r="A208">
            <v>13101</v>
          </cell>
          <cell r="B208" t="str">
            <v>직선형3호</v>
          </cell>
          <cell r="C208" t="str">
            <v>사리도/중기:0.8/견질</v>
          </cell>
          <cell r="D208" t="str">
            <v>보통지</v>
          </cell>
        </row>
        <row r="209">
          <cell r="A209">
            <v>13012</v>
          </cell>
          <cell r="B209" t="str">
            <v>직선형3호</v>
          </cell>
          <cell r="C209" t="str">
            <v xml:space="preserve">  AS:0.20/중기:0.6/견질</v>
          </cell>
          <cell r="D209" t="str">
            <v>번화가2</v>
          </cell>
        </row>
        <row r="210">
          <cell r="A210">
            <v>13022</v>
          </cell>
          <cell r="B210" t="str">
            <v>직선형3호</v>
          </cell>
          <cell r="C210" t="str">
            <v xml:space="preserve">  AS:0.15/중기:0.65/견질</v>
          </cell>
          <cell r="D210" t="str">
            <v>번화가2</v>
          </cell>
        </row>
        <row r="211">
          <cell r="A211">
            <v>13032</v>
          </cell>
          <cell r="B211" t="str">
            <v>직선형3호</v>
          </cell>
          <cell r="C211" t="str">
            <v xml:space="preserve">  CO:0.20/중기:0.6/견질</v>
          </cell>
          <cell r="D211" t="str">
            <v>번화가2</v>
          </cell>
        </row>
        <row r="212">
          <cell r="A212">
            <v>13042</v>
          </cell>
          <cell r="B212" t="str">
            <v>직선형3호</v>
          </cell>
          <cell r="C212" t="str">
            <v xml:space="preserve">  CO:0.15/중기:0.65/견질</v>
          </cell>
          <cell r="D212" t="str">
            <v>번화가2</v>
          </cell>
        </row>
        <row r="213">
          <cell r="A213">
            <v>13052</v>
          </cell>
          <cell r="B213" t="str">
            <v>직선형3호</v>
          </cell>
          <cell r="C213" t="str">
            <v xml:space="preserve">  인력/일반B:0.06/보통:0.44/견질</v>
          </cell>
          <cell r="D213" t="str">
            <v>번화가2</v>
          </cell>
        </row>
        <row r="214">
          <cell r="A214">
            <v>13062</v>
          </cell>
          <cell r="B214" t="str">
            <v>직선형3호</v>
          </cell>
          <cell r="C214" t="str">
            <v xml:space="preserve"> 인력/소고B:0.07/보통:0.43/견질</v>
          </cell>
          <cell r="D214" t="str">
            <v>번화가2</v>
          </cell>
        </row>
        <row r="215">
          <cell r="A215">
            <v>13072</v>
          </cell>
          <cell r="B215" t="str">
            <v>직선형3호</v>
          </cell>
          <cell r="C215" t="str">
            <v xml:space="preserve">  인력/투수콘:0.05/자갈:0.45/견질</v>
          </cell>
          <cell r="D215" t="str">
            <v>번화가2</v>
          </cell>
        </row>
        <row r="216">
          <cell r="A216">
            <v>13082</v>
          </cell>
          <cell r="B216" t="str">
            <v>직선형3호</v>
          </cell>
          <cell r="C216" t="str">
            <v xml:space="preserve">  인력/대리석:0.275/자갈:0.225/견질</v>
          </cell>
          <cell r="D216" t="str">
            <v>번화가2</v>
          </cell>
        </row>
        <row r="217">
          <cell r="A217">
            <v>13092</v>
          </cell>
          <cell r="B217" t="str">
            <v>직선형3호</v>
          </cell>
          <cell r="C217" t="str">
            <v xml:space="preserve"> 인력/오나:0.175/자갈:0.325/견질</v>
          </cell>
          <cell r="D217" t="str">
            <v>번화가2</v>
          </cell>
        </row>
        <row r="218">
          <cell r="A218">
            <v>13102</v>
          </cell>
          <cell r="B218" t="str">
            <v>직선형3호</v>
          </cell>
          <cell r="C218" t="str">
            <v>사리도/중기:0.8/견질</v>
          </cell>
          <cell r="D218" t="str">
            <v>번화가2</v>
          </cell>
        </row>
        <row r="219">
          <cell r="A219">
            <v>13014</v>
          </cell>
          <cell r="B219" t="str">
            <v>직선형3호</v>
          </cell>
          <cell r="C219" t="str">
            <v xml:space="preserve">  AS:0.20/중기:0.6/견질</v>
          </cell>
          <cell r="D219" t="str">
            <v>야간</v>
          </cell>
        </row>
        <row r="220">
          <cell r="A220">
            <v>13024</v>
          </cell>
          <cell r="B220" t="str">
            <v>직선형3호</v>
          </cell>
          <cell r="C220" t="str">
            <v xml:space="preserve">  AS:0.15/중기:0.65/견질</v>
          </cell>
          <cell r="D220" t="str">
            <v>야간</v>
          </cell>
        </row>
        <row r="221">
          <cell r="A221">
            <v>13034</v>
          </cell>
          <cell r="B221" t="str">
            <v>직선형3호</v>
          </cell>
          <cell r="C221" t="str">
            <v xml:space="preserve">  CO:0.20/중기:0.6/견질</v>
          </cell>
          <cell r="D221" t="str">
            <v>야간</v>
          </cell>
        </row>
        <row r="222">
          <cell r="A222">
            <v>13044</v>
          </cell>
          <cell r="B222" t="str">
            <v>직선형3호</v>
          </cell>
          <cell r="C222" t="str">
            <v xml:space="preserve">  CO:0.15/중기:0.65/견질</v>
          </cell>
          <cell r="D222" t="str">
            <v>야간</v>
          </cell>
        </row>
        <row r="223">
          <cell r="A223">
            <v>13054</v>
          </cell>
          <cell r="B223" t="str">
            <v>직선형3호</v>
          </cell>
          <cell r="C223" t="str">
            <v xml:space="preserve">  인력/일반B:0.06/보통:0.44/견질</v>
          </cell>
          <cell r="D223" t="str">
            <v>야간</v>
          </cell>
        </row>
        <row r="224">
          <cell r="A224">
            <v>13064</v>
          </cell>
          <cell r="B224" t="str">
            <v>직선형3호</v>
          </cell>
          <cell r="C224" t="str">
            <v xml:space="preserve"> 인력/소고B:0.07/보통:0.43/견질</v>
          </cell>
          <cell r="D224" t="str">
            <v>야간</v>
          </cell>
        </row>
        <row r="225">
          <cell r="A225">
            <v>13074</v>
          </cell>
          <cell r="B225" t="str">
            <v>직선형3호</v>
          </cell>
          <cell r="C225" t="str">
            <v xml:space="preserve">  인력/투수콘:0.05/자갈:0.45/견질</v>
          </cell>
          <cell r="D225" t="str">
            <v>야간</v>
          </cell>
        </row>
        <row r="226">
          <cell r="A226">
            <v>13084</v>
          </cell>
          <cell r="B226" t="str">
            <v>직선형3호</v>
          </cell>
          <cell r="C226" t="str">
            <v xml:space="preserve">  인력/대리석:0.275/자갈:0.225/견질</v>
          </cell>
          <cell r="D226" t="str">
            <v>야간</v>
          </cell>
        </row>
        <row r="227">
          <cell r="A227">
            <v>13094</v>
          </cell>
          <cell r="B227" t="str">
            <v>직선형3호</v>
          </cell>
          <cell r="C227" t="str">
            <v xml:space="preserve"> 인력/오나:0.175/자갈:0.325/견질</v>
          </cell>
          <cell r="D227" t="str">
            <v>야간</v>
          </cell>
        </row>
        <row r="228">
          <cell r="A228">
            <v>13104</v>
          </cell>
          <cell r="B228" t="str">
            <v>직선형3호</v>
          </cell>
          <cell r="C228" t="str">
            <v>사리도/중기:0.8/견질</v>
          </cell>
          <cell r="D228" t="str">
            <v>야간</v>
          </cell>
        </row>
        <row r="229">
          <cell r="A229">
            <v>12011</v>
          </cell>
          <cell r="B229" t="str">
            <v>직선형2호</v>
          </cell>
          <cell r="C229" t="str">
            <v xml:space="preserve">  AS:0.20/중기:0.6/견질</v>
          </cell>
          <cell r="D229" t="str">
            <v>보통지</v>
          </cell>
        </row>
        <row r="230">
          <cell r="A230">
            <v>12021</v>
          </cell>
          <cell r="B230" t="str">
            <v>직선형2호</v>
          </cell>
          <cell r="C230" t="str">
            <v xml:space="preserve">  AS:0.15/중기:0.65/견질</v>
          </cell>
          <cell r="D230" t="str">
            <v>보통지</v>
          </cell>
        </row>
        <row r="231">
          <cell r="A231">
            <v>12031</v>
          </cell>
          <cell r="B231" t="str">
            <v>직선형2호</v>
          </cell>
          <cell r="C231" t="str">
            <v xml:space="preserve">  CO:0.20/중기:0.6/견질</v>
          </cell>
          <cell r="D231" t="str">
            <v>보통지</v>
          </cell>
        </row>
        <row r="232">
          <cell r="A232">
            <v>12041</v>
          </cell>
          <cell r="B232" t="str">
            <v>직선형2호</v>
          </cell>
          <cell r="C232" t="str">
            <v xml:space="preserve">  CO:0.15/중기:0.65/견질</v>
          </cell>
          <cell r="D232" t="str">
            <v>보통지</v>
          </cell>
        </row>
        <row r="233">
          <cell r="A233">
            <v>12051</v>
          </cell>
          <cell r="B233" t="str">
            <v>직선형2호</v>
          </cell>
          <cell r="C233" t="str">
            <v xml:space="preserve">  인력/일반B:0.06/보통:0.44/견질</v>
          </cell>
          <cell r="D233" t="str">
            <v>보통지</v>
          </cell>
        </row>
        <row r="234">
          <cell r="A234">
            <v>12061</v>
          </cell>
          <cell r="B234" t="str">
            <v>직선형2호</v>
          </cell>
          <cell r="C234" t="str">
            <v xml:space="preserve"> 인력/소고B:0.07/보통:0.43/견질</v>
          </cell>
          <cell r="D234" t="str">
            <v>보통지</v>
          </cell>
        </row>
        <row r="235">
          <cell r="A235">
            <v>12071</v>
          </cell>
          <cell r="B235" t="str">
            <v>직선형2호</v>
          </cell>
          <cell r="C235" t="str">
            <v xml:space="preserve">  인력/투수콘:0.05/자갈:0.45/견질</v>
          </cell>
          <cell r="D235" t="str">
            <v>보통지</v>
          </cell>
        </row>
        <row r="236">
          <cell r="A236">
            <v>12081</v>
          </cell>
          <cell r="B236" t="str">
            <v>직선형2호</v>
          </cell>
          <cell r="C236" t="str">
            <v xml:space="preserve">  인력/대리석:0.275/자갈:0.225/견질</v>
          </cell>
          <cell r="D236" t="str">
            <v>보통지</v>
          </cell>
        </row>
        <row r="237">
          <cell r="A237">
            <v>12091</v>
          </cell>
          <cell r="B237" t="str">
            <v>직선형2호</v>
          </cell>
          <cell r="C237" t="str">
            <v xml:space="preserve"> 인력/오나:0.175/자갈:0.325/견질</v>
          </cell>
          <cell r="D237" t="str">
            <v>보통지</v>
          </cell>
        </row>
        <row r="238">
          <cell r="A238">
            <v>12101</v>
          </cell>
          <cell r="B238" t="str">
            <v>직선형2호</v>
          </cell>
          <cell r="C238" t="str">
            <v>사리도/중기:0.8/견질</v>
          </cell>
          <cell r="D238" t="str">
            <v>보통지</v>
          </cell>
        </row>
        <row r="239">
          <cell r="A239">
            <v>12012</v>
          </cell>
          <cell r="B239" t="str">
            <v>직선형2호</v>
          </cell>
          <cell r="C239" t="str">
            <v xml:space="preserve">  AS:0.20/중기:0.6/견질</v>
          </cell>
          <cell r="D239" t="str">
            <v>번화가2</v>
          </cell>
        </row>
        <row r="240">
          <cell r="A240">
            <v>12022</v>
          </cell>
          <cell r="B240" t="str">
            <v>직선형2호</v>
          </cell>
          <cell r="C240" t="str">
            <v xml:space="preserve">  AS:0.15/중기:0.65/견질</v>
          </cell>
          <cell r="D240" t="str">
            <v>번화가2</v>
          </cell>
        </row>
        <row r="241">
          <cell r="A241">
            <v>12032</v>
          </cell>
          <cell r="B241" t="str">
            <v>직선형2호</v>
          </cell>
          <cell r="C241" t="str">
            <v xml:space="preserve">  CO:0.20/중기:0.6/견질</v>
          </cell>
          <cell r="D241" t="str">
            <v>번화가2</v>
          </cell>
        </row>
        <row r="242">
          <cell r="A242">
            <v>12042</v>
          </cell>
          <cell r="B242" t="str">
            <v>직선형2호</v>
          </cell>
          <cell r="C242" t="str">
            <v xml:space="preserve">  CO:0.15/중기:0.65/견질</v>
          </cell>
          <cell r="D242" t="str">
            <v>번화가2</v>
          </cell>
        </row>
        <row r="243">
          <cell r="A243">
            <v>12052</v>
          </cell>
          <cell r="B243" t="str">
            <v>직선형2호</v>
          </cell>
          <cell r="C243" t="str">
            <v xml:space="preserve">  인력/일반B:0.06/보통:0.44/견질</v>
          </cell>
          <cell r="D243" t="str">
            <v>번화가2</v>
          </cell>
        </row>
        <row r="244">
          <cell r="A244">
            <v>12062</v>
          </cell>
          <cell r="B244" t="str">
            <v>직선형2호</v>
          </cell>
          <cell r="C244" t="str">
            <v xml:space="preserve"> 인력/소고B:0.07/보통:0.43/견질</v>
          </cell>
          <cell r="D244" t="str">
            <v>번화가2</v>
          </cell>
        </row>
        <row r="245">
          <cell r="A245">
            <v>12072</v>
          </cell>
          <cell r="B245" t="str">
            <v>직선형2호</v>
          </cell>
          <cell r="C245" t="str">
            <v xml:space="preserve">  인력/투수콘:0.05/자갈:0.45/견질</v>
          </cell>
          <cell r="D245" t="str">
            <v>번화가2</v>
          </cell>
        </row>
        <row r="246">
          <cell r="A246">
            <v>12082</v>
          </cell>
          <cell r="B246" t="str">
            <v>직선형2호</v>
          </cell>
          <cell r="C246" t="str">
            <v xml:space="preserve">  인력/대리석:0.275/자갈:0.225/견질</v>
          </cell>
          <cell r="D246" t="str">
            <v>번화가2</v>
          </cell>
        </row>
        <row r="247">
          <cell r="A247">
            <v>12092</v>
          </cell>
          <cell r="B247" t="str">
            <v>직선형2호</v>
          </cell>
          <cell r="C247" t="str">
            <v xml:space="preserve"> 인력/오나:0.175/자갈:0.325/견질</v>
          </cell>
          <cell r="D247" t="str">
            <v>번화가2</v>
          </cell>
        </row>
        <row r="248">
          <cell r="A248">
            <v>12102</v>
          </cell>
          <cell r="B248" t="str">
            <v>직선형2호</v>
          </cell>
          <cell r="C248" t="str">
            <v>사리도/중기:0.8/견질</v>
          </cell>
          <cell r="D248" t="str">
            <v>번화가2</v>
          </cell>
        </row>
        <row r="249">
          <cell r="A249">
            <v>12014</v>
          </cell>
          <cell r="B249" t="str">
            <v>직선형2호</v>
          </cell>
          <cell r="C249" t="str">
            <v xml:space="preserve">  AS:0.20/중기:0.6/견질</v>
          </cell>
          <cell r="D249" t="str">
            <v>야간</v>
          </cell>
        </row>
        <row r="250">
          <cell r="A250">
            <v>12024</v>
          </cell>
          <cell r="B250" t="str">
            <v>직선형2호</v>
          </cell>
          <cell r="C250" t="str">
            <v xml:space="preserve">  AS:0.15/중기:0.65/견질</v>
          </cell>
          <cell r="D250" t="str">
            <v>야간</v>
          </cell>
        </row>
        <row r="251">
          <cell r="A251">
            <v>12034</v>
          </cell>
          <cell r="B251" t="str">
            <v>직선형2호</v>
          </cell>
          <cell r="C251" t="str">
            <v xml:space="preserve">  CO:0.20/중기:0.6/견질</v>
          </cell>
          <cell r="D251" t="str">
            <v>야간</v>
          </cell>
        </row>
        <row r="252">
          <cell r="A252">
            <v>12044</v>
          </cell>
          <cell r="B252" t="str">
            <v>직선형2호</v>
          </cell>
          <cell r="C252" t="str">
            <v xml:space="preserve">  CO:0.15/중기:0.65/견질</v>
          </cell>
          <cell r="D252" t="str">
            <v>야간</v>
          </cell>
        </row>
        <row r="253">
          <cell r="A253">
            <v>12054</v>
          </cell>
          <cell r="B253" t="str">
            <v>직선형2호</v>
          </cell>
          <cell r="C253" t="str">
            <v xml:space="preserve">  인력/일반B:0.06/보통:0.44/견질</v>
          </cell>
          <cell r="D253" t="str">
            <v>야간</v>
          </cell>
        </row>
        <row r="254">
          <cell r="A254">
            <v>12064</v>
          </cell>
          <cell r="B254" t="str">
            <v>직선형2호</v>
          </cell>
          <cell r="C254" t="str">
            <v xml:space="preserve"> 인력/소고B:0.07/보통:0.43/견질</v>
          </cell>
          <cell r="D254" t="str">
            <v>야간</v>
          </cell>
        </row>
        <row r="255">
          <cell r="A255">
            <v>12074</v>
          </cell>
          <cell r="B255" t="str">
            <v>직선형2호</v>
          </cell>
          <cell r="C255" t="str">
            <v xml:space="preserve">  인력/투수콘:0.05/자갈:0.45/견질</v>
          </cell>
          <cell r="D255" t="str">
            <v>야간</v>
          </cell>
        </row>
        <row r="256">
          <cell r="A256">
            <v>12084</v>
          </cell>
          <cell r="B256" t="str">
            <v>직선형2호</v>
          </cell>
          <cell r="C256" t="str">
            <v xml:space="preserve">  인력/대리석:0.275/자갈:0.225/견질</v>
          </cell>
          <cell r="D256" t="str">
            <v>야간</v>
          </cell>
        </row>
        <row r="257">
          <cell r="A257">
            <v>12094</v>
          </cell>
          <cell r="B257" t="str">
            <v>직선형2호</v>
          </cell>
          <cell r="C257" t="str">
            <v xml:space="preserve"> 인력/오나:0.175/자갈:0.325/견질</v>
          </cell>
          <cell r="D257" t="str">
            <v>야간</v>
          </cell>
        </row>
        <row r="258">
          <cell r="A258">
            <v>12104</v>
          </cell>
          <cell r="B258" t="str">
            <v>직선형2호</v>
          </cell>
          <cell r="C258" t="str">
            <v>사리도/중기:0.8/견질</v>
          </cell>
          <cell r="D258" t="str">
            <v>야간</v>
          </cell>
        </row>
        <row r="259">
          <cell r="A259">
            <v>11011</v>
          </cell>
          <cell r="B259" t="str">
            <v>직선형1호</v>
          </cell>
          <cell r="C259" t="str">
            <v xml:space="preserve">  AS:0.20/중기:0.6/견질</v>
          </cell>
          <cell r="D259" t="str">
            <v>보통지</v>
          </cell>
        </row>
        <row r="260">
          <cell r="A260">
            <v>11021</v>
          </cell>
          <cell r="B260" t="str">
            <v>직선형1호</v>
          </cell>
          <cell r="C260" t="str">
            <v xml:space="preserve">  AS:0.15/중기:0.65/견질</v>
          </cell>
          <cell r="D260" t="str">
            <v>보통지</v>
          </cell>
        </row>
        <row r="261">
          <cell r="A261">
            <v>11031</v>
          </cell>
          <cell r="B261" t="str">
            <v>직선형1호</v>
          </cell>
          <cell r="C261" t="str">
            <v xml:space="preserve">  CO:0.20/중기:0.6/견질</v>
          </cell>
          <cell r="D261" t="str">
            <v>보통지</v>
          </cell>
        </row>
        <row r="262">
          <cell r="A262">
            <v>11041</v>
          </cell>
          <cell r="B262" t="str">
            <v>직선형1호</v>
          </cell>
          <cell r="C262" t="str">
            <v xml:space="preserve">  CO:0.15/중기:0.65/견질</v>
          </cell>
          <cell r="D262" t="str">
            <v>보통지</v>
          </cell>
        </row>
        <row r="263">
          <cell r="A263">
            <v>11051</v>
          </cell>
          <cell r="B263" t="str">
            <v>직선형1호</v>
          </cell>
          <cell r="C263" t="str">
            <v xml:space="preserve">  인력/일반B:0.06/보통:0.44/견질</v>
          </cell>
          <cell r="D263" t="str">
            <v>보통지</v>
          </cell>
        </row>
        <row r="264">
          <cell r="A264">
            <v>11061</v>
          </cell>
          <cell r="B264" t="str">
            <v>직선형1호</v>
          </cell>
          <cell r="C264" t="str">
            <v xml:space="preserve"> 인력/소고B:0.07/보통:0.43/견질</v>
          </cell>
          <cell r="D264" t="str">
            <v>보통지</v>
          </cell>
        </row>
        <row r="265">
          <cell r="A265">
            <v>11071</v>
          </cell>
          <cell r="B265" t="str">
            <v>직선형1호</v>
          </cell>
          <cell r="C265" t="str">
            <v xml:space="preserve">  인력/투수콘:0.05/자갈:0.45/견질</v>
          </cell>
          <cell r="D265" t="str">
            <v>보통지</v>
          </cell>
        </row>
        <row r="266">
          <cell r="A266">
            <v>11081</v>
          </cell>
          <cell r="B266" t="str">
            <v>직선형1호</v>
          </cell>
          <cell r="C266" t="str">
            <v xml:space="preserve">  인력/대리석:0.275/자갈:0.225/견질</v>
          </cell>
          <cell r="D266" t="str">
            <v>보통지</v>
          </cell>
        </row>
        <row r="267">
          <cell r="A267">
            <v>11091</v>
          </cell>
          <cell r="B267" t="str">
            <v>직선형1호</v>
          </cell>
          <cell r="C267" t="str">
            <v xml:space="preserve"> 인력/오나:0.175/자갈:0.325/견질</v>
          </cell>
          <cell r="D267" t="str">
            <v>보통지</v>
          </cell>
        </row>
        <row r="268">
          <cell r="A268">
            <v>11101</v>
          </cell>
          <cell r="B268" t="str">
            <v>직선형1호</v>
          </cell>
          <cell r="C268" t="str">
            <v>사리도/중기:0.8/견질</v>
          </cell>
          <cell r="D268" t="str">
            <v>보통지</v>
          </cell>
        </row>
        <row r="269">
          <cell r="A269">
            <v>11011</v>
          </cell>
          <cell r="B269" t="str">
            <v>직선형1호</v>
          </cell>
          <cell r="C269" t="str">
            <v xml:space="preserve">  AS:0.20/중기:0.6/견질</v>
          </cell>
          <cell r="D269" t="str">
            <v>번화가2</v>
          </cell>
        </row>
        <row r="270">
          <cell r="A270">
            <v>11022</v>
          </cell>
          <cell r="B270" t="str">
            <v>직선형1호</v>
          </cell>
          <cell r="C270" t="str">
            <v xml:space="preserve">  AS:0.15/중기:0.65/견질</v>
          </cell>
          <cell r="D270" t="str">
            <v>번화가2</v>
          </cell>
        </row>
        <row r="271">
          <cell r="A271">
            <v>11032</v>
          </cell>
          <cell r="B271" t="str">
            <v>직선형1호</v>
          </cell>
          <cell r="C271" t="str">
            <v xml:space="preserve">  CO:0.20/중기:0.6/견질</v>
          </cell>
          <cell r="D271" t="str">
            <v>번화가2</v>
          </cell>
        </row>
        <row r="272">
          <cell r="A272">
            <v>11042</v>
          </cell>
          <cell r="B272" t="str">
            <v>직선형1호</v>
          </cell>
          <cell r="C272" t="str">
            <v xml:space="preserve">  CO:0.15/중기:0.65/견질</v>
          </cell>
          <cell r="D272" t="str">
            <v>번화가2</v>
          </cell>
        </row>
        <row r="273">
          <cell r="A273">
            <v>11052</v>
          </cell>
          <cell r="B273" t="str">
            <v>직선형1호</v>
          </cell>
          <cell r="C273" t="str">
            <v xml:space="preserve">  인력/일반B:0.06/보통:0.44/견질</v>
          </cell>
          <cell r="D273" t="str">
            <v>번화가2</v>
          </cell>
        </row>
        <row r="274">
          <cell r="A274">
            <v>11062</v>
          </cell>
          <cell r="B274" t="str">
            <v>직선형1호</v>
          </cell>
          <cell r="C274" t="str">
            <v xml:space="preserve"> 인력/소고B:0.07/보통:0.43/견질</v>
          </cell>
          <cell r="D274" t="str">
            <v>번화가2</v>
          </cell>
        </row>
        <row r="275">
          <cell r="A275">
            <v>11072</v>
          </cell>
          <cell r="B275" t="str">
            <v>직선형1호</v>
          </cell>
          <cell r="C275" t="str">
            <v xml:space="preserve">  인력/투수콘:0.05/자갈:0.45/견질</v>
          </cell>
          <cell r="D275" t="str">
            <v>번화가2</v>
          </cell>
        </row>
        <row r="276">
          <cell r="A276">
            <v>11082</v>
          </cell>
          <cell r="B276" t="str">
            <v>직선형1호</v>
          </cell>
          <cell r="C276" t="str">
            <v xml:space="preserve">  인력/대리석:0.275/자갈:0.225/견질</v>
          </cell>
          <cell r="D276" t="str">
            <v>번화가2</v>
          </cell>
        </row>
        <row r="277">
          <cell r="A277">
            <v>11092</v>
          </cell>
          <cell r="B277" t="str">
            <v>직선형1호</v>
          </cell>
          <cell r="C277" t="str">
            <v xml:space="preserve"> 인력/오나:0.175/자갈:0.325/견질</v>
          </cell>
          <cell r="D277" t="str">
            <v>번화가2</v>
          </cell>
        </row>
        <row r="278">
          <cell r="A278">
            <v>11102</v>
          </cell>
          <cell r="B278" t="str">
            <v>직선형1호</v>
          </cell>
          <cell r="C278" t="str">
            <v>사리도/중기:0.8/견질</v>
          </cell>
          <cell r="D278" t="str">
            <v>번화가2</v>
          </cell>
        </row>
        <row r="279">
          <cell r="A279">
            <v>11014</v>
          </cell>
          <cell r="B279" t="str">
            <v>직선형1호</v>
          </cell>
          <cell r="C279" t="str">
            <v xml:space="preserve">  AS:0.20/중기:0.6/견질</v>
          </cell>
          <cell r="D279" t="str">
            <v>야간</v>
          </cell>
        </row>
        <row r="280">
          <cell r="A280">
            <v>11024</v>
          </cell>
          <cell r="B280" t="str">
            <v>직선형1호</v>
          </cell>
          <cell r="C280" t="str">
            <v xml:space="preserve">  AS:0.15/중기:0.65/견질</v>
          </cell>
          <cell r="D280" t="str">
            <v>야간</v>
          </cell>
        </row>
        <row r="281">
          <cell r="A281">
            <v>11034</v>
          </cell>
          <cell r="B281" t="str">
            <v>직선형1호</v>
          </cell>
          <cell r="C281" t="str">
            <v xml:space="preserve">  CO:0.20/중기:0.6/견질</v>
          </cell>
          <cell r="D281" t="str">
            <v>야간</v>
          </cell>
        </row>
        <row r="282">
          <cell r="A282">
            <v>11044</v>
          </cell>
          <cell r="B282" t="str">
            <v>직선형1호</v>
          </cell>
          <cell r="C282" t="str">
            <v xml:space="preserve">  CO:0.15/중기:0.65/견질</v>
          </cell>
          <cell r="D282" t="str">
            <v>야간</v>
          </cell>
        </row>
        <row r="283">
          <cell r="A283">
            <v>11054</v>
          </cell>
          <cell r="B283" t="str">
            <v>직선형1호</v>
          </cell>
          <cell r="C283" t="str">
            <v xml:space="preserve">  인력/일반B:0.06/보통:0.44/견질</v>
          </cell>
          <cell r="D283" t="str">
            <v>야간</v>
          </cell>
        </row>
        <row r="284">
          <cell r="A284">
            <v>11064</v>
          </cell>
          <cell r="B284" t="str">
            <v>직선형1호</v>
          </cell>
          <cell r="C284" t="str">
            <v xml:space="preserve"> 인력/소고B:0.07/보통:0.43/견질</v>
          </cell>
          <cell r="D284" t="str">
            <v>야간</v>
          </cell>
        </row>
        <row r="285">
          <cell r="A285">
            <v>11074</v>
          </cell>
          <cell r="B285" t="str">
            <v>직선형1호</v>
          </cell>
          <cell r="C285" t="str">
            <v xml:space="preserve">  인력/투수콘:0.05/자갈:0.45/견질</v>
          </cell>
          <cell r="D285" t="str">
            <v>야간</v>
          </cell>
        </row>
        <row r="286">
          <cell r="A286">
            <v>11084</v>
          </cell>
          <cell r="B286" t="str">
            <v>직선형1호</v>
          </cell>
          <cell r="C286" t="str">
            <v xml:space="preserve">  인력/대리석:0.275/자갈:0.225/견질</v>
          </cell>
          <cell r="D286" t="str">
            <v>야간</v>
          </cell>
        </row>
        <row r="287">
          <cell r="A287">
            <v>11094</v>
          </cell>
          <cell r="B287" t="str">
            <v>직선형1호</v>
          </cell>
          <cell r="C287" t="str">
            <v xml:space="preserve"> 인력/오나:0.175/자갈:0.325/견질</v>
          </cell>
          <cell r="D287" t="str">
            <v>야간</v>
          </cell>
        </row>
        <row r="288">
          <cell r="A288">
            <v>11104</v>
          </cell>
          <cell r="B288" t="str">
            <v>직선형1호</v>
          </cell>
          <cell r="C288" t="str">
            <v>사리도/중기:0.8/견질</v>
          </cell>
          <cell r="D288" t="str">
            <v>야간</v>
          </cell>
        </row>
        <row r="289">
          <cell r="A289">
            <v>23011</v>
          </cell>
          <cell r="B289" t="str">
            <v>L형3호</v>
          </cell>
          <cell r="C289" t="str">
            <v xml:space="preserve">  AS:0.20/중기:0.6/견질</v>
          </cell>
          <cell r="D289" t="str">
            <v>보통지</v>
          </cell>
        </row>
        <row r="290">
          <cell r="A290">
            <v>23021</v>
          </cell>
          <cell r="B290" t="str">
            <v>L형3호</v>
          </cell>
          <cell r="C290" t="str">
            <v xml:space="preserve">  AS:0.15/중기:0.65/견질</v>
          </cell>
          <cell r="D290" t="str">
            <v>보통지</v>
          </cell>
        </row>
        <row r="291">
          <cell r="A291">
            <v>23031</v>
          </cell>
          <cell r="B291" t="str">
            <v>L형3호</v>
          </cell>
          <cell r="C291" t="str">
            <v xml:space="preserve">  CO:0.20/중기:0.6/견질</v>
          </cell>
          <cell r="D291" t="str">
            <v>보통지</v>
          </cell>
        </row>
        <row r="292">
          <cell r="A292">
            <v>23041</v>
          </cell>
          <cell r="B292" t="str">
            <v>L형3호</v>
          </cell>
          <cell r="C292" t="str">
            <v xml:space="preserve">  CO:0.15/중기:0.65/견질</v>
          </cell>
          <cell r="D292" t="str">
            <v>보통지</v>
          </cell>
        </row>
        <row r="293">
          <cell r="A293">
            <v>23051</v>
          </cell>
          <cell r="B293" t="str">
            <v>L형3호</v>
          </cell>
          <cell r="C293" t="str">
            <v xml:space="preserve">  인력/일반B:0.06/보통:0.44/견질</v>
          </cell>
          <cell r="D293" t="str">
            <v>보통지</v>
          </cell>
        </row>
        <row r="294">
          <cell r="A294">
            <v>23061</v>
          </cell>
          <cell r="B294" t="str">
            <v>L형3호</v>
          </cell>
          <cell r="C294" t="str">
            <v xml:space="preserve"> 인력/소고B:0.07/보통:0.43/견질</v>
          </cell>
          <cell r="D294" t="str">
            <v>보통지</v>
          </cell>
        </row>
        <row r="295">
          <cell r="A295">
            <v>23071</v>
          </cell>
          <cell r="B295" t="str">
            <v>L형3호</v>
          </cell>
          <cell r="C295" t="str">
            <v xml:space="preserve">  인력/투수콘:0.05/자갈:0.45/견질</v>
          </cell>
          <cell r="D295" t="str">
            <v>보통지</v>
          </cell>
        </row>
        <row r="296">
          <cell r="A296">
            <v>23081</v>
          </cell>
          <cell r="B296" t="str">
            <v>L형3호</v>
          </cell>
          <cell r="C296" t="str">
            <v xml:space="preserve">  인력/대리석:0.275/자갈:0.225/견질</v>
          </cell>
          <cell r="D296" t="str">
            <v>보통지</v>
          </cell>
        </row>
        <row r="297">
          <cell r="A297">
            <v>23091</v>
          </cell>
          <cell r="B297" t="str">
            <v>L형3호</v>
          </cell>
          <cell r="C297" t="str">
            <v xml:space="preserve"> 인력/오나:0.175/자갈:0.325/견질</v>
          </cell>
          <cell r="D297" t="str">
            <v>보통지</v>
          </cell>
        </row>
        <row r="298">
          <cell r="A298">
            <v>23101</v>
          </cell>
          <cell r="B298" t="str">
            <v>L형3호</v>
          </cell>
          <cell r="C298" t="str">
            <v>사리도/중기:0.8/견질</v>
          </cell>
          <cell r="D298" t="str">
            <v>보통지</v>
          </cell>
        </row>
        <row r="299">
          <cell r="A299">
            <v>23012</v>
          </cell>
          <cell r="B299" t="str">
            <v>L형3호</v>
          </cell>
          <cell r="C299" t="str">
            <v xml:space="preserve">  AS:0.20/중기:0.6/견질</v>
          </cell>
          <cell r="D299" t="str">
            <v>번화가2</v>
          </cell>
        </row>
        <row r="300">
          <cell r="A300">
            <v>23022</v>
          </cell>
          <cell r="B300" t="str">
            <v>L형3호</v>
          </cell>
          <cell r="C300" t="str">
            <v xml:space="preserve">  AS:0.15/중기:0.65/견질</v>
          </cell>
          <cell r="D300" t="str">
            <v>번화가2</v>
          </cell>
        </row>
        <row r="301">
          <cell r="A301">
            <v>23032</v>
          </cell>
          <cell r="B301" t="str">
            <v>L형3호</v>
          </cell>
          <cell r="C301" t="str">
            <v xml:space="preserve">  CO:0.20/중기:0.6/견질</v>
          </cell>
          <cell r="D301" t="str">
            <v>번화가2</v>
          </cell>
        </row>
        <row r="302">
          <cell r="A302">
            <v>23042</v>
          </cell>
          <cell r="B302" t="str">
            <v>L형3호</v>
          </cell>
          <cell r="C302" t="str">
            <v xml:space="preserve">  CO:0.15/중기:0.65/견질</v>
          </cell>
          <cell r="D302" t="str">
            <v>번화가2</v>
          </cell>
        </row>
        <row r="303">
          <cell r="A303">
            <v>23052</v>
          </cell>
          <cell r="B303" t="str">
            <v>L형3호</v>
          </cell>
          <cell r="C303" t="str">
            <v xml:space="preserve">  인력/일반B:0.06/보통:0.44/견질</v>
          </cell>
          <cell r="D303" t="str">
            <v>번화가2</v>
          </cell>
        </row>
        <row r="304">
          <cell r="A304">
            <v>23062</v>
          </cell>
          <cell r="B304" t="str">
            <v>L형3호</v>
          </cell>
          <cell r="C304" t="str">
            <v xml:space="preserve"> 인력/소고B:0.07/보통:0.43/견질</v>
          </cell>
          <cell r="D304" t="str">
            <v>번화가2</v>
          </cell>
        </row>
        <row r="305">
          <cell r="A305">
            <v>23072</v>
          </cell>
          <cell r="B305" t="str">
            <v>L형3호</v>
          </cell>
          <cell r="C305" t="str">
            <v xml:space="preserve">  인력/투수콘:0.05/자갈:0.45/견질</v>
          </cell>
          <cell r="D305" t="str">
            <v>번화가2</v>
          </cell>
        </row>
        <row r="306">
          <cell r="A306">
            <v>23082</v>
          </cell>
          <cell r="B306" t="str">
            <v>L형3호</v>
          </cell>
          <cell r="C306" t="str">
            <v xml:space="preserve">  인력/대리석:0.275/자갈:0.225/견질</v>
          </cell>
          <cell r="D306" t="str">
            <v>번화가2</v>
          </cell>
        </row>
        <row r="307">
          <cell r="A307">
            <v>23092</v>
          </cell>
          <cell r="B307" t="str">
            <v>L형3호</v>
          </cell>
          <cell r="C307" t="str">
            <v xml:space="preserve"> 인력/오나:0.175/자갈:0.325/견질</v>
          </cell>
          <cell r="D307" t="str">
            <v>번화가2</v>
          </cell>
        </row>
        <row r="308">
          <cell r="A308">
            <v>23102</v>
          </cell>
          <cell r="B308" t="str">
            <v>L형3호</v>
          </cell>
          <cell r="C308" t="str">
            <v>사리도/중기:0.8/견질</v>
          </cell>
          <cell r="D308" t="str">
            <v>번화가2</v>
          </cell>
        </row>
        <row r="309">
          <cell r="A309">
            <v>23014</v>
          </cell>
          <cell r="B309" t="str">
            <v>L형3호</v>
          </cell>
          <cell r="C309" t="str">
            <v xml:space="preserve">  AS:0.20/중기:0.6/견질</v>
          </cell>
          <cell r="D309" t="str">
            <v>야간</v>
          </cell>
        </row>
        <row r="310">
          <cell r="A310">
            <v>23024</v>
          </cell>
          <cell r="B310" t="str">
            <v>L형3호</v>
          </cell>
          <cell r="C310" t="str">
            <v xml:space="preserve">  AS:0.15/중기:0.65/견질</v>
          </cell>
          <cell r="D310" t="str">
            <v>야간</v>
          </cell>
        </row>
        <row r="311">
          <cell r="A311">
            <v>23034</v>
          </cell>
          <cell r="B311" t="str">
            <v>L형3호</v>
          </cell>
          <cell r="C311" t="str">
            <v xml:space="preserve">  CO:0.20/중기:0.6/견질</v>
          </cell>
          <cell r="D311" t="str">
            <v>야간</v>
          </cell>
        </row>
        <row r="312">
          <cell r="A312">
            <v>23044</v>
          </cell>
          <cell r="B312" t="str">
            <v>L형3호</v>
          </cell>
          <cell r="C312" t="str">
            <v xml:space="preserve">  CO:0.15/중기:0.65/견질</v>
          </cell>
          <cell r="D312" t="str">
            <v>야간</v>
          </cell>
        </row>
        <row r="313">
          <cell r="A313">
            <v>23054</v>
          </cell>
          <cell r="B313" t="str">
            <v>L형3호</v>
          </cell>
          <cell r="C313" t="str">
            <v xml:space="preserve">  인력/일반B:0.06/보통:0.44/견질</v>
          </cell>
          <cell r="D313" t="str">
            <v>야간</v>
          </cell>
        </row>
        <row r="314">
          <cell r="A314">
            <v>23064</v>
          </cell>
          <cell r="B314" t="str">
            <v>L형3호</v>
          </cell>
          <cell r="C314" t="str">
            <v xml:space="preserve"> 인력/소고B:0.07/보통:0.43/견질</v>
          </cell>
          <cell r="D314" t="str">
            <v>야간</v>
          </cell>
        </row>
        <row r="315">
          <cell r="A315">
            <v>23074</v>
          </cell>
          <cell r="B315" t="str">
            <v>L형3호</v>
          </cell>
          <cell r="C315" t="str">
            <v xml:space="preserve">  인력/투수콘:0.05/자갈:0.45/견질</v>
          </cell>
          <cell r="D315" t="str">
            <v>야간</v>
          </cell>
        </row>
        <row r="316">
          <cell r="A316">
            <v>23084</v>
          </cell>
          <cell r="B316" t="str">
            <v>L형3호</v>
          </cell>
          <cell r="C316" t="str">
            <v xml:space="preserve">  인력/대리석:0.275/자갈:0.225/견질</v>
          </cell>
          <cell r="D316" t="str">
            <v>야간</v>
          </cell>
        </row>
        <row r="317">
          <cell r="A317">
            <v>23094</v>
          </cell>
          <cell r="B317" t="str">
            <v>L형3호</v>
          </cell>
          <cell r="C317" t="str">
            <v xml:space="preserve"> 인력/오나:0.175/자갈:0.325/견질</v>
          </cell>
          <cell r="D317" t="str">
            <v>야간</v>
          </cell>
        </row>
        <row r="318">
          <cell r="A318">
            <v>23104</v>
          </cell>
          <cell r="B318" t="str">
            <v>L형3호</v>
          </cell>
          <cell r="C318" t="str">
            <v>사리도/중기:0.8/견질</v>
          </cell>
          <cell r="D318" t="str">
            <v>야간</v>
          </cell>
        </row>
        <row r="319">
          <cell r="A319">
            <v>22011</v>
          </cell>
          <cell r="B319" t="str">
            <v>L형2호</v>
          </cell>
          <cell r="C319" t="str">
            <v xml:space="preserve">  AS:0.20/중기:0.6/견질</v>
          </cell>
          <cell r="D319" t="str">
            <v>보통지</v>
          </cell>
        </row>
        <row r="320">
          <cell r="A320">
            <v>22021</v>
          </cell>
          <cell r="B320" t="str">
            <v>L형2호</v>
          </cell>
          <cell r="C320" t="str">
            <v xml:space="preserve">  AS:0.15/중기:0.65/견질</v>
          </cell>
          <cell r="D320" t="str">
            <v>보통지</v>
          </cell>
        </row>
        <row r="321">
          <cell r="A321">
            <v>22031</v>
          </cell>
          <cell r="B321" t="str">
            <v>L형2호</v>
          </cell>
          <cell r="C321" t="str">
            <v xml:space="preserve">  CO:0.20/중기:0.6/견질</v>
          </cell>
          <cell r="D321" t="str">
            <v>보통지</v>
          </cell>
        </row>
        <row r="322">
          <cell r="A322">
            <v>22041</v>
          </cell>
          <cell r="B322" t="str">
            <v>L형2호</v>
          </cell>
          <cell r="C322" t="str">
            <v xml:space="preserve">  CO:0.15/중기:0.65/견질</v>
          </cell>
          <cell r="D322" t="str">
            <v>보통지</v>
          </cell>
        </row>
        <row r="323">
          <cell r="A323">
            <v>22051</v>
          </cell>
          <cell r="B323" t="str">
            <v>L형2호</v>
          </cell>
          <cell r="C323" t="str">
            <v xml:space="preserve">  인력/일반B:0.06/보통:0.44/견질</v>
          </cell>
          <cell r="D323" t="str">
            <v>보통지</v>
          </cell>
        </row>
        <row r="324">
          <cell r="A324">
            <v>22061</v>
          </cell>
          <cell r="B324" t="str">
            <v>L형2호</v>
          </cell>
          <cell r="C324" t="str">
            <v xml:space="preserve"> 인력/소고B:0.07/보통:0.43/견질</v>
          </cell>
          <cell r="D324" t="str">
            <v>보통지</v>
          </cell>
        </row>
        <row r="325">
          <cell r="A325">
            <v>22071</v>
          </cell>
          <cell r="B325" t="str">
            <v>L형2호</v>
          </cell>
          <cell r="C325" t="str">
            <v xml:space="preserve">  인력/투수콘:0.05/자갈:0.45/견질</v>
          </cell>
          <cell r="D325" t="str">
            <v>보통지</v>
          </cell>
        </row>
        <row r="326">
          <cell r="A326">
            <v>22081</v>
          </cell>
          <cell r="B326" t="str">
            <v>L형2호</v>
          </cell>
          <cell r="C326" t="str">
            <v xml:space="preserve">  인력/대리석:0.275/자갈:0.225/견질</v>
          </cell>
          <cell r="D326" t="str">
            <v>보통지</v>
          </cell>
        </row>
        <row r="327">
          <cell r="A327">
            <v>22091</v>
          </cell>
          <cell r="B327" t="str">
            <v>L형2호</v>
          </cell>
          <cell r="C327" t="str">
            <v xml:space="preserve"> 인력/오나:0.175/자갈:0.325/견질</v>
          </cell>
          <cell r="D327" t="str">
            <v>보통지</v>
          </cell>
        </row>
        <row r="328">
          <cell r="A328">
            <v>22101</v>
          </cell>
          <cell r="B328" t="str">
            <v>L형2호</v>
          </cell>
          <cell r="C328" t="str">
            <v>사리도/중기:0.8/견질</v>
          </cell>
          <cell r="D328" t="str">
            <v>보통지</v>
          </cell>
        </row>
        <row r="329">
          <cell r="A329">
            <v>22012</v>
          </cell>
          <cell r="B329" t="str">
            <v>L형2호</v>
          </cell>
          <cell r="C329" t="str">
            <v xml:space="preserve">  AS:0.20/중기:0.6/견질</v>
          </cell>
          <cell r="D329" t="str">
            <v>번화가2</v>
          </cell>
        </row>
        <row r="330">
          <cell r="A330">
            <v>22022</v>
          </cell>
          <cell r="B330" t="str">
            <v>L형2호</v>
          </cell>
          <cell r="C330" t="str">
            <v xml:space="preserve">  AS:0.15/중기:0.65/견질</v>
          </cell>
          <cell r="D330" t="str">
            <v>번화가2</v>
          </cell>
        </row>
        <row r="331">
          <cell r="A331">
            <v>22032</v>
          </cell>
          <cell r="B331" t="str">
            <v>L형2호</v>
          </cell>
          <cell r="C331" t="str">
            <v xml:space="preserve">  CO:0.20/중기:0.6/견질</v>
          </cell>
          <cell r="D331" t="str">
            <v>번화가2</v>
          </cell>
        </row>
        <row r="332">
          <cell r="A332">
            <v>22042</v>
          </cell>
          <cell r="B332" t="str">
            <v>L형2호</v>
          </cell>
          <cell r="C332" t="str">
            <v xml:space="preserve">  CO:0.15/중기:0.65/견질</v>
          </cell>
          <cell r="D332" t="str">
            <v>번화가2</v>
          </cell>
        </row>
        <row r="333">
          <cell r="A333">
            <v>22052</v>
          </cell>
          <cell r="B333" t="str">
            <v>L형2호</v>
          </cell>
          <cell r="C333" t="str">
            <v xml:space="preserve">  인력/일반B:0.06/보통:0.44/견질</v>
          </cell>
          <cell r="D333" t="str">
            <v>번화가2</v>
          </cell>
        </row>
        <row r="334">
          <cell r="A334">
            <v>22062</v>
          </cell>
          <cell r="B334" t="str">
            <v>L형2호</v>
          </cell>
          <cell r="C334" t="str">
            <v xml:space="preserve"> 인력/소고B:0.07/보통:0.43/견질</v>
          </cell>
          <cell r="D334" t="str">
            <v>번화가2</v>
          </cell>
        </row>
        <row r="335">
          <cell r="A335">
            <v>22072</v>
          </cell>
          <cell r="B335" t="str">
            <v>L형2호</v>
          </cell>
          <cell r="C335" t="str">
            <v xml:space="preserve">  인력/투수콘:0.05/자갈:0.45/견질</v>
          </cell>
          <cell r="D335" t="str">
            <v>번화가2</v>
          </cell>
        </row>
        <row r="336">
          <cell r="A336">
            <v>22082</v>
          </cell>
          <cell r="B336" t="str">
            <v>L형2호</v>
          </cell>
          <cell r="C336" t="str">
            <v xml:space="preserve">  인력/대리석:0.275/자갈:0.225/견질</v>
          </cell>
          <cell r="D336" t="str">
            <v>번화가2</v>
          </cell>
        </row>
        <row r="337">
          <cell r="A337">
            <v>22092</v>
          </cell>
          <cell r="B337" t="str">
            <v>L형2호</v>
          </cell>
          <cell r="C337" t="str">
            <v xml:space="preserve"> 인력/오나:0.175/자갈:0.325/견질</v>
          </cell>
          <cell r="D337" t="str">
            <v>번화가2</v>
          </cell>
        </row>
        <row r="338">
          <cell r="A338">
            <v>22102</v>
          </cell>
          <cell r="B338" t="str">
            <v>L형2호</v>
          </cell>
          <cell r="C338" t="str">
            <v>사리도/중기:0.8/견질</v>
          </cell>
          <cell r="D338" t="str">
            <v>번화가2</v>
          </cell>
        </row>
        <row r="339">
          <cell r="A339">
            <v>22014</v>
          </cell>
          <cell r="B339" t="str">
            <v>L형2호</v>
          </cell>
          <cell r="C339" t="str">
            <v xml:space="preserve">  AS:0.20/중기:0.6/견질</v>
          </cell>
          <cell r="D339" t="str">
            <v>야간</v>
          </cell>
        </row>
        <row r="340">
          <cell r="A340">
            <v>22024</v>
          </cell>
          <cell r="B340" t="str">
            <v>L형2호</v>
          </cell>
          <cell r="C340" t="str">
            <v xml:space="preserve">  AS:0.15/중기:0.65/견질</v>
          </cell>
          <cell r="D340" t="str">
            <v>야간</v>
          </cell>
        </row>
        <row r="341">
          <cell r="A341">
            <v>22034</v>
          </cell>
          <cell r="B341" t="str">
            <v>L형2호</v>
          </cell>
          <cell r="C341" t="str">
            <v xml:space="preserve">  CO:0.20/중기:0.6/견질</v>
          </cell>
          <cell r="D341" t="str">
            <v>야간</v>
          </cell>
        </row>
        <row r="342">
          <cell r="A342">
            <v>22044</v>
          </cell>
          <cell r="B342" t="str">
            <v>L형2호</v>
          </cell>
          <cell r="C342" t="str">
            <v xml:space="preserve">  CO:0.15/중기:0.65/견질</v>
          </cell>
          <cell r="D342" t="str">
            <v>야간</v>
          </cell>
        </row>
        <row r="343">
          <cell r="A343">
            <v>22054</v>
          </cell>
          <cell r="B343" t="str">
            <v>L형2호</v>
          </cell>
          <cell r="C343" t="str">
            <v xml:space="preserve">  인력/일반B:0.06/보통:0.44/견질</v>
          </cell>
          <cell r="D343" t="str">
            <v>야간</v>
          </cell>
        </row>
        <row r="344">
          <cell r="A344">
            <v>22064</v>
          </cell>
          <cell r="B344" t="str">
            <v>L형2호</v>
          </cell>
          <cell r="C344" t="str">
            <v xml:space="preserve"> 인력/소고B:0.07/보통:0.43/견질</v>
          </cell>
          <cell r="D344" t="str">
            <v>야간</v>
          </cell>
        </row>
        <row r="345">
          <cell r="A345">
            <v>22074</v>
          </cell>
          <cell r="B345" t="str">
            <v>L형2호</v>
          </cell>
          <cell r="C345" t="str">
            <v xml:space="preserve">  인력/투수콘:0.05/자갈:0.45/견질</v>
          </cell>
          <cell r="D345" t="str">
            <v>야간</v>
          </cell>
        </row>
        <row r="346">
          <cell r="A346">
            <v>22084</v>
          </cell>
          <cell r="B346" t="str">
            <v>L형2호</v>
          </cell>
          <cell r="C346" t="str">
            <v xml:space="preserve">  인력/대리석:0.275/자갈:0.225/견질</v>
          </cell>
          <cell r="D346" t="str">
            <v>야간</v>
          </cell>
        </row>
        <row r="347">
          <cell r="A347">
            <v>22094</v>
          </cell>
          <cell r="B347" t="str">
            <v>L형2호</v>
          </cell>
          <cell r="C347" t="str">
            <v xml:space="preserve"> 인력/오나:0.175/자갈:0.325/견질</v>
          </cell>
          <cell r="D347" t="str">
            <v>야간</v>
          </cell>
        </row>
        <row r="348">
          <cell r="A348">
            <v>22104</v>
          </cell>
          <cell r="B348" t="str">
            <v>L형2호</v>
          </cell>
          <cell r="C348" t="str">
            <v>사리도/중기:0.8/견질</v>
          </cell>
          <cell r="D348" t="str">
            <v>야간</v>
          </cell>
        </row>
        <row r="349">
          <cell r="A349">
            <v>21011</v>
          </cell>
          <cell r="B349" t="str">
            <v>L형1호</v>
          </cell>
          <cell r="C349" t="str">
            <v xml:space="preserve">  AS:0.20/중기:0.6/견질</v>
          </cell>
          <cell r="D349" t="str">
            <v>보통지</v>
          </cell>
        </row>
        <row r="350">
          <cell r="A350">
            <v>21021</v>
          </cell>
          <cell r="B350" t="str">
            <v>L형1호</v>
          </cell>
          <cell r="C350" t="str">
            <v xml:space="preserve">  AS:0.15/중기:0.65/견질</v>
          </cell>
          <cell r="D350" t="str">
            <v>보통지</v>
          </cell>
        </row>
        <row r="351">
          <cell r="A351">
            <v>21031</v>
          </cell>
          <cell r="B351" t="str">
            <v>L형1호</v>
          </cell>
          <cell r="C351" t="str">
            <v xml:space="preserve">  CO:0.20/중기:0.6/견질</v>
          </cell>
          <cell r="D351" t="str">
            <v>보통지</v>
          </cell>
        </row>
        <row r="352">
          <cell r="A352">
            <v>21041</v>
          </cell>
          <cell r="B352" t="str">
            <v>L형1호</v>
          </cell>
          <cell r="C352" t="str">
            <v xml:space="preserve">  CO:0.15/중기:0.65/견질</v>
          </cell>
          <cell r="D352" t="str">
            <v>보통지</v>
          </cell>
        </row>
        <row r="353">
          <cell r="A353">
            <v>21051</v>
          </cell>
          <cell r="B353" t="str">
            <v>L형1호</v>
          </cell>
          <cell r="C353" t="str">
            <v xml:space="preserve">  인력/일반B:0.06/보통:0.44/견질</v>
          </cell>
          <cell r="D353" t="str">
            <v>보통지</v>
          </cell>
        </row>
        <row r="354">
          <cell r="A354">
            <v>21061</v>
          </cell>
          <cell r="B354" t="str">
            <v>L형1호</v>
          </cell>
          <cell r="C354" t="str">
            <v xml:space="preserve"> 인력/소고B:0.07/보통:0.43/견질</v>
          </cell>
          <cell r="D354" t="str">
            <v>보통지</v>
          </cell>
        </row>
        <row r="355">
          <cell r="A355">
            <v>21071</v>
          </cell>
          <cell r="B355" t="str">
            <v>L형1호</v>
          </cell>
          <cell r="C355" t="str">
            <v xml:space="preserve">  인력/투수콘:0.05/자갈:0.45/견질</v>
          </cell>
          <cell r="D355" t="str">
            <v>보통지</v>
          </cell>
        </row>
        <row r="356">
          <cell r="A356">
            <v>21081</v>
          </cell>
          <cell r="B356" t="str">
            <v>L형1호</v>
          </cell>
          <cell r="C356" t="str">
            <v xml:space="preserve">  인력/대리석:0.275/자갈:0.225/견질</v>
          </cell>
          <cell r="D356" t="str">
            <v>보통지</v>
          </cell>
        </row>
        <row r="357">
          <cell r="A357">
            <v>21091</v>
          </cell>
          <cell r="B357" t="str">
            <v>L형1호</v>
          </cell>
          <cell r="C357" t="str">
            <v xml:space="preserve"> 인력/오나:0.175/자갈:0.325/견질</v>
          </cell>
          <cell r="D357" t="str">
            <v>보통지</v>
          </cell>
        </row>
        <row r="358">
          <cell r="A358">
            <v>21101</v>
          </cell>
          <cell r="B358" t="str">
            <v>L형1호</v>
          </cell>
          <cell r="C358" t="str">
            <v>사리도/중기:0.8/견질</v>
          </cell>
          <cell r="D358" t="str">
            <v>보통지</v>
          </cell>
        </row>
        <row r="359">
          <cell r="A359">
            <v>21011</v>
          </cell>
          <cell r="B359" t="str">
            <v>L형1호</v>
          </cell>
          <cell r="C359" t="str">
            <v xml:space="preserve">  AS:0.20/중기:0.6/견질</v>
          </cell>
          <cell r="D359" t="str">
            <v>번화가2</v>
          </cell>
        </row>
        <row r="360">
          <cell r="A360">
            <v>21021</v>
          </cell>
          <cell r="B360" t="str">
            <v>L형1호</v>
          </cell>
          <cell r="C360" t="str">
            <v xml:space="preserve">  AS:0.15/중기:0.65/견질</v>
          </cell>
          <cell r="D360" t="str">
            <v>번화가2</v>
          </cell>
        </row>
        <row r="361">
          <cell r="A361">
            <v>21032</v>
          </cell>
          <cell r="B361" t="str">
            <v>L형1호</v>
          </cell>
          <cell r="C361" t="str">
            <v xml:space="preserve">  CO:0.20/중기:0.6/견질</v>
          </cell>
          <cell r="D361" t="str">
            <v>번화가2</v>
          </cell>
        </row>
        <row r="362">
          <cell r="A362">
            <v>21042</v>
          </cell>
          <cell r="B362" t="str">
            <v>L형1호</v>
          </cell>
          <cell r="C362" t="str">
            <v xml:space="preserve">  CO:0.15/중기:0.65/견질</v>
          </cell>
          <cell r="D362" t="str">
            <v>번화가2</v>
          </cell>
        </row>
        <row r="363">
          <cell r="A363">
            <v>21052</v>
          </cell>
          <cell r="B363" t="str">
            <v>L형1호</v>
          </cell>
          <cell r="C363" t="str">
            <v xml:space="preserve">  인력/일반B:0.06/보통:0.44/견질</v>
          </cell>
          <cell r="D363" t="str">
            <v>번화가2</v>
          </cell>
        </row>
        <row r="364">
          <cell r="A364">
            <v>21062</v>
          </cell>
          <cell r="B364" t="str">
            <v>L형1호</v>
          </cell>
          <cell r="C364" t="str">
            <v xml:space="preserve"> 인력/소고B:0.07/보통:0.43/견질</v>
          </cell>
          <cell r="D364" t="str">
            <v>번화가2</v>
          </cell>
        </row>
        <row r="365">
          <cell r="A365">
            <v>21072</v>
          </cell>
          <cell r="B365" t="str">
            <v>L형1호</v>
          </cell>
          <cell r="C365" t="str">
            <v xml:space="preserve">  인력/투수콘:0.05/자갈:0.45/견질</v>
          </cell>
          <cell r="D365" t="str">
            <v>번화가2</v>
          </cell>
        </row>
        <row r="366">
          <cell r="A366">
            <v>21082</v>
          </cell>
          <cell r="B366" t="str">
            <v>L형1호</v>
          </cell>
          <cell r="C366" t="str">
            <v xml:space="preserve">  인력/대리석:0.275/자갈:0.225/견질</v>
          </cell>
          <cell r="D366" t="str">
            <v>번화가2</v>
          </cell>
        </row>
        <row r="367">
          <cell r="A367">
            <v>21092</v>
          </cell>
          <cell r="B367" t="str">
            <v>L형1호</v>
          </cell>
          <cell r="C367" t="str">
            <v xml:space="preserve"> 인력/오나:0.175/자갈:0.325/견질</v>
          </cell>
          <cell r="D367" t="str">
            <v>번화가2</v>
          </cell>
        </row>
        <row r="368">
          <cell r="A368">
            <v>21102</v>
          </cell>
          <cell r="B368" t="str">
            <v>L형1호</v>
          </cell>
          <cell r="C368" t="str">
            <v>사리도/중기:0.8/견질</v>
          </cell>
          <cell r="D368" t="str">
            <v>번화가2</v>
          </cell>
        </row>
        <row r="369">
          <cell r="A369">
            <v>21014</v>
          </cell>
          <cell r="B369" t="str">
            <v>L형1호</v>
          </cell>
          <cell r="C369" t="str">
            <v xml:space="preserve">  AS:0.20/중기:0.6/견질</v>
          </cell>
          <cell r="D369" t="str">
            <v>야간</v>
          </cell>
        </row>
        <row r="370">
          <cell r="A370">
            <v>21024</v>
          </cell>
          <cell r="B370" t="str">
            <v>L형1호</v>
          </cell>
          <cell r="C370" t="str">
            <v xml:space="preserve">  AS:0.15/중기:0.65/견질</v>
          </cell>
          <cell r="D370" t="str">
            <v>야간</v>
          </cell>
        </row>
        <row r="371">
          <cell r="A371">
            <v>21034</v>
          </cell>
          <cell r="B371" t="str">
            <v>L형1호</v>
          </cell>
          <cell r="C371" t="str">
            <v xml:space="preserve">  CO:0.20/중기:0.6/견질</v>
          </cell>
          <cell r="D371" t="str">
            <v>야간</v>
          </cell>
        </row>
        <row r="372">
          <cell r="A372">
            <v>21044</v>
          </cell>
          <cell r="B372" t="str">
            <v>L형1호</v>
          </cell>
          <cell r="C372" t="str">
            <v xml:space="preserve">  CO:0.15/중기:0.65/견질</v>
          </cell>
          <cell r="D372" t="str">
            <v>야간</v>
          </cell>
        </row>
        <row r="373">
          <cell r="A373">
            <v>21054</v>
          </cell>
          <cell r="B373" t="str">
            <v>L형1호</v>
          </cell>
          <cell r="C373" t="str">
            <v xml:space="preserve">  인력/일반B:0.06/보통:0.44/견질</v>
          </cell>
          <cell r="D373" t="str">
            <v>야간</v>
          </cell>
        </row>
        <row r="374">
          <cell r="A374">
            <v>21064</v>
          </cell>
          <cell r="B374" t="str">
            <v>L형1호</v>
          </cell>
          <cell r="C374" t="str">
            <v xml:space="preserve"> 인력/소고B:0.07/보통:0.43/견질</v>
          </cell>
          <cell r="D374" t="str">
            <v>야간</v>
          </cell>
        </row>
        <row r="375">
          <cell r="A375">
            <v>21074</v>
          </cell>
          <cell r="B375" t="str">
            <v>L형1호</v>
          </cell>
          <cell r="C375" t="str">
            <v xml:space="preserve">  인력/투수콘:0.05/자갈:0.45/견질</v>
          </cell>
          <cell r="D375" t="str">
            <v>야간</v>
          </cell>
        </row>
        <row r="376">
          <cell r="A376">
            <v>21084</v>
          </cell>
          <cell r="B376" t="str">
            <v>L형1호</v>
          </cell>
          <cell r="C376" t="str">
            <v xml:space="preserve">  인력/대리석:0.275/자갈:0.225/견질</v>
          </cell>
          <cell r="D376" t="str">
            <v>야간</v>
          </cell>
        </row>
        <row r="377">
          <cell r="A377">
            <v>21094</v>
          </cell>
          <cell r="B377" t="str">
            <v>L형1호</v>
          </cell>
          <cell r="C377" t="str">
            <v xml:space="preserve"> 인력/오나:0.175/자갈:0.325/견질</v>
          </cell>
          <cell r="D377" t="str">
            <v>야간</v>
          </cell>
        </row>
        <row r="378">
          <cell r="A378">
            <v>21104</v>
          </cell>
          <cell r="B378" t="str">
            <v>L형1호</v>
          </cell>
          <cell r="C378" t="str">
            <v>사리도/중기:0.8/견질</v>
          </cell>
          <cell r="D378" t="str">
            <v>야간</v>
          </cell>
        </row>
        <row r="379">
          <cell r="A379">
            <v>33011</v>
          </cell>
          <cell r="B379" t="str">
            <v>T형3호</v>
          </cell>
          <cell r="C379" t="str">
            <v xml:space="preserve">  AS:0.20/중기:0.6/견질</v>
          </cell>
          <cell r="D379" t="str">
            <v>보통지</v>
          </cell>
        </row>
        <row r="380">
          <cell r="A380">
            <v>33021</v>
          </cell>
          <cell r="B380" t="str">
            <v>T형3호</v>
          </cell>
          <cell r="C380" t="str">
            <v xml:space="preserve">  AS:0.15/중기:0.65/견질</v>
          </cell>
          <cell r="D380" t="str">
            <v>보통지</v>
          </cell>
        </row>
        <row r="381">
          <cell r="A381">
            <v>33031</v>
          </cell>
          <cell r="B381" t="str">
            <v>T형3호</v>
          </cell>
          <cell r="C381" t="str">
            <v xml:space="preserve">  CO:0.20/중기:0.6/견질</v>
          </cell>
          <cell r="D381" t="str">
            <v>보통지</v>
          </cell>
        </row>
        <row r="382">
          <cell r="A382">
            <v>33041</v>
          </cell>
          <cell r="B382" t="str">
            <v>T형3호</v>
          </cell>
          <cell r="C382" t="str">
            <v xml:space="preserve">  CO:0.15/중기:0.65/견질</v>
          </cell>
          <cell r="D382" t="str">
            <v>보통지</v>
          </cell>
        </row>
        <row r="383">
          <cell r="A383">
            <v>33051</v>
          </cell>
          <cell r="B383" t="str">
            <v>T형3호</v>
          </cell>
          <cell r="C383" t="str">
            <v xml:space="preserve">  인력/일반B:0.06/보통:0.44/견질</v>
          </cell>
          <cell r="D383" t="str">
            <v>보통지</v>
          </cell>
        </row>
        <row r="384">
          <cell r="A384">
            <v>33061</v>
          </cell>
          <cell r="B384" t="str">
            <v>T형3호</v>
          </cell>
          <cell r="C384" t="str">
            <v xml:space="preserve"> 인력/소고B:0.07/보통:0.43/견질</v>
          </cell>
          <cell r="D384" t="str">
            <v>보통지</v>
          </cell>
        </row>
        <row r="385">
          <cell r="A385">
            <v>33071</v>
          </cell>
          <cell r="B385" t="str">
            <v>T형3호</v>
          </cell>
          <cell r="C385" t="str">
            <v xml:space="preserve">  인력/투수콘:0.05/자갈:0.45/견질</v>
          </cell>
          <cell r="D385" t="str">
            <v>보통지</v>
          </cell>
        </row>
        <row r="386">
          <cell r="A386">
            <v>33081</v>
          </cell>
          <cell r="B386" t="str">
            <v>T형3호</v>
          </cell>
          <cell r="C386" t="str">
            <v xml:space="preserve">  인력/대리석:0.275/자갈:0.225/견질</v>
          </cell>
          <cell r="D386" t="str">
            <v>보통지</v>
          </cell>
        </row>
        <row r="387">
          <cell r="A387">
            <v>33091</v>
          </cell>
          <cell r="B387" t="str">
            <v>T형3호</v>
          </cell>
          <cell r="C387" t="str">
            <v xml:space="preserve"> 인력/오나:0.175/자갈:0.325/견질</v>
          </cell>
          <cell r="D387" t="str">
            <v>보통지</v>
          </cell>
        </row>
        <row r="388">
          <cell r="A388">
            <v>33101</v>
          </cell>
          <cell r="B388" t="str">
            <v>T형3호</v>
          </cell>
          <cell r="C388" t="str">
            <v>사리도/중기:0.8/견질</v>
          </cell>
          <cell r="D388" t="str">
            <v>보통지</v>
          </cell>
        </row>
        <row r="389">
          <cell r="A389">
            <v>33012</v>
          </cell>
          <cell r="B389" t="str">
            <v>T형3호</v>
          </cell>
          <cell r="C389" t="str">
            <v xml:space="preserve">  AS:0.20/중기:0.6/견질</v>
          </cell>
          <cell r="D389" t="str">
            <v>번화가2</v>
          </cell>
        </row>
        <row r="390">
          <cell r="A390">
            <v>33022</v>
          </cell>
          <cell r="B390" t="str">
            <v>T형3호</v>
          </cell>
          <cell r="C390" t="str">
            <v xml:space="preserve">  AS:0.15/중기:0.65/견질</v>
          </cell>
          <cell r="D390" t="str">
            <v>번화가2</v>
          </cell>
        </row>
        <row r="391">
          <cell r="A391">
            <v>33032</v>
          </cell>
          <cell r="B391" t="str">
            <v>T형3호</v>
          </cell>
          <cell r="C391" t="str">
            <v xml:space="preserve">  CO:0.20/중기:0.6/견질</v>
          </cell>
          <cell r="D391" t="str">
            <v>번화가2</v>
          </cell>
        </row>
        <row r="392">
          <cell r="A392">
            <v>33042</v>
          </cell>
          <cell r="B392" t="str">
            <v>T형3호</v>
          </cell>
          <cell r="C392" t="str">
            <v xml:space="preserve">  CO:0.15/중기:0.65/견질</v>
          </cell>
          <cell r="D392" t="str">
            <v>번화가2</v>
          </cell>
        </row>
        <row r="393">
          <cell r="A393">
            <v>33052</v>
          </cell>
          <cell r="B393" t="str">
            <v>T형3호</v>
          </cell>
          <cell r="C393" t="str">
            <v xml:space="preserve">  인력/일반B:0.06/보통:0.44/견질</v>
          </cell>
          <cell r="D393" t="str">
            <v>번화가2</v>
          </cell>
        </row>
        <row r="394">
          <cell r="A394">
            <v>33062</v>
          </cell>
          <cell r="B394" t="str">
            <v>T형3호</v>
          </cell>
          <cell r="C394" t="str">
            <v xml:space="preserve"> 인력/소고B:0.07/보통:0.43/견질</v>
          </cell>
          <cell r="D394" t="str">
            <v>번화가2</v>
          </cell>
        </row>
        <row r="395">
          <cell r="A395">
            <v>33072</v>
          </cell>
          <cell r="B395" t="str">
            <v>T형3호</v>
          </cell>
          <cell r="C395" t="str">
            <v xml:space="preserve">  인력/투수콘:0.05/자갈:0.45/견질</v>
          </cell>
          <cell r="D395" t="str">
            <v>번화가2</v>
          </cell>
        </row>
        <row r="396">
          <cell r="A396">
            <v>33082</v>
          </cell>
          <cell r="B396" t="str">
            <v>T형3호</v>
          </cell>
          <cell r="C396" t="str">
            <v xml:space="preserve">  인력/대리석:0.275/자갈:0.225/견질</v>
          </cell>
          <cell r="D396" t="str">
            <v>번화가2</v>
          </cell>
        </row>
        <row r="397">
          <cell r="A397">
            <v>33092</v>
          </cell>
          <cell r="B397" t="str">
            <v>T형3호</v>
          </cell>
          <cell r="C397" t="str">
            <v xml:space="preserve"> 인력/오나:0.175/자갈:0.325/견질</v>
          </cell>
          <cell r="D397" t="str">
            <v>번화가2</v>
          </cell>
        </row>
        <row r="398">
          <cell r="A398">
            <v>33102</v>
          </cell>
          <cell r="B398" t="str">
            <v>T형3호</v>
          </cell>
          <cell r="C398" t="str">
            <v>사리도/중기:0.8/견질</v>
          </cell>
          <cell r="D398" t="str">
            <v>번화가2</v>
          </cell>
        </row>
        <row r="399">
          <cell r="A399">
            <v>33014</v>
          </cell>
          <cell r="B399" t="str">
            <v>T형3호</v>
          </cell>
          <cell r="C399" t="str">
            <v xml:space="preserve">  AS:0.20/중기:0.6/견질</v>
          </cell>
          <cell r="D399" t="str">
            <v>야간</v>
          </cell>
        </row>
        <row r="400">
          <cell r="A400">
            <v>33024</v>
          </cell>
          <cell r="B400" t="str">
            <v>T형3호</v>
          </cell>
          <cell r="C400" t="str">
            <v xml:space="preserve">  AS:0.15/중기:0.65/견질</v>
          </cell>
          <cell r="D400" t="str">
            <v>야간</v>
          </cell>
        </row>
        <row r="401">
          <cell r="A401">
            <v>33034</v>
          </cell>
          <cell r="B401" t="str">
            <v>T형3호</v>
          </cell>
          <cell r="C401" t="str">
            <v xml:space="preserve">  CO:0.20/중기:0.6/견질</v>
          </cell>
          <cell r="D401" t="str">
            <v>야간</v>
          </cell>
        </row>
        <row r="402">
          <cell r="A402">
            <v>33044</v>
          </cell>
          <cell r="B402" t="str">
            <v>T형3호</v>
          </cell>
          <cell r="C402" t="str">
            <v xml:space="preserve">  CO:0.15/중기:0.65/견질</v>
          </cell>
          <cell r="D402" t="str">
            <v>야간</v>
          </cell>
        </row>
        <row r="403">
          <cell r="A403">
            <v>33054</v>
          </cell>
          <cell r="B403" t="str">
            <v>T형3호</v>
          </cell>
          <cell r="C403" t="str">
            <v xml:space="preserve">  인력/일반B:0.06/보통:0.44/견질</v>
          </cell>
          <cell r="D403" t="str">
            <v>야간</v>
          </cell>
        </row>
        <row r="404">
          <cell r="A404">
            <v>33064</v>
          </cell>
          <cell r="B404" t="str">
            <v>T형3호</v>
          </cell>
          <cell r="C404" t="str">
            <v xml:space="preserve"> 인력/소고B:0.07/보통:0.43/견질</v>
          </cell>
          <cell r="D404" t="str">
            <v>야간</v>
          </cell>
        </row>
        <row r="405">
          <cell r="A405">
            <v>33074</v>
          </cell>
          <cell r="B405" t="str">
            <v>T형3호</v>
          </cell>
          <cell r="C405" t="str">
            <v xml:space="preserve">  인력/투수콘:0.05/자갈:0.45/견질</v>
          </cell>
          <cell r="D405" t="str">
            <v>야간</v>
          </cell>
        </row>
        <row r="406">
          <cell r="A406">
            <v>33084</v>
          </cell>
          <cell r="B406" t="str">
            <v>T형3호</v>
          </cell>
          <cell r="C406" t="str">
            <v xml:space="preserve">  인력/대리석:0.275/자갈:0.225/견질</v>
          </cell>
          <cell r="D406" t="str">
            <v>야간</v>
          </cell>
        </row>
        <row r="407">
          <cell r="A407">
            <v>33094</v>
          </cell>
          <cell r="B407" t="str">
            <v>T형3호</v>
          </cell>
          <cell r="C407" t="str">
            <v xml:space="preserve"> 인력/오나:0.175/자갈:0.325/견질</v>
          </cell>
          <cell r="D407" t="str">
            <v>야간</v>
          </cell>
        </row>
        <row r="408">
          <cell r="A408">
            <v>33104</v>
          </cell>
          <cell r="B408" t="str">
            <v>T형3호</v>
          </cell>
          <cell r="C408" t="str">
            <v>사리도/중기:0.8/견질</v>
          </cell>
          <cell r="D408" t="str">
            <v>야간</v>
          </cell>
        </row>
        <row r="409">
          <cell r="A409">
            <v>32011</v>
          </cell>
          <cell r="B409" t="str">
            <v>T형2호</v>
          </cell>
          <cell r="C409" t="str">
            <v xml:space="preserve">  AS:0.20/중기:0.6/견질</v>
          </cell>
          <cell r="D409" t="str">
            <v>보통지</v>
          </cell>
        </row>
        <row r="410">
          <cell r="A410">
            <v>32021</v>
          </cell>
          <cell r="B410" t="str">
            <v>T형2호</v>
          </cell>
          <cell r="C410" t="str">
            <v xml:space="preserve">  AS:0.15/중기:0.65/견질</v>
          </cell>
          <cell r="D410" t="str">
            <v>보통지</v>
          </cell>
        </row>
        <row r="411">
          <cell r="A411">
            <v>32031</v>
          </cell>
          <cell r="B411" t="str">
            <v>T형2호</v>
          </cell>
          <cell r="C411" t="str">
            <v xml:space="preserve">  CO:0.20/중기:0.6/견질</v>
          </cell>
          <cell r="D411" t="str">
            <v>보통지</v>
          </cell>
        </row>
        <row r="412">
          <cell r="A412">
            <v>32041</v>
          </cell>
          <cell r="B412" t="str">
            <v>T형2호</v>
          </cell>
          <cell r="C412" t="str">
            <v xml:space="preserve">  CO:0.15/중기:0.65/견질</v>
          </cell>
          <cell r="D412" t="str">
            <v>보통지</v>
          </cell>
        </row>
        <row r="413">
          <cell r="A413">
            <v>32051</v>
          </cell>
          <cell r="B413" t="str">
            <v>T형2호</v>
          </cell>
          <cell r="C413" t="str">
            <v xml:space="preserve">  인력/일반B:0.06/보통:0.44/견질</v>
          </cell>
          <cell r="D413" t="str">
            <v>보통지</v>
          </cell>
        </row>
        <row r="414">
          <cell r="A414">
            <v>32061</v>
          </cell>
          <cell r="B414" t="str">
            <v>T형2호</v>
          </cell>
          <cell r="C414" t="str">
            <v xml:space="preserve"> 인력/소고B:0.07/보통:0.43/견질</v>
          </cell>
          <cell r="D414" t="str">
            <v>보통지</v>
          </cell>
        </row>
        <row r="415">
          <cell r="A415">
            <v>32071</v>
          </cell>
          <cell r="B415" t="str">
            <v>T형2호</v>
          </cell>
          <cell r="C415" t="str">
            <v xml:space="preserve">  인력/투수콘:0.05/자갈:0.45/견질</v>
          </cell>
          <cell r="D415" t="str">
            <v>보통지</v>
          </cell>
        </row>
        <row r="416">
          <cell r="A416">
            <v>32081</v>
          </cell>
          <cell r="B416" t="str">
            <v>T형2호</v>
          </cell>
          <cell r="C416" t="str">
            <v xml:space="preserve">  인력/대리석:0.275/자갈:0.225/견질</v>
          </cell>
          <cell r="D416" t="str">
            <v>보통지</v>
          </cell>
        </row>
        <row r="417">
          <cell r="A417">
            <v>32091</v>
          </cell>
          <cell r="B417" t="str">
            <v>T형2호</v>
          </cell>
          <cell r="C417" t="str">
            <v xml:space="preserve"> 인력/오나:0.175/자갈:0.325/견질</v>
          </cell>
          <cell r="D417" t="str">
            <v>보통지</v>
          </cell>
        </row>
        <row r="418">
          <cell r="A418">
            <v>32101</v>
          </cell>
          <cell r="B418" t="str">
            <v>T형2호</v>
          </cell>
          <cell r="C418" t="str">
            <v>사리도/중기:0.8/견질</v>
          </cell>
          <cell r="D418" t="str">
            <v>보통지</v>
          </cell>
        </row>
        <row r="419">
          <cell r="A419">
            <v>32012</v>
          </cell>
          <cell r="B419" t="str">
            <v>T형2호</v>
          </cell>
          <cell r="C419" t="str">
            <v xml:space="preserve">  AS:0.20/중기:0.6/견질</v>
          </cell>
          <cell r="D419" t="str">
            <v>번화가2</v>
          </cell>
        </row>
        <row r="420">
          <cell r="A420">
            <v>32022</v>
          </cell>
          <cell r="B420" t="str">
            <v>T형2호</v>
          </cell>
          <cell r="C420" t="str">
            <v xml:space="preserve">  AS:0.15/중기:0.65/견질</v>
          </cell>
          <cell r="D420" t="str">
            <v>번화가2</v>
          </cell>
        </row>
        <row r="421">
          <cell r="A421">
            <v>32032</v>
          </cell>
          <cell r="B421" t="str">
            <v>T형2호</v>
          </cell>
          <cell r="C421" t="str">
            <v xml:space="preserve">  CO:0.20/중기:0.6/견질</v>
          </cell>
          <cell r="D421" t="str">
            <v>번화가2</v>
          </cell>
        </row>
        <row r="422">
          <cell r="A422">
            <v>32042</v>
          </cell>
          <cell r="B422" t="str">
            <v>T형2호</v>
          </cell>
          <cell r="C422" t="str">
            <v xml:space="preserve">  CO:0.15/중기:0.65/견질</v>
          </cell>
          <cell r="D422" t="str">
            <v>번화가2</v>
          </cell>
        </row>
        <row r="423">
          <cell r="A423">
            <v>32052</v>
          </cell>
          <cell r="B423" t="str">
            <v>T형2호</v>
          </cell>
          <cell r="C423" t="str">
            <v xml:space="preserve">  인력/일반B:0.06/보통:0.44/견질</v>
          </cell>
          <cell r="D423" t="str">
            <v>번화가2</v>
          </cell>
        </row>
        <row r="424">
          <cell r="A424">
            <v>32062</v>
          </cell>
          <cell r="B424" t="str">
            <v>T형2호</v>
          </cell>
          <cell r="C424" t="str">
            <v xml:space="preserve"> 인력/소고B:0.07/보통:0.43/견질</v>
          </cell>
          <cell r="D424" t="str">
            <v>번화가2</v>
          </cell>
        </row>
        <row r="425">
          <cell r="A425">
            <v>32072</v>
          </cell>
          <cell r="B425" t="str">
            <v>T형2호</v>
          </cell>
          <cell r="C425" t="str">
            <v xml:space="preserve">  인력/투수콘:0.05/자갈:0.45/견질</v>
          </cell>
          <cell r="D425" t="str">
            <v>번화가2</v>
          </cell>
        </row>
        <row r="426">
          <cell r="A426">
            <v>32082</v>
          </cell>
          <cell r="B426" t="str">
            <v>T형2호</v>
          </cell>
          <cell r="C426" t="str">
            <v xml:space="preserve">  인력/대리석:0.275/자갈:0.225/견질</v>
          </cell>
          <cell r="D426" t="str">
            <v>번화가2</v>
          </cell>
        </row>
        <row r="427">
          <cell r="A427">
            <v>32092</v>
          </cell>
          <cell r="B427" t="str">
            <v>T형2호</v>
          </cell>
          <cell r="C427" t="str">
            <v xml:space="preserve"> 인력/오나:0.175/자갈:0.325/견질</v>
          </cell>
          <cell r="D427" t="str">
            <v>번화가2</v>
          </cell>
        </row>
        <row r="428">
          <cell r="A428">
            <v>32102</v>
          </cell>
          <cell r="B428" t="str">
            <v>T형2호</v>
          </cell>
          <cell r="C428" t="str">
            <v>사리도/중기:0.8/견질</v>
          </cell>
          <cell r="D428" t="str">
            <v>번화가2</v>
          </cell>
        </row>
        <row r="429">
          <cell r="A429">
            <v>32014</v>
          </cell>
          <cell r="B429" t="str">
            <v>T형2호</v>
          </cell>
          <cell r="C429" t="str">
            <v xml:space="preserve">  AS:0.20/중기:0.6/견질</v>
          </cell>
          <cell r="D429" t="str">
            <v>야간</v>
          </cell>
        </row>
        <row r="430">
          <cell r="A430">
            <v>32024</v>
          </cell>
          <cell r="B430" t="str">
            <v>T형2호</v>
          </cell>
          <cell r="C430" t="str">
            <v xml:space="preserve">  AS:0.15/중기:0.65/견질</v>
          </cell>
          <cell r="D430" t="str">
            <v>야간</v>
          </cell>
        </row>
        <row r="431">
          <cell r="A431">
            <v>32034</v>
          </cell>
          <cell r="B431" t="str">
            <v>T형2호</v>
          </cell>
          <cell r="C431" t="str">
            <v xml:space="preserve">  CO:0.20/중기:0.6/견질</v>
          </cell>
          <cell r="D431" t="str">
            <v>야간</v>
          </cell>
        </row>
        <row r="432">
          <cell r="A432">
            <v>32044</v>
          </cell>
          <cell r="B432" t="str">
            <v>T형2호</v>
          </cell>
          <cell r="C432" t="str">
            <v xml:space="preserve">  CO:0.15/중기:0.65/견질</v>
          </cell>
          <cell r="D432" t="str">
            <v>야간</v>
          </cell>
        </row>
        <row r="433">
          <cell r="A433">
            <v>32054</v>
          </cell>
          <cell r="B433" t="str">
            <v>T형2호</v>
          </cell>
          <cell r="C433" t="str">
            <v xml:space="preserve">  인력/일반B:0.06/보통:0.44/견질</v>
          </cell>
          <cell r="D433" t="str">
            <v>야간</v>
          </cell>
        </row>
        <row r="434">
          <cell r="A434">
            <v>32064</v>
          </cell>
          <cell r="B434" t="str">
            <v>T형2호</v>
          </cell>
          <cell r="C434" t="str">
            <v xml:space="preserve"> 인력/소고B:0.07/보통:0.43/견질</v>
          </cell>
          <cell r="D434" t="str">
            <v>야간</v>
          </cell>
        </row>
        <row r="435">
          <cell r="A435">
            <v>32074</v>
          </cell>
          <cell r="B435" t="str">
            <v>T형2호</v>
          </cell>
          <cell r="C435" t="str">
            <v xml:space="preserve">  인력/투수콘:0.05/자갈:0.45/견질</v>
          </cell>
          <cell r="D435" t="str">
            <v>야간</v>
          </cell>
        </row>
        <row r="436">
          <cell r="A436">
            <v>32084</v>
          </cell>
          <cell r="B436" t="str">
            <v>T형2호</v>
          </cell>
          <cell r="C436" t="str">
            <v xml:space="preserve">  인력/대리석:0.275/자갈:0.225/견질</v>
          </cell>
          <cell r="D436" t="str">
            <v>야간</v>
          </cell>
        </row>
        <row r="437">
          <cell r="A437">
            <v>32094</v>
          </cell>
          <cell r="B437" t="str">
            <v>T형2호</v>
          </cell>
          <cell r="C437" t="str">
            <v xml:space="preserve"> 인력/오나:0.175/자갈:0.325/견질</v>
          </cell>
          <cell r="D437" t="str">
            <v>야간</v>
          </cell>
        </row>
        <row r="438">
          <cell r="A438">
            <v>32104</v>
          </cell>
          <cell r="B438" t="str">
            <v>T형2호</v>
          </cell>
          <cell r="C438" t="str">
            <v>사리도/중기:0.8/견질</v>
          </cell>
          <cell r="D438" t="str">
            <v>야간</v>
          </cell>
        </row>
        <row r="439">
          <cell r="A439">
            <v>31011</v>
          </cell>
          <cell r="B439" t="str">
            <v>T형1호</v>
          </cell>
          <cell r="C439" t="str">
            <v xml:space="preserve">  AS:0.20/중기:0.6/견질</v>
          </cell>
          <cell r="D439" t="str">
            <v>보통지</v>
          </cell>
        </row>
        <row r="440">
          <cell r="A440">
            <v>31021</v>
          </cell>
          <cell r="B440" t="str">
            <v>T형1호</v>
          </cell>
          <cell r="C440" t="str">
            <v xml:space="preserve">  AS:0.15/중기:0.65/견질</v>
          </cell>
          <cell r="D440" t="str">
            <v>보통지</v>
          </cell>
        </row>
        <row r="441">
          <cell r="A441">
            <v>31031</v>
          </cell>
          <cell r="B441" t="str">
            <v>T형1호</v>
          </cell>
          <cell r="C441" t="str">
            <v xml:space="preserve">  CO:0.20/중기:0.6/견질</v>
          </cell>
          <cell r="D441" t="str">
            <v>보통지</v>
          </cell>
        </row>
        <row r="442">
          <cell r="A442">
            <v>31041</v>
          </cell>
          <cell r="B442" t="str">
            <v>T형1호</v>
          </cell>
          <cell r="C442" t="str">
            <v xml:space="preserve">  CO:0.15/중기:0.65/견질</v>
          </cell>
          <cell r="D442" t="str">
            <v>보통지</v>
          </cell>
        </row>
        <row r="443">
          <cell r="A443">
            <v>31051</v>
          </cell>
          <cell r="B443" t="str">
            <v>T형1호</v>
          </cell>
          <cell r="C443" t="str">
            <v xml:space="preserve">  인력/일반B:0.06/보통:0.44/견질</v>
          </cell>
          <cell r="D443" t="str">
            <v>보통지</v>
          </cell>
        </row>
        <row r="444">
          <cell r="A444">
            <v>31061</v>
          </cell>
          <cell r="B444" t="str">
            <v>T형1호</v>
          </cell>
          <cell r="C444" t="str">
            <v xml:space="preserve"> 인력/소고B:0.07/보통:0.43/견질</v>
          </cell>
          <cell r="D444" t="str">
            <v>보통지</v>
          </cell>
        </row>
        <row r="445">
          <cell r="A445">
            <v>31071</v>
          </cell>
          <cell r="B445" t="str">
            <v>T형1호</v>
          </cell>
          <cell r="C445" t="str">
            <v xml:space="preserve">  인력/투수콘:0.05/자갈:0.45/견질</v>
          </cell>
          <cell r="D445" t="str">
            <v>보통지</v>
          </cell>
        </row>
        <row r="446">
          <cell r="A446">
            <v>31081</v>
          </cell>
          <cell r="B446" t="str">
            <v>T형1호</v>
          </cell>
          <cell r="C446" t="str">
            <v xml:space="preserve">  인력/대리석:0.275/자갈:0.225/견질</v>
          </cell>
          <cell r="D446" t="str">
            <v>보통지</v>
          </cell>
        </row>
        <row r="447">
          <cell r="A447">
            <v>31091</v>
          </cell>
          <cell r="B447" t="str">
            <v>T형1호</v>
          </cell>
          <cell r="C447" t="str">
            <v xml:space="preserve"> 인력/오나:0.175/자갈:0.325/견질</v>
          </cell>
          <cell r="D447" t="str">
            <v>보통지</v>
          </cell>
        </row>
        <row r="448">
          <cell r="A448">
            <v>31101</v>
          </cell>
          <cell r="B448" t="str">
            <v>T형1호</v>
          </cell>
          <cell r="C448" t="str">
            <v>사리도/중기:0.8/견질</v>
          </cell>
          <cell r="D448" t="str">
            <v>보통지</v>
          </cell>
        </row>
        <row r="449">
          <cell r="A449">
            <v>31012</v>
          </cell>
          <cell r="B449" t="str">
            <v>T형1호</v>
          </cell>
          <cell r="C449" t="str">
            <v xml:space="preserve">  AS:0.20/중기:0.6/견질</v>
          </cell>
          <cell r="D449" t="str">
            <v>번화가2</v>
          </cell>
        </row>
        <row r="450">
          <cell r="A450">
            <v>31022</v>
          </cell>
          <cell r="B450" t="str">
            <v>T형1호</v>
          </cell>
          <cell r="C450" t="str">
            <v xml:space="preserve">  AS:0.15/중기:0.65/견질</v>
          </cell>
          <cell r="D450" t="str">
            <v>번화가2</v>
          </cell>
        </row>
        <row r="451">
          <cell r="A451">
            <v>31031</v>
          </cell>
          <cell r="B451" t="str">
            <v>T형1호</v>
          </cell>
          <cell r="C451" t="str">
            <v xml:space="preserve">  CO:0.20/중기:0.6/견질</v>
          </cell>
          <cell r="D451" t="str">
            <v>번화가2</v>
          </cell>
        </row>
        <row r="452">
          <cell r="A452">
            <v>31042</v>
          </cell>
          <cell r="B452" t="str">
            <v>T형1호</v>
          </cell>
          <cell r="C452" t="str">
            <v xml:space="preserve">  CO:0.15/중기:0.65/견질</v>
          </cell>
          <cell r="D452" t="str">
            <v>번화가2</v>
          </cell>
        </row>
        <row r="453">
          <cell r="A453">
            <v>31052</v>
          </cell>
          <cell r="B453" t="str">
            <v>T형1호</v>
          </cell>
          <cell r="C453" t="str">
            <v xml:space="preserve">  인력/일반B:0.06/보통:0.44/견질</v>
          </cell>
          <cell r="D453" t="str">
            <v>번화가2</v>
          </cell>
        </row>
        <row r="454">
          <cell r="A454">
            <v>31062</v>
          </cell>
          <cell r="B454" t="str">
            <v>T형1호</v>
          </cell>
          <cell r="C454" t="str">
            <v xml:space="preserve"> 인력/소고B:0.07/보통:0.43/견질</v>
          </cell>
          <cell r="D454" t="str">
            <v>번화가2</v>
          </cell>
        </row>
        <row r="455">
          <cell r="A455">
            <v>31072</v>
          </cell>
          <cell r="B455" t="str">
            <v>T형1호</v>
          </cell>
          <cell r="C455" t="str">
            <v xml:space="preserve">  인력/투수콘:0.05/자갈:0.45/견질</v>
          </cell>
          <cell r="D455" t="str">
            <v>번화가2</v>
          </cell>
        </row>
        <row r="456">
          <cell r="A456">
            <v>31082</v>
          </cell>
          <cell r="B456" t="str">
            <v>T형1호</v>
          </cell>
          <cell r="C456" t="str">
            <v xml:space="preserve">  인력/대리석:0.275/자갈:0.225/견질</v>
          </cell>
          <cell r="D456" t="str">
            <v>번화가2</v>
          </cell>
        </row>
        <row r="457">
          <cell r="A457">
            <v>31092</v>
          </cell>
          <cell r="B457" t="str">
            <v>T형1호</v>
          </cell>
          <cell r="C457" t="str">
            <v xml:space="preserve"> 인력/오나:0.175/자갈:0.325/견질</v>
          </cell>
          <cell r="D457" t="str">
            <v>번화가2</v>
          </cell>
        </row>
        <row r="458">
          <cell r="A458">
            <v>31102</v>
          </cell>
          <cell r="B458" t="str">
            <v>T형1호</v>
          </cell>
          <cell r="C458" t="str">
            <v>사리도/중기:0.8/견질</v>
          </cell>
          <cell r="D458" t="str">
            <v>번화가2</v>
          </cell>
        </row>
        <row r="459">
          <cell r="A459">
            <v>31014</v>
          </cell>
          <cell r="B459" t="str">
            <v>T형1호</v>
          </cell>
          <cell r="C459" t="str">
            <v xml:space="preserve">  AS:0.20/중기:0.6/견질</v>
          </cell>
          <cell r="D459" t="str">
            <v>야간</v>
          </cell>
        </row>
        <row r="460">
          <cell r="A460">
            <v>31024</v>
          </cell>
          <cell r="B460" t="str">
            <v>T형1호</v>
          </cell>
          <cell r="C460" t="str">
            <v xml:space="preserve">  AS:0.15/중기:0.65/견질</v>
          </cell>
          <cell r="D460" t="str">
            <v>야간</v>
          </cell>
        </row>
        <row r="461">
          <cell r="A461">
            <v>31034</v>
          </cell>
          <cell r="B461" t="str">
            <v>T형1호</v>
          </cell>
          <cell r="C461" t="str">
            <v xml:space="preserve">  CO:0.20/중기:0.6/견질</v>
          </cell>
          <cell r="D461" t="str">
            <v>야간</v>
          </cell>
        </row>
        <row r="462">
          <cell r="A462">
            <v>31044</v>
          </cell>
          <cell r="B462" t="str">
            <v>T형1호</v>
          </cell>
          <cell r="C462" t="str">
            <v xml:space="preserve">  CO:0.15/중기:0.65/견질</v>
          </cell>
          <cell r="D462" t="str">
            <v>야간</v>
          </cell>
        </row>
        <row r="463">
          <cell r="A463">
            <v>31054</v>
          </cell>
          <cell r="B463" t="str">
            <v>T형1호</v>
          </cell>
          <cell r="C463" t="str">
            <v xml:space="preserve">  인력/일반B:0.06/보통:0.44/견질</v>
          </cell>
          <cell r="D463" t="str">
            <v>야간</v>
          </cell>
        </row>
        <row r="464">
          <cell r="A464">
            <v>31064</v>
          </cell>
          <cell r="B464" t="str">
            <v>T형1호</v>
          </cell>
          <cell r="C464" t="str">
            <v xml:space="preserve"> 인력/소고B:0.07/보통:0.43/견질</v>
          </cell>
          <cell r="D464" t="str">
            <v>야간</v>
          </cell>
        </row>
        <row r="465">
          <cell r="A465">
            <v>31074</v>
          </cell>
          <cell r="B465" t="str">
            <v>T형1호</v>
          </cell>
          <cell r="C465" t="str">
            <v xml:space="preserve">  인력/투수콘:0.05/자갈:0.45/견질</v>
          </cell>
          <cell r="D465" t="str">
            <v>야간</v>
          </cell>
        </row>
        <row r="466">
          <cell r="A466">
            <v>31084</v>
          </cell>
          <cell r="B466" t="str">
            <v>T형1호</v>
          </cell>
          <cell r="C466" t="str">
            <v xml:space="preserve">  인력/대리석:0.275/자갈:0.225/견질</v>
          </cell>
          <cell r="D466" t="str">
            <v>야간</v>
          </cell>
        </row>
        <row r="467">
          <cell r="A467">
            <v>31094</v>
          </cell>
          <cell r="B467" t="str">
            <v>T형1호</v>
          </cell>
          <cell r="C467" t="str">
            <v xml:space="preserve"> 인력/오나:0.175/자갈:0.325/견질</v>
          </cell>
          <cell r="D467" t="str">
            <v>야간</v>
          </cell>
        </row>
        <row r="468">
          <cell r="A468">
            <v>31104</v>
          </cell>
          <cell r="B468" t="str">
            <v>T형1호</v>
          </cell>
          <cell r="C468" t="str">
            <v>사리도/중기:0.8/견질</v>
          </cell>
          <cell r="D468" t="str">
            <v>야간</v>
          </cell>
        </row>
        <row r="469">
          <cell r="A469">
            <v>31074</v>
          </cell>
          <cell r="B469" t="str">
            <v>T형1호</v>
          </cell>
          <cell r="C469" t="str">
            <v xml:space="preserve">  인력/투수콘:0.05/자갈:0.45/견질</v>
          </cell>
          <cell r="D469" t="str">
            <v>야간</v>
          </cell>
        </row>
        <row r="470">
          <cell r="A470">
            <v>31084</v>
          </cell>
          <cell r="B470" t="str">
            <v>T형1호</v>
          </cell>
          <cell r="C470" t="str">
            <v xml:space="preserve">  인력/대리석:0.275/자갈:0.225/견질</v>
          </cell>
          <cell r="D470" t="str">
            <v>야간</v>
          </cell>
        </row>
        <row r="471">
          <cell r="A471">
            <v>31094</v>
          </cell>
          <cell r="B471" t="str">
            <v>T형1호</v>
          </cell>
          <cell r="C471" t="str">
            <v xml:space="preserve"> 인력/오나:0.175/자갈:0.325/견질</v>
          </cell>
          <cell r="D471" t="str">
            <v>야간</v>
          </cell>
        </row>
        <row r="472">
          <cell r="A472">
            <v>31104</v>
          </cell>
          <cell r="B472" t="str">
            <v>T형1호</v>
          </cell>
          <cell r="C472" t="str">
            <v>사리도/중기:0.8/견질</v>
          </cell>
          <cell r="D472" t="str">
            <v>야간</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총괄"/>
      <sheetName val="총괄"/>
      <sheetName val="소요자재"/>
      <sheetName val="주요자재총"/>
      <sheetName val="주요자재"/>
      <sheetName val="축제공총괄표"/>
      <sheetName val="축제공집계표"/>
      <sheetName val="토적표(우)"/>
      <sheetName val="호안총괄"/>
      <sheetName val="호안집계"/>
      <sheetName val="통관총괄표"/>
      <sheetName val="통관집계"/>
      <sheetName val="배수통관(좌)"/>
      <sheetName val="배수통관(우)"/>
      <sheetName val="배수문총괄표 산출근거"/>
      <sheetName val="부체집"/>
      <sheetName val="부체토공(좌안)"/>
      <sheetName val="부체토공(2공구)"/>
      <sheetName val="부체콘크리트(1공구)"/>
      <sheetName val="부체콘크리트(2공구)"/>
      <sheetName val="콘크리트깨기"/>
      <sheetName val="철근수량집계표"/>
      <sheetName val="콘크리트수량집계표"/>
      <sheetName val="PILE 및 두부정리 집계표"/>
      <sheetName val="사급자재수량집계표"/>
      <sheetName val="흄관집계표"/>
      <sheetName val="장비운반소요대수"/>
      <sheetName val="토취장토적표"/>
      <sheetName val="토적표(좌)"/>
      <sheetName val="부체토공(1공구)"/>
      <sheetName val="설계명세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단가비교"/>
      <sheetName val="단가표"/>
      <sheetName val="곡관"/>
      <sheetName val="콘테이너사무실"/>
      <sheetName val="콘테이너창고"/>
      <sheetName val="콘-2"/>
      <sheetName val="콘-3"/>
      <sheetName val="콘-4"/>
      <sheetName val="단가산출서"/>
      <sheetName val="단가산출서 (2)"/>
      <sheetName val="단가산출서 (3)"/>
      <sheetName val="단가산출서 (4)"/>
      <sheetName val="기계경비"/>
      <sheetName val="가설공사"/>
      <sheetName val="울타리외"/>
      <sheetName val="토공사"/>
      <sheetName val="토공사 (야간)"/>
      <sheetName val="구조물공사"/>
      <sheetName val="포설공사(보통지)"/>
      <sheetName val="포설공사(주택가)"/>
      <sheetName val="포설공사(번화가)"/>
      <sheetName val="포설공사(야간)"/>
      <sheetName val="포설공사(번화+야간)"/>
      <sheetName val="부대공사"/>
      <sheetName val="목차"/>
      <sheetName val="폴리머설치"/>
      <sheetName val="광폴리머설치"/>
      <sheetName val="폴리머소운반"/>
      <sheetName val="광폴리머소운반"/>
      <sheetName val="특수인공"/>
      <sheetName val="강재설치"/>
      <sheetName val="강재철거"/>
      <sheetName val="H-pile박기,뽑기7m"/>
      <sheetName val="H-pile박기,뽑기6m "/>
      <sheetName val="H-pile박기,뽑기5m "/>
      <sheetName val="토류판설치,철거,매몰"/>
      <sheetName val="강관운반"/>
      <sheetName val="강재운반반납"/>
      <sheetName val="강재손료"/>
      <sheetName val="강관추진작업능력"/>
      <sheetName val="강관압입장비산출"/>
      <sheetName val="강관추진일수"/>
      <sheetName val="토사천공"/>
      <sheetName val="5톤크레인+인력굴착"/>
      <sheetName val="10톤크레인+인력굴착"/>
      <sheetName val="입도소운반"/>
      <sheetName val="양수작업"/>
      <sheetName val="아스팔트살포"/>
      <sheetName val="AS다짐(#78)"/>
      <sheetName val="AS다짐(#467)"/>
      <sheetName val="복구대가"/>
      <sheetName val="보조및혼합"/>
      <sheetName val="혼합골재다짐"/>
      <sheetName val="램머다짐"/>
      <sheetName val="플레이트콤팩터"/>
      <sheetName val="재생ASCON"/>
      <sheetName val="보조기층재 (2)"/>
      <sheetName val="아스콘운반"/>
      <sheetName val="현장소운반"/>
      <sheetName val="골재단위수량기준 "/>
      <sheetName val="아스콘단위수량"/>
      <sheetName val="비개착지향성압입각종할증"/>
      <sheetName val="⑥일위"/>
      <sheetName val="중기대운반"/>
      <sheetName val="②원가"/>
      <sheetName val="⑤내역서"/>
      <sheetName val="FM(수량)"/>
      <sheetName val="FM기경"/>
      <sheetName val="공정코드"/>
      <sheetName val="⑻동원인원산출서⑧"/>
      <sheetName val="동원인원계획표"/>
      <sheetName val="Sheet1"/>
      <sheetName val="집계표"/>
      <sheetName val="9GNG운반"/>
      <sheetName val="소요자재명세서"/>
    </sheetNames>
    <sheetDataSet>
      <sheetData sheetId="0" refreshError="1"/>
      <sheetData sheetId="1" refreshError="1"/>
      <sheetData sheetId="2" refreshError="1">
        <row r="64">
          <cell r="L64">
            <v>4656</v>
          </cell>
          <cell r="M64">
            <v>25281</v>
          </cell>
          <cell r="N64">
            <v>21210</v>
          </cell>
        </row>
        <row r="68">
          <cell r="L68">
            <v>20178</v>
          </cell>
          <cell r="M68">
            <v>13486</v>
          </cell>
          <cell r="N68">
            <v>15136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공설"/>
      <sheetName val="예공"/>
      <sheetName val="공계"/>
      <sheetName val="공총"/>
      <sheetName val="원가계산서"/>
      <sheetName val="예산내역서"/>
      <sheetName val="단가표"/>
      <sheetName val="일위대가"/>
      <sheetName val="기별총괄표"/>
      <sheetName val="요율"/>
      <sheetName val="가설사무소비"/>
      <sheetName val="작업설"/>
      <sheetName val="VXXXXXX"/>
      <sheetName val="sw1"/>
      <sheetName val="품셈"/>
      <sheetName val="노임단가표"/>
      <sheetName val="토목공사일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표지"/>
      <sheetName val="1.공사원가"/>
      <sheetName val="2.단가산출서(1)"/>
      <sheetName val="2.단가산출서(2)"/>
      <sheetName val="3.일위대가표"/>
      <sheetName val="4.일위산출"/>
      <sheetName val="5.수량집계"/>
      <sheetName val="6.수량산출"/>
      <sheetName val="7.동원인원산출"/>
      <sheetName val="8.자재단가비교표"/>
    </sheetNames>
    <sheetDataSet>
      <sheetData sheetId="0"/>
      <sheetData sheetId="1"/>
      <sheetData sheetId="2"/>
      <sheetData sheetId="3"/>
      <sheetData sheetId="4">
        <row r="3">
          <cell r="B3" t="str">
            <v>1) 방송설비 신설</v>
          </cell>
        </row>
        <row r="4">
          <cell r="B4" t="str">
            <v>강제전선관신설</v>
          </cell>
          <cell r="C4" t="str">
            <v>16mm</v>
          </cell>
          <cell r="D4" t="str">
            <v>식</v>
          </cell>
          <cell r="E4">
            <v>1</v>
          </cell>
        </row>
        <row r="5">
          <cell r="B5" t="str">
            <v>C형찬넬신설</v>
          </cell>
          <cell r="C5" t="str">
            <v>41x25x1.2tx300</v>
          </cell>
          <cell r="D5" t="str">
            <v>식</v>
          </cell>
          <cell r="E5">
            <v>1</v>
          </cell>
        </row>
        <row r="6">
          <cell r="B6" t="str">
            <v>음량조절기신설</v>
          </cell>
          <cell r="C6" t="str">
            <v>ATT(4단)</v>
          </cell>
          <cell r="D6" t="str">
            <v>식</v>
          </cell>
          <cell r="E6">
            <v>1</v>
          </cell>
        </row>
        <row r="7">
          <cell r="B7" t="str">
            <v>전선신설</v>
          </cell>
          <cell r="C7" t="str">
            <v>HIV 2.0mm</v>
          </cell>
          <cell r="D7" t="str">
            <v>식</v>
          </cell>
          <cell r="E7">
            <v>1</v>
          </cell>
        </row>
        <row r="8">
          <cell r="B8" t="str">
            <v>CP BOX신설</v>
          </cell>
          <cell r="C8" t="str">
            <v>102×102×54</v>
          </cell>
          <cell r="D8" t="str">
            <v>식</v>
          </cell>
          <cell r="E8">
            <v>1</v>
          </cell>
        </row>
        <row r="9">
          <cell r="B9" t="str">
            <v>BOX 신설</v>
          </cell>
          <cell r="C9" t="str">
            <v>1개용 SWITH BOX</v>
          </cell>
          <cell r="D9" t="str">
            <v>식</v>
          </cell>
          <cell r="E9">
            <v>1</v>
          </cell>
        </row>
        <row r="10">
          <cell r="B10" t="str">
            <v>전선신설</v>
          </cell>
          <cell r="C10" t="str">
            <v>FR-3 2.0mm 2C</v>
          </cell>
          <cell r="D10" t="str">
            <v>식</v>
          </cell>
          <cell r="E10">
            <v>1</v>
          </cell>
        </row>
        <row r="11">
          <cell r="B11" t="str">
            <v>전선신설</v>
          </cell>
          <cell r="C11" t="str">
            <v>FR-3 2.0mm 3C</v>
          </cell>
          <cell r="D11" t="str">
            <v>식</v>
          </cell>
          <cell r="E11">
            <v>1</v>
          </cell>
        </row>
        <row r="12">
          <cell r="B12" t="str">
            <v>몰드신설</v>
          </cell>
          <cell r="C12" t="str">
            <v>소형 210㎣</v>
          </cell>
          <cell r="D12" t="str">
            <v>식</v>
          </cell>
          <cell r="E12">
            <v>1</v>
          </cell>
        </row>
        <row r="13">
          <cell r="B13" t="str">
            <v>BOX용 철판구멍따기</v>
          </cell>
          <cell r="C13" t="str">
            <v>두께 2mm이하</v>
          </cell>
          <cell r="D13" t="str">
            <v>식</v>
          </cell>
          <cell r="E13">
            <v>1</v>
          </cell>
        </row>
        <row r="14">
          <cell r="B14" t="str">
            <v>소        계</v>
          </cell>
        </row>
        <row r="15">
          <cell r="B15" t="str">
            <v>2) 자동화재 탐지설비 신설</v>
          </cell>
        </row>
        <row r="16">
          <cell r="B16" t="str">
            <v>강제전선관신설</v>
          </cell>
          <cell r="C16" t="str">
            <v>16mm</v>
          </cell>
          <cell r="D16" t="str">
            <v>식</v>
          </cell>
          <cell r="E16">
            <v>1</v>
          </cell>
        </row>
        <row r="17">
          <cell r="B17" t="str">
            <v>C형찬넬신설</v>
          </cell>
          <cell r="C17" t="str">
            <v>41x25x1.2tx300</v>
          </cell>
          <cell r="D17" t="str">
            <v>식</v>
          </cell>
          <cell r="E17">
            <v>1</v>
          </cell>
        </row>
        <row r="18">
          <cell r="B18" t="str">
            <v>제어용 케이블 신설</v>
          </cell>
          <cell r="C18" t="str">
            <v>TFR-CVV-S 1.25㎟/4Cx1</v>
          </cell>
          <cell r="D18" t="str">
            <v>식</v>
          </cell>
          <cell r="E18">
            <v>1</v>
          </cell>
        </row>
        <row r="19">
          <cell r="B19" t="str">
            <v>CP BOX신설</v>
          </cell>
          <cell r="C19" t="str">
            <v>102×102×54</v>
          </cell>
          <cell r="D19" t="str">
            <v>식</v>
          </cell>
          <cell r="E19">
            <v>1</v>
          </cell>
        </row>
        <row r="20">
          <cell r="B20" t="str">
            <v>감지기신설</v>
          </cell>
          <cell r="C20" t="str">
            <v>A/L 연기감지기</v>
          </cell>
          <cell r="D20" t="str">
            <v>식</v>
          </cell>
          <cell r="E20">
            <v>1</v>
          </cell>
        </row>
        <row r="21">
          <cell r="B21" t="str">
            <v>후렉시블전선관(천정)</v>
          </cell>
          <cell r="C21" t="str">
            <v>16mm</v>
          </cell>
          <cell r="D21" t="str">
            <v>식</v>
          </cell>
          <cell r="E21">
            <v>1</v>
          </cell>
        </row>
        <row r="22">
          <cell r="B22" t="str">
            <v>감지기 프로그램 수정</v>
          </cell>
          <cell r="C22">
            <v>0</v>
          </cell>
          <cell r="D22" t="str">
            <v>식</v>
          </cell>
          <cell r="E22">
            <v>1</v>
          </cell>
        </row>
        <row r="23">
          <cell r="B23" t="str">
            <v>소        계</v>
          </cell>
        </row>
        <row r="24">
          <cell r="B24" t="str">
            <v>3) CCTV 설비 신설</v>
          </cell>
        </row>
        <row r="25">
          <cell r="B25" t="str">
            <v>강제전선관신설</v>
          </cell>
          <cell r="C25" t="str">
            <v>16mm</v>
          </cell>
          <cell r="D25" t="str">
            <v>식</v>
          </cell>
          <cell r="E25">
            <v>1</v>
          </cell>
        </row>
        <row r="26">
          <cell r="B26" t="str">
            <v>강제전선관신설</v>
          </cell>
          <cell r="C26" t="str">
            <v>22mm</v>
          </cell>
          <cell r="D26" t="str">
            <v>식</v>
          </cell>
          <cell r="E26">
            <v>1</v>
          </cell>
        </row>
        <row r="27">
          <cell r="B27" t="str">
            <v>강제전선관신설</v>
          </cell>
          <cell r="C27" t="str">
            <v>28mm</v>
          </cell>
          <cell r="D27" t="str">
            <v>식</v>
          </cell>
          <cell r="E27">
            <v>1</v>
          </cell>
        </row>
        <row r="28">
          <cell r="B28" t="str">
            <v>C형찬넬신설</v>
          </cell>
          <cell r="C28" t="str">
            <v>41x25x1.2tx300</v>
          </cell>
          <cell r="D28" t="str">
            <v>식</v>
          </cell>
          <cell r="E28">
            <v>1</v>
          </cell>
        </row>
        <row r="29">
          <cell r="B29" t="str">
            <v>후렉시블전선관(노출)</v>
          </cell>
          <cell r="C29" t="str">
            <v>16mm</v>
          </cell>
          <cell r="D29" t="str">
            <v>식</v>
          </cell>
          <cell r="E29">
            <v>1</v>
          </cell>
        </row>
        <row r="30">
          <cell r="B30" t="str">
            <v>후렉시블전선관(천정)</v>
          </cell>
          <cell r="C30" t="str">
            <v>16mm</v>
          </cell>
          <cell r="D30" t="str">
            <v>식</v>
          </cell>
          <cell r="E30">
            <v>1</v>
          </cell>
        </row>
        <row r="31">
          <cell r="B31" t="str">
            <v>후렉시블전선관(노출)</v>
          </cell>
          <cell r="C31" t="str">
            <v>22mm</v>
          </cell>
          <cell r="D31" t="str">
            <v>식</v>
          </cell>
          <cell r="E31">
            <v>1</v>
          </cell>
        </row>
        <row r="32">
          <cell r="B32" t="str">
            <v>후렉시블전선관(천정)</v>
          </cell>
          <cell r="C32" t="str">
            <v>22mm</v>
          </cell>
          <cell r="D32" t="str">
            <v>식</v>
          </cell>
          <cell r="E32">
            <v>1</v>
          </cell>
        </row>
        <row r="33">
          <cell r="B33" t="str">
            <v>후렉시블전선관(노출)</v>
          </cell>
          <cell r="C33" t="str">
            <v>28mm</v>
          </cell>
          <cell r="D33" t="str">
            <v>식</v>
          </cell>
          <cell r="E33">
            <v>1</v>
          </cell>
        </row>
        <row r="34">
          <cell r="B34" t="str">
            <v>후렉시블전선관(천정)</v>
          </cell>
          <cell r="C34" t="str">
            <v>28mm</v>
          </cell>
          <cell r="D34" t="str">
            <v>식</v>
          </cell>
          <cell r="E34">
            <v>1</v>
          </cell>
        </row>
        <row r="35">
          <cell r="B35" t="str">
            <v>카메라설치</v>
          </cell>
          <cell r="C35" t="str">
            <v>1/3",41만화소,0.4F</v>
          </cell>
          <cell r="D35" t="str">
            <v>식</v>
          </cell>
          <cell r="E35">
            <v>1</v>
          </cell>
        </row>
        <row r="36">
          <cell r="B36" t="str">
            <v>DVR설치</v>
          </cell>
          <cell r="C36" t="str">
            <v>16CH</v>
          </cell>
          <cell r="D36" t="str">
            <v>식</v>
          </cell>
          <cell r="E36">
            <v>1</v>
          </cell>
        </row>
        <row r="37">
          <cell r="B37" t="str">
            <v>DVR설치</v>
          </cell>
          <cell r="C37" t="str">
            <v>11CH</v>
          </cell>
          <cell r="D37" t="str">
            <v>식</v>
          </cell>
          <cell r="E37">
            <v>1</v>
          </cell>
        </row>
        <row r="38">
          <cell r="B38" t="str">
            <v>MONITOR 설치</v>
          </cell>
          <cell r="C38" t="str">
            <v>VIDEO MONITOR 설치 21" 이하</v>
          </cell>
          <cell r="D38" t="str">
            <v>식</v>
          </cell>
          <cell r="E38">
            <v>1</v>
          </cell>
        </row>
        <row r="39">
          <cell r="B39" t="str">
            <v>전원선 신설</v>
          </cell>
          <cell r="C39" t="str">
            <v>FR-3 3.5㎟ X 3C X1</v>
          </cell>
          <cell r="D39" t="str">
            <v>식</v>
          </cell>
          <cell r="E39">
            <v>1</v>
          </cell>
        </row>
        <row r="40">
          <cell r="B40" t="str">
            <v>CCTV SYSTEM 설치</v>
          </cell>
          <cell r="C40" t="str">
            <v>종합시험</v>
          </cell>
          <cell r="D40" t="str">
            <v>식</v>
          </cell>
          <cell r="E40">
            <v>1</v>
          </cell>
        </row>
        <row r="41">
          <cell r="B41" t="str">
            <v>동축케이블 신설</v>
          </cell>
          <cell r="C41" t="str">
            <v>5C</v>
          </cell>
          <cell r="D41" t="str">
            <v>식</v>
          </cell>
          <cell r="E41">
            <v>1</v>
          </cell>
        </row>
        <row r="42">
          <cell r="B42" t="str">
            <v>동축케이블 신설</v>
          </cell>
          <cell r="C42" t="str">
            <v>7C</v>
          </cell>
          <cell r="D42" t="str">
            <v>식</v>
          </cell>
          <cell r="E42">
            <v>1</v>
          </cell>
        </row>
        <row r="43">
          <cell r="B43" t="str">
            <v>동축케이블 신설</v>
          </cell>
          <cell r="C43" t="str">
            <v>10C</v>
          </cell>
          <cell r="D43" t="str">
            <v>식</v>
          </cell>
          <cell r="E43">
            <v>1</v>
          </cell>
        </row>
        <row r="44">
          <cell r="B44" t="str">
            <v>동축케이블 콘넥터 신설</v>
          </cell>
          <cell r="C44" t="str">
            <v>5C</v>
          </cell>
          <cell r="D44" t="str">
            <v>식</v>
          </cell>
          <cell r="E44">
            <v>1</v>
          </cell>
        </row>
        <row r="45">
          <cell r="B45" t="str">
            <v>동축케이블 콘넥터 신설</v>
          </cell>
          <cell r="C45" t="str">
            <v>7C</v>
          </cell>
          <cell r="D45" t="str">
            <v>식</v>
          </cell>
          <cell r="E45">
            <v>1</v>
          </cell>
        </row>
        <row r="46">
          <cell r="B46" t="str">
            <v>동축케이블 콘넥터 신설</v>
          </cell>
          <cell r="C46" t="str">
            <v>10C</v>
          </cell>
          <cell r="D46" t="str">
            <v>식</v>
          </cell>
          <cell r="E46">
            <v>1</v>
          </cell>
        </row>
        <row r="58">
          <cell r="B58" t="str">
            <v>소        계</v>
          </cell>
        </row>
        <row r="59">
          <cell r="B59" t="str">
            <v>총        계</v>
          </cell>
        </row>
      </sheetData>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주소"/>
      <sheetName val="프랜트면허"/>
      <sheetName val="견적서"/>
      <sheetName val="설 계"/>
      <sheetName val="BID"/>
      <sheetName val="품셈TABLE"/>
      <sheetName val="교통대책내역"/>
      <sheetName val="국내"/>
      <sheetName val="간접비계산"/>
      <sheetName val="공사개요"/>
      <sheetName val="종료분석"/>
      <sheetName val="제출견적(을)"/>
      <sheetName val="품목"/>
      <sheetName val="원본"/>
      <sheetName val="할증 "/>
      <sheetName val="일위대가"/>
      <sheetName val="일위"/>
      <sheetName val="품셈"/>
      <sheetName val="설계산출표지"/>
      <sheetName val="일위대가(계측기설치)"/>
      <sheetName val="을"/>
      <sheetName val="내역표지"/>
      <sheetName val="골조"/>
      <sheetName val="투찰(하수)"/>
      <sheetName val="부대내역"/>
      <sheetName val="금융비용"/>
      <sheetName val="표지"/>
      <sheetName val="분석"/>
      <sheetName val="건축내역"/>
      <sheetName val="적용토목"/>
      <sheetName val="품셈(기초)"/>
      <sheetName val="설직재-1"/>
      <sheetName val="내역"/>
      <sheetName val="9GNG운반"/>
      <sheetName val="실행내역"/>
      <sheetName val="갑지"/>
      <sheetName val="차집관로"/>
      <sheetName val="2.단가산출서(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2"/>
  <sheetViews>
    <sheetView tabSelected="1" view="pageBreakPreview" zoomScale="115" zoomScaleNormal="100" zoomScaleSheetLayoutView="115" workbookViewId="0">
      <selection sqref="A1:L8"/>
    </sheetView>
  </sheetViews>
  <sheetFormatPr defaultRowHeight="16.5"/>
  <sheetData>
    <row r="1" spans="1:12">
      <c r="A1" s="414" t="s">
        <v>460</v>
      </c>
      <c r="B1" s="414"/>
      <c r="C1" s="414"/>
      <c r="D1" s="414"/>
      <c r="E1" s="414"/>
      <c r="F1" s="414"/>
      <c r="G1" s="414"/>
      <c r="H1" s="414"/>
      <c r="I1" s="414"/>
      <c r="J1" s="414"/>
      <c r="K1" s="414"/>
      <c r="L1" s="414"/>
    </row>
    <row r="2" spans="1:12">
      <c r="A2" s="414"/>
      <c r="B2" s="414"/>
      <c r="C2" s="414"/>
      <c r="D2" s="414"/>
      <c r="E2" s="414"/>
      <c r="F2" s="414"/>
      <c r="G2" s="414"/>
      <c r="H2" s="414"/>
      <c r="I2" s="414"/>
      <c r="J2" s="414"/>
      <c r="K2" s="414"/>
      <c r="L2" s="414"/>
    </row>
    <row r="3" spans="1:12">
      <c r="A3" s="414"/>
      <c r="B3" s="414"/>
      <c r="C3" s="414"/>
      <c r="D3" s="414"/>
      <c r="E3" s="414"/>
      <c r="F3" s="414"/>
      <c r="G3" s="414"/>
      <c r="H3" s="414"/>
      <c r="I3" s="414"/>
      <c r="J3" s="414"/>
      <c r="K3" s="414"/>
      <c r="L3" s="414"/>
    </row>
    <row r="4" spans="1:12">
      <c r="A4" s="414"/>
      <c r="B4" s="414"/>
      <c r="C4" s="414"/>
      <c r="D4" s="414"/>
      <c r="E4" s="414"/>
      <c r="F4" s="414"/>
      <c r="G4" s="414"/>
      <c r="H4" s="414"/>
      <c r="I4" s="414"/>
      <c r="J4" s="414"/>
      <c r="K4" s="414"/>
      <c r="L4" s="414"/>
    </row>
    <row r="5" spans="1:12">
      <c r="A5" s="414"/>
      <c r="B5" s="414"/>
      <c r="C5" s="414"/>
      <c r="D5" s="414"/>
      <c r="E5" s="414"/>
      <c r="F5" s="414"/>
      <c r="G5" s="414"/>
      <c r="H5" s="414"/>
      <c r="I5" s="414"/>
      <c r="J5" s="414"/>
      <c r="K5" s="414"/>
      <c r="L5" s="414"/>
    </row>
    <row r="6" spans="1:12">
      <c r="A6" s="414"/>
      <c r="B6" s="414"/>
      <c r="C6" s="414"/>
      <c r="D6" s="414"/>
      <c r="E6" s="414"/>
      <c r="F6" s="414"/>
      <c r="G6" s="414"/>
      <c r="H6" s="414"/>
      <c r="I6" s="414"/>
      <c r="J6" s="414"/>
      <c r="K6" s="414"/>
      <c r="L6" s="414"/>
    </row>
    <row r="7" spans="1:12">
      <c r="A7" s="414"/>
      <c r="B7" s="414"/>
      <c r="C7" s="414"/>
      <c r="D7" s="414"/>
      <c r="E7" s="414"/>
      <c r="F7" s="414"/>
      <c r="G7" s="414"/>
      <c r="H7" s="414"/>
      <c r="I7" s="414"/>
      <c r="J7" s="414"/>
      <c r="K7" s="414"/>
      <c r="L7" s="414"/>
    </row>
    <row r="8" spans="1:12">
      <c r="A8" s="414"/>
      <c r="B8" s="414"/>
      <c r="C8" s="414"/>
      <c r="D8" s="414"/>
      <c r="E8" s="414"/>
      <c r="F8" s="414"/>
      <c r="G8" s="414"/>
      <c r="H8" s="414"/>
      <c r="I8" s="414"/>
      <c r="J8" s="414"/>
      <c r="K8" s="414"/>
      <c r="L8" s="414"/>
    </row>
    <row r="9" spans="1:12" ht="39">
      <c r="A9" s="155" t="s">
        <v>0</v>
      </c>
      <c r="B9" s="155"/>
      <c r="C9" s="155"/>
      <c r="D9" s="155"/>
      <c r="E9" s="155"/>
      <c r="F9" s="155"/>
      <c r="G9" s="155"/>
      <c r="H9" s="155"/>
      <c r="I9" s="155"/>
      <c r="J9" s="155"/>
      <c r="K9" s="155"/>
      <c r="L9" s="155"/>
    </row>
    <row r="10" spans="1:12">
      <c r="A10" s="415"/>
      <c r="B10" s="415"/>
      <c r="C10" s="415"/>
      <c r="D10" s="415"/>
      <c r="E10" s="415"/>
      <c r="F10" s="415"/>
      <c r="G10" s="415"/>
      <c r="H10" s="415"/>
      <c r="I10" s="415"/>
      <c r="J10" s="415"/>
      <c r="K10" s="415"/>
      <c r="L10" s="415"/>
    </row>
    <row r="11" spans="1:12" ht="26.25">
      <c r="A11" s="416" t="s">
        <v>278</v>
      </c>
      <c r="B11" s="416"/>
      <c r="C11" s="416"/>
      <c r="D11" s="416"/>
      <c r="E11" s="416"/>
      <c r="F11" s="416"/>
      <c r="G11" s="416"/>
      <c r="H11" s="416"/>
      <c r="I11" s="416"/>
      <c r="J11" s="416"/>
      <c r="K11" s="416"/>
      <c r="L11" s="416"/>
    </row>
    <row r="12" spans="1:12">
      <c r="A12" s="415"/>
      <c r="B12" s="415"/>
      <c r="C12" s="415"/>
      <c r="D12" s="415"/>
      <c r="E12" s="415"/>
      <c r="F12" s="415"/>
      <c r="G12" s="415"/>
      <c r="H12" s="415"/>
      <c r="I12" s="415"/>
      <c r="J12" s="415"/>
      <c r="K12" s="415"/>
      <c r="L12" s="415"/>
    </row>
    <row r="13" spans="1:12">
      <c r="A13" s="415"/>
      <c r="B13" s="415"/>
      <c r="C13" s="415"/>
      <c r="D13" s="415"/>
      <c r="E13" s="415"/>
      <c r="F13" s="415"/>
      <c r="G13" s="415"/>
      <c r="H13" s="415"/>
      <c r="I13" s="415"/>
      <c r="J13" s="415"/>
      <c r="K13" s="415"/>
      <c r="L13" s="415"/>
    </row>
    <row r="14" spans="1:12">
      <c r="A14" s="415"/>
      <c r="B14" s="415"/>
      <c r="C14" s="415"/>
      <c r="D14" s="415"/>
      <c r="E14" s="415"/>
      <c r="F14" s="415"/>
      <c r="G14" s="415"/>
      <c r="H14" s="415"/>
      <c r="I14" s="415"/>
      <c r="J14" s="415"/>
      <c r="K14" s="415"/>
      <c r="L14" s="415"/>
    </row>
    <row r="15" spans="1:12">
      <c r="A15" s="415"/>
      <c r="B15" s="415"/>
      <c r="C15" s="415"/>
      <c r="D15" s="415"/>
      <c r="E15" s="415"/>
      <c r="F15" s="415"/>
      <c r="G15" s="415"/>
      <c r="H15" s="415"/>
      <c r="I15" s="415"/>
      <c r="J15" s="415"/>
      <c r="K15" s="415"/>
      <c r="L15" s="415"/>
    </row>
    <row r="16" spans="1:12">
      <c r="A16" s="415"/>
      <c r="B16" s="415"/>
      <c r="C16" s="415"/>
      <c r="D16" s="415"/>
      <c r="E16" s="415"/>
      <c r="F16" s="415"/>
      <c r="G16" s="415"/>
      <c r="H16" s="415"/>
      <c r="I16" s="415"/>
      <c r="J16" s="415"/>
      <c r="K16" s="415"/>
      <c r="L16" s="415"/>
    </row>
    <row r="17" spans="1:12" ht="31.5">
      <c r="A17" s="412" t="s">
        <v>461</v>
      </c>
      <c r="B17" s="413"/>
      <c r="C17" s="413"/>
      <c r="D17" s="413"/>
      <c r="E17" s="413"/>
      <c r="F17" s="413"/>
      <c r="G17" s="413"/>
      <c r="H17" s="413"/>
      <c r="I17" s="413"/>
      <c r="J17" s="413"/>
      <c r="K17" s="413"/>
      <c r="L17" s="413"/>
    </row>
    <row r="18" spans="1:12">
      <c r="A18" s="156"/>
      <c r="B18" s="156"/>
      <c r="C18" s="156"/>
      <c r="D18" s="156"/>
      <c r="E18" s="156"/>
      <c r="F18" s="156"/>
      <c r="G18" s="156"/>
      <c r="H18" s="156"/>
      <c r="I18" s="156"/>
      <c r="J18" s="156"/>
      <c r="K18" s="156"/>
      <c r="L18" s="156"/>
    </row>
    <row r="19" spans="1:12">
      <c r="A19" s="417" t="s">
        <v>322</v>
      </c>
      <c r="B19" s="417"/>
      <c r="C19" s="417"/>
      <c r="D19" s="417"/>
      <c r="E19" s="417"/>
      <c r="F19" s="417"/>
      <c r="G19" s="417"/>
      <c r="H19" s="417"/>
      <c r="I19" s="417"/>
      <c r="J19" s="417"/>
      <c r="K19" s="417"/>
      <c r="L19" s="417"/>
    </row>
    <row r="20" spans="1:12">
      <c r="A20" s="417"/>
      <c r="B20" s="417"/>
      <c r="C20" s="417"/>
      <c r="D20" s="417"/>
      <c r="E20" s="417"/>
      <c r="F20" s="417"/>
      <c r="G20" s="417"/>
      <c r="H20" s="417"/>
      <c r="I20" s="417"/>
      <c r="J20" s="417"/>
      <c r="K20" s="417"/>
      <c r="L20" s="417"/>
    </row>
    <row r="21" spans="1:12">
      <c r="A21" s="417"/>
      <c r="B21" s="417"/>
      <c r="C21" s="417"/>
      <c r="D21" s="417"/>
      <c r="E21" s="417"/>
      <c r="F21" s="417"/>
      <c r="G21" s="417"/>
      <c r="H21" s="417"/>
      <c r="I21" s="417"/>
      <c r="J21" s="417"/>
      <c r="K21" s="417"/>
      <c r="L21" s="417"/>
    </row>
    <row r="22" spans="1:12" ht="31.5">
      <c r="A22" s="412" t="s">
        <v>0</v>
      </c>
      <c r="B22" s="413"/>
      <c r="C22" s="413"/>
      <c r="D22" s="413"/>
      <c r="E22" s="413"/>
      <c r="F22" s="413"/>
      <c r="G22" s="413"/>
      <c r="H22" s="413"/>
      <c r="I22" s="413"/>
      <c r="J22" s="413"/>
      <c r="K22" s="413"/>
      <c r="L22" s="413"/>
    </row>
  </sheetData>
  <mergeCells count="7">
    <mergeCell ref="A22:L22"/>
    <mergeCell ref="A1:L8"/>
    <mergeCell ref="A10:L10"/>
    <mergeCell ref="A11:L11"/>
    <mergeCell ref="A12:L16"/>
    <mergeCell ref="A17:L17"/>
    <mergeCell ref="A19:L21"/>
  </mergeCells>
  <phoneticPr fontId="2" type="noConversion"/>
  <printOptions horizontalCentered="1"/>
  <pageMargins left="0.59055118110236227" right="0.39370078740157483" top="0.86614173228346458" bottom="0.39370078740157483" header="0.47244094488188981"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1"/>
  <sheetViews>
    <sheetView view="pageBreakPreview" zoomScale="85" zoomScaleNormal="100" zoomScaleSheetLayoutView="85" workbookViewId="0">
      <selection activeCell="O8" sqref="O8"/>
    </sheetView>
  </sheetViews>
  <sheetFormatPr defaultColWidth="9" defaultRowHeight="16.5"/>
  <cols>
    <col min="1" max="13" width="10.75" style="10" customWidth="1"/>
    <col min="14" max="16384" width="9" style="10"/>
  </cols>
  <sheetData>
    <row r="1" spans="1:13" s="1" customFormat="1" ht="50.1" customHeight="1">
      <c r="A1" s="428"/>
      <c r="B1" s="428"/>
      <c r="C1" s="428"/>
      <c r="D1" s="428"/>
      <c r="E1" s="428"/>
      <c r="F1" s="418"/>
      <c r="G1" s="418"/>
      <c r="H1" s="418"/>
      <c r="I1" s="418"/>
      <c r="J1" s="418"/>
      <c r="K1" s="418"/>
      <c r="L1" s="418"/>
      <c r="M1" s="418"/>
    </row>
    <row r="2" spans="1:13" s="1" customFormat="1" ht="42.75" customHeight="1">
      <c r="A2" s="428"/>
      <c r="B2" s="428"/>
      <c r="C2" s="428"/>
      <c r="D2" s="428"/>
      <c r="E2" s="428"/>
      <c r="F2" s="418"/>
      <c r="G2" s="418"/>
      <c r="H2" s="418"/>
      <c r="I2" s="418"/>
      <c r="J2" s="428"/>
      <c r="K2" s="428"/>
      <c r="L2" s="418"/>
      <c r="M2" s="418"/>
    </row>
    <row r="3" spans="1:13" s="1" customFormat="1" ht="13.5">
      <c r="A3" s="2"/>
      <c r="B3" s="139"/>
      <c r="C3" s="139"/>
      <c r="D3" s="139"/>
      <c r="E3" s="139"/>
      <c r="F3" s="139"/>
      <c r="G3" s="139"/>
      <c r="H3" s="139"/>
      <c r="I3" s="139"/>
      <c r="J3" s="139"/>
      <c r="K3" s="139"/>
      <c r="L3" s="139"/>
      <c r="M3" s="139"/>
    </row>
    <row r="4" spans="1:13" s="1" customFormat="1" ht="26.25">
      <c r="A4" s="419"/>
      <c r="B4" s="420"/>
      <c r="C4" s="420"/>
      <c r="D4" s="139"/>
      <c r="E4" s="139"/>
      <c r="F4" s="139"/>
      <c r="G4" s="139"/>
      <c r="H4" s="139"/>
      <c r="I4" s="139"/>
      <c r="J4" s="139"/>
      <c r="K4" s="139"/>
      <c r="L4" s="139"/>
      <c r="M4" s="139"/>
    </row>
    <row r="5" spans="1:13" s="1" customFormat="1" ht="20.25">
      <c r="A5" s="95"/>
      <c r="B5" s="139"/>
      <c r="C5" s="139"/>
      <c r="D5" s="139"/>
      <c r="E5" s="139"/>
      <c r="F5" s="139"/>
      <c r="G5" s="139"/>
      <c r="H5" s="139"/>
      <c r="I5" s="139"/>
      <c r="J5" s="139"/>
      <c r="K5" s="139"/>
      <c r="L5" s="139"/>
      <c r="M5" s="139"/>
    </row>
    <row r="6" spans="1:13" s="1" customFormat="1" ht="38.25">
      <c r="A6" s="421"/>
      <c r="B6" s="422"/>
      <c r="C6" s="422"/>
      <c r="D6" s="422"/>
      <c r="E6" s="422"/>
      <c r="F6" s="422"/>
      <c r="G6" s="422"/>
      <c r="H6" s="422"/>
      <c r="I6" s="422"/>
      <c r="J6" s="422"/>
      <c r="K6" s="422"/>
      <c r="L6" s="422"/>
      <c r="M6" s="422"/>
    </row>
    <row r="7" spans="1:13" s="1" customFormat="1" ht="13.5">
      <c r="A7" s="3"/>
      <c r="B7" s="140"/>
      <c r="C7" s="140"/>
      <c r="D7" s="140"/>
      <c r="E7" s="140"/>
      <c r="F7" s="140"/>
      <c r="G7" s="140"/>
      <c r="H7" s="140"/>
      <c r="I7" s="140"/>
      <c r="J7" s="140"/>
      <c r="K7" s="140"/>
      <c r="L7" s="140"/>
      <c r="M7" s="140"/>
    </row>
    <row r="8" spans="1:13" s="8" customFormat="1" ht="20.25">
      <c r="A8" s="95"/>
      <c r="B8" s="141"/>
      <c r="C8" s="142"/>
      <c r="D8" s="423"/>
      <c r="E8" s="423"/>
      <c r="F8" s="423"/>
      <c r="G8" s="423"/>
      <c r="H8" s="423"/>
      <c r="I8" s="423"/>
      <c r="J8" s="423"/>
      <c r="K8" s="423"/>
      <c r="L8" s="423"/>
      <c r="M8" s="423"/>
    </row>
    <row r="9" spans="1:13" s="8" customFormat="1" ht="20.25">
      <c r="A9" s="95"/>
      <c r="B9" s="141"/>
      <c r="C9" s="142"/>
      <c r="D9" s="141"/>
      <c r="E9" s="141"/>
      <c r="F9" s="141"/>
      <c r="G9" s="141"/>
      <c r="H9" s="141"/>
      <c r="I9" s="141"/>
      <c r="J9" s="141"/>
      <c r="K9" s="141"/>
      <c r="L9" s="141"/>
      <c r="M9" s="141"/>
    </row>
    <row r="10" spans="1:13" s="9" customFormat="1" ht="20.25">
      <c r="A10" s="4"/>
      <c r="B10" s="144"/>
      <c r="C10" s="142"/>
      <c r="D10" s="142"/>
      <c r="E10" s="145"/>
      <c r="F10" s="145"/>
      <c r="G10" s="145"/>
      <c r="H10" s="145"/>
      <c r="I10" s="145"/>
      <c r="J10" s="145"/>
      <c r="K10" s="145"/>
      <c r="L10" s="145"/>
      <c r="M10" s="145"/>
    </row>
    <row r="11" spans="1:13" s="8" customFormat="1" ht="20.25">
      <c r="A11" s="95"/>
      <c r="B11" s="142"/>
      <c r="C11" s="143"/>
      <c r="D11" s="142"/>
      <c r="E11" s="143"/>
      <c r="F11" s="143"/>
      <c r="G11" s="143"/>
      <c r="H11" s="143"/>
      <c r="I11" s="143"/>
      <c r="J11" s="143"/>
      <c r="K11" s="143"/>
      <c r="L11" s="143"/>
      <c r="M11" s="143"/>
    </row>
    <row r="12" spans="1:13" s="8" customFormat="1" ht="20.25">
      <c r="A12" s="95"/>
      <c r="B12" s="142"/>
      <c r="C12" s="143"/>
      <c r="D12" s="142"/>
      <c r="E12" s="143"/>
      <c r="F12" s="143"/>
      <c r="G12" s="143"/>
      <c r="H12" s="143"/>
      <c r="I12" s="143"/>
      <c r="J12" s="143"/>
      <c r="K12" s="143"/>
      <c r="L12" s="143"/>
      <c r="M12" s="143"/>
    </row>
    <row r="13" spans="1:13" s="8" customFormat="1" ht="20.25">
      <c r="A13" s="95"/>
      <c r="B13" s="142"/>
      <c r="C13" s="143"/>
      <c r="D13" s="142"/>
      <c r="E13" s="143"/>
      <c r="F13" s="143"/>
      <c r="G13" s="143"/>
      <c r="H13" s="143"/>
      <c r="I13" s="143"/>
      <c r="J13" s="143"/>
      <c r="K13" s="143"/>
      <c r="L13" s="143"/>
      <c r="M13" s="143"/>
    </row>
    <row r="14" spans="1:13" s="9" customFormat="1" ht="26.25">
      <c r="A14" s="5"/>
      <c r="B14" s="429"/>
      <c r="C14" s="429"/>
      <c r="D14" s="429"/>
      <c r="E14" s="429"/>
      <c r="F14" s="429"/>
      <c r="G14" s="429"/>
      <c r="H14" s="429"/>
      <c r="I14" s="429"/>
      <c r="J14" s="429"/>
      <c r="K14" s="429"/>
      <c r="L14" s="429"/>
      <c r="M14" s="429"/>
    </row>
    <row r="15" spans="1:13" s="8" customFormat="1" ht="20.25">
      <c r="A15" s="6"/>
      <c r="B15" s="142"/>
      <c r="C15" s="143"/>
      <c r="D15" s="142"/>
      <c r="E15" s="143"/>
      <c r="F15" s="143"/>
      <c r="G15" s="143"/>
      <c r="H15" s="143"/>
      <c r="I15" s="143"/>
      <c r="J15" s="143"/>
      <c r="K15" s="143"/>
      <c r="L15" s="143"/>
      <c r="M15" s="143"/>
    </row>
    <row r="16" spans="1:13" s="9" customFormat="1" ht="26.25">
      <c r="A16" s="5"/>
      <c r="B16" s="429"/>
      <c r="C16" s="429"/>
      <c r="D16" s="429"/>
      <c r="E16" s="429"/>
      <c r="F16" s="429"/>
      <c r="G16" s="429"/>
      <c r="H16" s="429"/>
      <c r="I16" s="429"/>
      <c r="J16" s="429"/>
      <c r="K16" s="429"/>
      <c r="L16" s="429"/>
      <c r="M16" s="429"/>
    </row>
    <row r="17" spans="1:13" s="8" customFormat="1" ht="20.25">
      <c r="A17" s="6"/>
      <c r="B17" s="142"/>
      <c r="C17" s="143"/>
      <c r="D17" s="142"/>
      <c r="E17" s="142"/>
      <c r="F17" s="143"/>
      <c r="G17" s="143"/>
      <c r="H17" s="143"/>
      <c r="I17" s="143"/>
      <c r="J17" s="143"/>
      <c r="K17" s="143"/>
      <c r="L17" s="143"/>
      <c r="M17" s="143"/>
    </row>
    <row r="18" spans="1:13" s="8" customFormat="1" ht="20.25" customHeight="1">
      <c r="A18" s="6"/>
      <c r="B18" s="426"/>
      <c r="C18" s="426"/>
      <c r="D18" s="229"/>
      <c r="E18" s="427"/>
      <c r="F18" s="427"/>
      <c r="G18" s="228"/>
      <c r="H18" s="336"/>
      <c r="I18" s="336"/>
      <c r="J18" s="336"/>
      <c r="K18" s="336"/>
      <c r="L18" s="337"/>
      <c r="M18" s="337"/>
    </row>
    <row r="19" spans="1:13" s="7" customFormat="1" ht="20.25">
      <c r="A19" s="95"/>
      <c r="B19" s="142"/>
      <c r="C19" s="142"/>
      <c r="D19" s="142"/>
      <c r="E19" s="147"/>
      <c r="F19" s="148"/>
      <c r="G19" s="148"/>
      <c r="H19" s="146"/>
      <c r="I19" s="149"/>
      <c r="J19" s="149"/>
      <c r="K19" s="150"/>
      <c r="L19" s="150"/>
      <c r="M19" s="146"/>
    </row>
    <row r="20" spans="1:13" s="7" customFormat="1" ht="20.25">
      <c r="A20" s="151"/>
      <c r="B20" s="424"/>
      <c r="C20" s="424"/>
      <c r="D20" s="424"/>
      <c r="E20" s="152"/>
      <c r="F20" s="425"/>
      <c r="G20" s="425"/>
      <c r="H20" s="153"/>
      <c r="I20" s="154"/>
      <c r="J20" s="154"/>
      <c r="K20" s="154"/>
      <c r="L20" s="154"/>
      <c r="M20" s="154"/>
    </row>
    <row r="21" spans="1:13">
      <c r="I21" s="11"/>
    </row>
  </sheetData>
  <mergeCells count="21">
    <mergeCell ref="B20:D20"/>
    <mergeCell ref="F20:G20"/>
    <mergeCell ref="B18:C18"/>
    <mergeCell ref="E18:F18"/>
    <mergeCell ref="H1:I1"/>
    <mergeCell ref="A1:C1"/>
    <mergeCell ref="D1:E1"/>
    <mergeCell ref="F1:G1"/>
    <mergeCell ref="B14:M14"/>
    <mergeCell ref="B16:M16"/>
    <mergeCell ref="A2:C2"/>
    <mergeCell ref="D2:E2"/>
    <mergeCell ref="F2:G2"/>
    <mergeCell ref="H2:I2"/>
    <mergeCell ref="J2:K2"/>
    <mergeCell ref="J1:K1"/>
    <mergeCell ref="L1:M1"/>
    <mergeCell ref="A4:C4"/>
    <mergeCell ref="A6:M6"/>
    <mergeCell ref="D8:M8"/>
    <mergeCell ref="L2:M2"/>
  </mergeCells>
  <phoneticPr fontId="2" type="noConversion"/>
  <printOptions horizontalCentered="1"/>
  <pageMargins left="0.59055118110236227" right="0.39370078740157483" top="0.86614173228346458" bottom="0.39370078740157483" header="0.47244094488188981" footer="0.31496062992125984"/>
  <pageSetup paperSize="9" scale="9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35"/>
  <sheetViews>
    <sheetView view="pageBreakPreview" zoomScale="85" zoomScaleNormal="40" zoomScaleSheetLayoutView="85" workbookViewId="0">
      <pane ySplit="4" topLeftCell="A5" activePane="bottomLeft" state="frozen"/>
      <selection sqref="A1:L8"/>
      <selection pane="bottomLeft" activeCell="C29" sqref="C29"/>
    </sheetView>
  </sheetViews>
  <sheetFormatPr defaultColWidth="9" defaultRowHeight="16.5"/>
  <cols>
    <col min="1" max="1" width="9" style="57"/>
    <col min="2" max="2" width="39.875" style="57" customWidth="1"/>
    <col min="3" max="3" width="40.625" style="57" customWidth="1"/>
    <col min="4" max="4" width="25.625" style="110" customWidth="1"/>
    <col min="5" max="5" width="5.625" style="110" customWidth="1"/>
    <col min="6" max="6" width="2.625" style="57" bestFit="1" customWidth="1"/>
    <col min="7" max="7" width="16.125" style="57" customWidth="1"/>
    <col min="8" max="9" width="9" style="57"/>
    <col min="10" max="10" width="9.375" style="57" bestFit="1" customWidth="1"/>
    <col min="11" max="11" width="9" style="57"/>
    <col min="12" max="12" width="16.125" style="10" customWidth="1"/>
    <col min="13" max="13" width="9.375" style="10" bestFit="1" customWidth="1"/>
    <col min="14" max="14" width="10.875" style="10" bestFit="1" customWidth="1"/>
    <col min="15" max="15" width="11.875" style="10" bestFit="1" customWidth="1"/>
    <col min="16" max="16" width="9" style="10"/>
    <col min="17" max="17" width="10.5" style="10" bestFit="1" customWidth="1"/>
    <col min="18" max="18" width="9.875" style="10" bestFit="1" customWidth="1"/>
    <col min="19" max="22" width="9" style="10"/>
    <col min="23" max="16384" width="9" style="57"/>
  </cols>
  <sheetData>
    <row r="1" spans="1:22" s="252" customFormat="1" ht="30" customHeight="1">
      <c r="A1" s="434" t="s">
        <v>283</v>
      </c>
      <c r="B1" s="435"/>
      <c r="C1" s="435"/>
      <c r="D1" s="435"/>
      <c r="E1" s="435"/>
      <c r="F1" s="435"/>
      <c r="G1" s="436"/>
      <c r="H1" s="251"/>
      <c r="I1" s="251"/>
      <c r="J1" s="251"/>
      <c r="K1" s="251"/>
      <c r="L1" s="281"/>
      <c r="M1" s="281"/>
      <c r="N1" s="281"/>
      <c r="O1" s="281"/>
      <c r="P1" s="281"/>
      <c r="Q1" s="281"/>
      <c r="R1" s="281"/>
      <c r="S1" s="281"/>
      <c r="T1" s="281"/>
      <c r="U1" s="281"/>
      <c r="V1" s="281"/>
    </row>
    <row r="2" spans="1:22" s="80" customFormat="1" ht="20.100000000000001" customHeight="1">
      <c r="A2" s="157" t="str">
        <f>표지!A1</f>
        <v>도로정보 표출시스템(VMS) 교체</v>
      </c>
      <c r="B2" s="158"/>
      <c r="C2" s="446"/>
      <c r="D2" s="446"/>
      <c r="E2" s="446"/>
      <c r="F2" s="446"/>
      <c r="G2" s="159" t="s">
        <v>234</v>
      </c>
      <c r="L2" s="282"/>
      <c r="M2" s="282"/>
      <c r="N2" s="282"/>
      <c r="O2" s="282"/>
      <c r="P2" s="282"/>
      <c r="Q2" s="282"/>
      <c r="R2" s="282"/>
      <c r="S2" s="282"/>
      <c r="T2" s="282"/>
      <c r="U2" s="282"/>
      <c r="V2" s="282"/>
    </row>
    <row r="3" spans="1:22" s="79" customFormat="1" ht="9.9499999999999993" customHeight="1">
      <c r="A3" s="437" t="s">
        <v>233</v>
      </c>
      <c r="B3" s="438"/>
      <c r="C3" s="437" t="s">
        <v>232</v>
      </c>
      <c r="D3" s="442" t="s">
        <v>231</v>
      </c>
      <c r="E3" s="443"/>
      <c r="F3" s="443"/>
      <c r="G3" s="444"/>
      <c r="L3" s="58"/>
      <c r="M3" s="58"/>
      <c r="N3" s="58"/>
      <c r="O3" s="58"/>
      <c r="P3" s="58"/>
      <c r="Q3" s="58"/>
      <c r="R3" s="58"/>
      <c r="S3" s="58"/>
      <c r="T3" s="58"/>
      <c r="U3" s="58"/>
      <c r="V3" s="58"/>
    </row>
    <row r="4" spans="1:22" s="79" customFormat="1" ht="9.9499999999999993" customHeight="1">
      <c r="A4" s="439"/>
      <c r="B4" s="440"/>
      <c r="C4" s="441"/>
      <c r="D4" s="439"/>
      <c r="E4" s="445"/>
      <c r="F4" s="445"/>
      <c r="G4" s="440"/>
    </row>
    <row r="5" spans="1:22" s="58" customFormat="1" ht="20.100000000000001" customHeight="1">
      <c r="A5" s="69" t="s">
        <v>230</v>
      </c>
      <c r="B5" s="103" t="s">
        <v>229</v>
      </c>
      <c r="C5" s="60">
        <f>내역집계표!J13</f>
        <v>0</v>
      </c>
      <c r="D5" s="96"/>
      <c r="E5" s="106"/>
      <c r="F5" s="68"/>
      <c r="G5" s="61"/>
      <c r="L5" s="79"/>
      <c r="M5" s="79"/>
      <c r="N5" s="79"/>
      <c r="O5" s="79"/>
      <c r="P5" s="79"/>
      <c r="Q5" s="79"/>
      <c r="R5" s="79"/>
      <c r="S5" s="79"/>
      <c r="T5" s="79"/>
      <c r="U5" s="79"/>
      <c r="V5" s="79"/>
    </row>
    <row r="6" spans="1:22" s="58" customFormat="1" ht="20.100000000000001" customHeight="1">
      <c r="A6" s="69" t="s">
        <v>228</v>
      </c>
      <c r="B6" s="103" t="s">
        <v>227</v>
      </c>
      <c r="C6" s="78"/>
      <c r="D6" s="105"/>
      <c r="E6" s="107"/>
      <c r="F6" s="77"/>
      <c r="G6" s="76"/>
    </row>
    <row r="7" spans="1:22" s="58" customFormat="1" ht="20.100000000000001" customHeight="1">
      <c r="A7" s="73"/>
      <c r="B7" s="75" t="s">
        <v>226</v>
      </c>
      <c r="C7" s="60">
        <f>내역집계표!H13+내역집계표!H16</f>
        <v>0</v>
      </c>
      <c r="D7" s="96"/>
      <c r="E7" s="106"/>
      <c r="F7" s="68"/>
      <c r="G7" s="61"/>
    </row>
    <row r="8" spans="1:22" s="58" customFormat="1" ht="20.100000000000001" customHeight="1">
      <c r="A8" s="73"/>
      <c r="B8" s="70" t="s">
        <v>225</v>
      </c>
      <c r="C8" s="60">
        <f>INT(C7*G8)</f>
        <v>0</v>
      </c>
      <c r="D8" s="96" t="s">
        <v>236</v>
      </c>
      <c r="E8" s="106"/>
      <c r="F8" s="68"/>
      <c r="G8" s="74">
        <v>0.17499999999999999</v>
      </c>
    </row>
    <row r="9" spans="1:22" s="58" customFormat="1" ht="20.100000000000001" customHeight="1">
      <c r="A9" s="71"/>
      <c r="B9" s="70" t="s">
        <v>215</v>
      </c>
      <c r="C9" s="60">
        <f>SUM(C7:C8)</f>
        <v>0</v>
      </c>
      <c r="D9" s="96"/>
      <c r="E9" s="106"/>
      <c r="F9" s="68"/>
      <c r="G9" s="61"/>
    </row>
    <row r="10" spans="1:22" s="58" customFormat="1" ht="20.100000000000001" customHeight="1">
      <c r="A10" s="69" t="s">
        <v>224</v>
      </c>
      <c r="B10" s="103" t="s">
        <v>223</v>
      </c>
      <c r="C10" s="60"/>
      <c r="D10" s="96"/>
      <c r="E10" s="106"/>
      <c r="F10" s="68"/>
      <c r="G10" s="61"/>
    </row>
    <row r="11" spans="1:22" s="58" customFormat="1" ht="20.100000000000001" customHeight="1">
      <c r="A11" s="73"/>
      <c r="B11" s="75" t="s">
        <v>222</v>
      </c>
      <c r="C11" s="60">
        <f>내역집계표!L13+내역집계표!L16</f>
        <v>0</v>
      </c>
      <c r="D11" s="96"/>
      <c r="E11" s="106"/>
      <c r="F11" s="68"/>
      <c r="G11" s="61"/>
    </row>
    <row r="12" spans="1:22" s="58" customFormat="1" ht="20.100000000000001" customHeight="1">
      <c r="A12" s="73"/>
      <c r="B12" s="75" t="s">
        <v>276</v>
      </c>
      <c r="C12" s="60">
        <f>INT((C5+C9)*G12)</f>
        <v>0</v>
      </c>
      <c r="D12" s="96" t="s">
        <v>277</v>
      </c>
      <c r="E12" s="106"/>
      <c r="F12" s="68"/>
      <c r="G12" s="74">
        <v>0.05</v>
      </c>
    </row>
    <row r="13" spans="1:22" s="58" customFormat="1" ht="20.100000000000001" customHeight="1" thickBot="1">
      <c r="A13" s="73"/>
      <c r="B13" s="70" t="s">
        <v>221</v>
      </c>
      <c r="C13" s="60">
        <f>INT(C9*G13)</f>
        <v>0</v>
      </c>
      <c r="D13" s="96" t="s">
        <v>237</v>
      </c>
      <c r="E13" s="106"/>
      <c r="F13" s="68"/>
      <c r="G13" s="74">
        <v>3.56E-2</v>
      </c>
    </row>
    <row r="14" spans="1:22" s="58" customFormat="1" ht="20.100000000000001" customHeight="1">
      <c r="A14" s="73"/>
      <c r="B14" s="70" t="s">
        <v>220</v>
      </c>
      <c r="C14" s="60">
        <f>INT(C9*G14)</f>
        <v>0</v>
      </c>
      <c r="D14" s="96" t="s">
        <v>237</v>
      </c>
      <c r="E14" s="106"/>
      <c r="F14" s="68"/>
      <c r="G14" s="74">
        <v>1.01E-2</v>
      </c>
      <c r="L14" s="283" t="s">
        <v>415</v>
      </c>
      <c r="M14" s="284" t="s">
        <v>416</v>
      </c>
      <c r="N14" s="285" t="s">
        <v>417</v>
      </c>
      <c r="O14" s="285" t="s">
        <v>418</v>
      </c>
      <c r="P14" s="285" t="s">
        <v>419</v>
      </c>
      <c r="Q14" s="284" t="s">
        <v>420</v>
      </c>
      <c r="R14" s="284" t="s">
        <v>421</v>
      </c>
      <c r="S14" s="286" t="s">
        <v>422</v>
      </c>
      <c r="T14" s="287"/>
    </row>
    <row r="15" spans="1:22" s="58" customFormat="1" ht="20.100000000000001" customHeight="1">
      <c r="A15" s="73"/>
      <c r="B15" s="70" t="s">
        <v>219</v>
      </c>
      <c r="C15" s="221" t="s">
        <v>311</v>
      </c>
      <c r="D15" s="222" t="s">
        <v>255</v>
      </c>
      <c r="E15" s="223"/>
      <c r="F15" s="224"/>
      <c r="G15" s="225">
        <v>3.5950000000000003E-2</v>
      </c>
      <c r="L15" s="430" t="s">
        <v>423</v>
      </c>
      <c r="M15" s="288">
        <f>C5</f>
        <v>0</v>
      </c>
      <c r="N15" s="288">
        <f>C7</f>
        <v>0</v>
      </c>
      <c r="O15" s="288">
        <f>C25</f>
        <v>0</v>
      </c>
      <c r="P15" s="289">
        <v>1.5900000000000001E-2</v>
      </c>
      <c r="Q15" s="290">
        <v>2450000</v>
      </c>
      <c r="R15" s="288">
        <f>ROUND((M15+N15+O15)*P15,0)+Q15</f>
        <v>2450000</v>
      </c>
      <c r="S15" s="291" t="s">
        <v>424</v>
      </c>
      <c r="T15" s="292" t="s">
        <v>425</v>
      </c>
    </row>
    <row r="16" spans="1:22" s="58" customFormat="1" ht="20.100000000000001" customHeight="1" thickBot="1">
      <c r="A16" s="73"/>
      <c r="B16" s="70" t="s">
        <v>218</v>
      </c>
      <c r="C16" s="221" t="s">
        <v>256</v>
      </c>
      <c r="D16" s="222" t="s">
        <v>255</v>
      </c>
      <c r="E16" s="223"/>
      <c r="F16" s="224"/>
      <c r="G16" s="226">
        <v>0.13139999999999999</v>
      </c>
      <c r="L16" s="431"/>
      <c r="M16" s="293">
        <f>M15</f>
        <v>0</v>
      </c>
      <c r="N16" s="293">
        <f>N15</f>
        <v>0</v>
      </c>
      <c r="O16" s="293"/>
      <c r="P16" s="294">
        <v>2.07E-2</v>
      </c>
      <c r="Q16" s="295" t="s">
        <v>426</v>
      </c>
      <c r="R16" s="293">
        <f>ROUND((M16+N16)*P16*1.2,0)</f>
        <v>0</v>
      </c>
      <c r="S16" s="296" t="s">
        <v>427</v>
      </c>
      <c r="T16" s="297" t="s">
        <v>428</v>
      </c>
    </row>
    <row r="17" spans="1:22" s="58" customFormat="1" ht="20.100000000000001" customHeight="1" thickBot="1">
      <c r="A17" s="73"/>
      <c r="B17" s="70" t="s">
        <v>217</v>
      </c>
      <c r="C17" s="221" t="s">
        <v>256</v>
      </c>
      <c r="D17" s="222" t="s">
        <v>255</v>
      </c>
      <c r="E17" s="223"/>
      <c r="F17" s="224"/>
      <c r="G17" s="226">
        <v>4.7500000000000001E-2</v>
      </c>
      <c r="L17" s="298"/>
      <c r="M17" s="299"/>
      <c r="N17" s="298"/>
      <c r="O17" s="298"/>
      <c r="P17" s="298"/>
      <c r="Q17" s="298"/>
      <c r="R17" s="298"/>
      <c r="S17" s="300"/>
      <c r="T17" s="298"/>
    </row>
    <row r="18" spans="1:22" s="58" customFormat="1" ht="20.100000000000001" customHeight="1" thickBot="1">
      <c r="A18" s="73"/>
      <c r="B18" s="70" t="s">
        <v>413</v>
      </c>
      <c r="C18" s="203">
        <f>INT(C9*G18)</f>
        <v>0</v>
      </c>
      <c r="D18" s="96" t="s">
        <v>237</v>
      </c>
      <c r="E18" s="106"/>
      <c r="F18" s="68"/>
      <c r="G18" s="304">
        <v>6.0000000000000002E-5</v>
      </c>
      <c r="L18" s="298"/>
      <c r="M18" s="298"/>
      <c r="N18" s="298"/>
      <c r="O18" s="298"/>
      <c r="P18" s="432" t="s">
        <v>429</v>
      </c>
      <c r="Q18" s="433"/>
      <c r="R18" s="301">
        <f>MIN(R15,R16)</f>
        <v>0</v>
      </c>
      <c r="S18" s="302"/>
      <c r="T18" s="298" t="s">
        <v>430</v>
      </c>
    </row>
    <row r="19" spans="1:22" s="58" customFormat="1" ht="20.100000000000001" customHeight="1">
      <c r="A19" s="73"/>
      <c r="B19" s="70" t="s">
        <v>414</v>
      </c>
      <c r="C19" s="203">
        <f>INT(C9*G19)</f>
        <v>0</v>
      </c>
      <c r="D19" s="96" t="s">
        <v>237</v>
      </c>
      <c r="E19" s="106"/>
      <c r="F19" s="68"/>
      <c r="G19" s="74">
        <v>8.9999999999999998E-4</v>
      </c>
      <c r="L19" s="298"/>
      <c r="M19" s="298"/>
      <c r="N19" s="298"/>
      <c r="O19" s="298"/>
      <c r="P19" s="298"/>
      <c r="Q19" s="298"/>
      <c r="R19" s="298"/>
      <c r="S19" s="300"/>
      <c r="T19" s="303"/>
    </row>
    <row r="20" spans="1:22" s="58" customFormat="1" ht="20.100000000000001" customHeight="1">
      <c r="A20" s="73"/>
      <c r="B20" s="70" t="s">
        <v>216</v>
      </c>
      <c r="C20" s="203">
        <f>R18</f>
        <v>0</v>
      </c>
      <c r="D20" s="96" t="s">
        <v>268</v>
      </c>
      <c r="E20" s="72"/>
      <c r="F20" s="72"/>
      <c r="G20" s="74">
        <v>2.07E-2</v>
      </c>
      <c r="L20" s="292" t="s">
        <v>431</v>
      </c>
      <c r="M20" s="298"/>
      <c r="N20" s="298"/>
      <c r="O20" s="298"/>
      <c r="P20" s="298"/>
      <c r="Q20" s="298"/>
      <c r="R20" s="298"/>
      <c r="S20" s="300"/>
      <c r="T20" s="298"/>
    </row>
    <row r="21" spans="1:22" s="58" customFormat="1" ht="20.100000000000001" customHeight="1">
      <c r="A21" s="71"/>
      <c r="B21" s="70" t="s">
        <v>215</v>
      </c>
      <c r="C21" s="60">
        <f>SUM(C11:C20)</f>
        <v>0</v>
      </c>
      <c r="D21" s="96"/>
      <c r="E21" s="106"/>
      <c r="F21" s="68"/>
      <c r="G21" s="61"/>
      <c r="L21" s="292" t="s">
        <v>431</v>
      </c>
      <c r="M21" s="298"/>
      <c r="N21" s="298"/>
      <c r="O21" s="298"/>
      <c r="P21" s="298"/>
      <c r="Q21" s="298"/>
      <c r="R21" s="298"/>
      <c r="S21" s="300"/>
      <c r="T21" s="298"/>
    </row>
    <row r="22" spans="1:22" s="58" customFormat="1" ht="20.100000000000001" customHeight="1">
      <c r="A22" s="69" t="s">
        <v>214</v>
      </c>
      <c r="B22" s="104" t="s">
        <v>213</v>
      </c>
      <c r="C22" s="60">
        <f>INT((C5+C9+C21)*G22)</f>
        <v>0</v>
      </c>
      <c r="D22" s="96" t="s">
        <v>238</v>
      </c>
      <c r="E22" s="106"/>
      <c r="F22" s="68"/>
      <c r="G22" s="74">
        <v>0.08</v>
      </c>
      <c r="L22" s="292" t="s">
        <v>432</v>
      </c>
      <c r="M22" s="298"/>
      <c r="N22" s="298"/>
      <c r="O22" s="298"/>
      <c r="P22" s="298"/>
      <c r="Q22" s="298"/>
      <c r="R22" s="298"/>
      <c r="S22" s="300"/>
      <c r="T22" s="298"/>
    </row>
    <row r="23" spans="1:22" s="58" customFormat="1" ht="20.100000000000001" customHeight="1">
      <c r="A23" s="69" t="s">
        <v>212</v>
      </c>
      <c r="B23" s="104" t="s">
        <v>211</v>
      </c>
      <c r="C23" s="60">
        <f>INT((C9+C21+C22)*G23)</f>
        <v>0</v>
      </c>
      <c r="D23" s="96" t="s">
        <v>239</v>
      </c>
      <c r="E23" s="106"/>
      <c r="F23" s="68"/>
      <c r="G23" s="392">
        <v>0.14999599999999999</v>
      </c>
      <c r="L23" s="292" t="s">
        <v>433</v>
      </c>
      <c r="M23" s="298"/>
      <c r="N23" s="298"/>
      <c r="O23" s="298"/>
      <c r="P23" s="298"/>
      <c r="Q23" s="298"/>
      <c r="R23" s="298"/>
      <c r="S23" s="300"/>
      <c r="T23" s="298"/>
    </row>
    <row r="24" spans="1:22" s="58" customFormat="1" ht="20.100000000000001" customHeight="1">
      <c r="A24" s="452" t="s">
        <v>308</v>
      </c>
      <c r="B24" s="453"/>
      <c r="C24" s="67">
        <f>SUM(C5,C9,C21,C22,C23)</f>
        <v>0</v>
      </c>
      <c r="D24" s="111" t="s">
        <v>210</v>
      </c>
      <c r="E24" s="108"/>
      <c r="F24" s="66"/>
      <c r="G24" s="65"/>
      <c r="L24" s="292" t="s">
        <v>434</v>
      </c>
      <c r="M24" s="298"/>
      <c r="N24" s="298"/>
      <c r="O24" s="298"/>
      <c r="P24" s="298"/>
      <c r="Q24" s="298"/>
      <c r="R24" s="298"/>
      <c r="S24" s="300"/>
      <c r="T24" s="298"/>
      <c r="U24" s="64"/>
      <c r="V24" s="64"/>
    </row>
    <row r="25" spans="1:22" s="64" customFormat="1" ht="20.100000000000001" customHeight="1">
      <c r="A25" s="452" t="s">
        <v>411</v>
      </c>
      <c r="B25" s="453"/>
      <c r="C25" s="67">
        <f>내역집계표!J9</f>
        <v>0</v>
      </c>
      <c r="D25" s="111"/>
      <c r="E25" s="108"/>
      <c r="F25" s="66"/>
      <c r="G25" s="65"/>
      <c r="J25" s="257"/>
    </row>
    <row r="26" spans="1:22" s="64" customFormat="1" ht="20.100000000000001" customHeight="1">
      <c r="A26" s="452" t="s">
        <v>412</v>
      </c>
      <c r="B26" s="453"/>
      <c r="C26" s="67">
        <f>내역집계표!J16</f>
        <v>0</v>
      </c>
      <c r="D26" s="111" t="s">
        <v>441</v>
      </c>
      <c r="E26" s="108"/>
      <c r="F26" s="66"/>
      <c r="G26" s="65"/>
      <c r="J26" s="257"/>
      <c r="L26" s="58"/>
      <c r="M26" s="58"/>
      <c r="N26" s="58"/>
      <c r="O26" s="58"/>
      <c r="P26" s="58"/>
      <c r="Q26" s="58"/>
      <c r="R26" s="58"/>
      <c r="S26" s="58"/>
      <c r="T26" s="58"/>
      <c r="U26" s="58"/>
      <c r="V26" s="58"/>
    </row>
    <row r="27" spans="1:22" s="64" customFormat="1" ht="20.100000000000001" customHeight="1">
      <c r="A27" s="454" t="s">
        <v>209</v>
      </c>
      <c r="B27" s="455"/>
      <c r="C27" s="60">
        <f>SUM(C24:C26)</f>
        <v>0</v>
      </c>
      <c r="D27" s="112"/>
      <c r="E27" s="109"/>
      <c r="F27" s="63"/>
      <c r="G27" s="61"/>
      <c r="J27" s="257"/>
      <c r="L27" s="58"/>
      <c r="M27" s="58"/>
      <c r="N27" s="58"/>
      <c r="O27" s="58"/>
      <c r="P27" s="58"/>
      <c r="Q27" s="58"/>
      <c r="R27" s="58"/>
      <c r="S27" s="58"/>
      <c r="T27" s="58"/>
      <c r="U27" s="58"/>
      <c r="V27" s="58"/>
    </row>
    <row r="28" spans="1:22" s="58" customFormat="1" ht="20.100000000000001" customHeight="1">
      <c r="A28" s="454" t="s">
        <v>208</v>
      </c>
      <c r="B28" s="455"/>
      <c r="C28" s="60">
        <f>INT(C27*G28)</f>
        <v>0</v>
      </c>
      <c r="D28" s="112" t="s">
        <v>240</v>
      </c>
      <c r="E28" s="109"/>
      <c r="F28" s="63"/>
      <c r="G28" s="62">
        <v>0.1</v>
      </c>
    </row>
    <row r="29" spans="1:22" s="58" customFormat="1" ht="20.100000000000001" customHeight="1">
      <c r="A29" s="454" t="s">
        <v>479</v>
      </c>
      <c r="B29" s="455"/>
      <c r="C29" s="60"/>
      <c r="D29" s="112" t="s">
        <v>478</v>
      </c>
      <c r="E29" s="109"/>
      <c r="F29" s="63"/>
      <c r="G29" s="62"/>
    </row>
    <row r="30" spans="1:22" s="58" customFormat="1" ht="20.100000000000001" customHeight="1">
      <c r="A30" s="447" t="s">
        <v>207</v>
      </c>
      <c r="B30" s="448"/>
      <c r="C30" s="59">
        <f>SUM(C27:C29)</f>
        <v>0</v>
      </c>
      <c r="D30" s="449"/>
      <c r="E30" s="450"/>
      <c r="F30" s="450"/>
      <c r="G30" s="451"/>
      <c r="L30" s="10"/>
      <c r="M30" s="10"/>
      <c r="N30" s="10"/>
      <c r="O30" s="10"/>
      <c r="P30" s="10"/>
      <c r="Q30" s="10"/>
      <c r="R30" s="10"/>
      <c r="S30" s="10"/>
      <c r="T30" s="10"/>
      <c r="U30" s="10"/>
      <c r="V30" s="10"/>
    </row>
    <row r="31" spans="1:22" s="58" customFormat="1" ht="20.100000000000001" customHeight="1">
      <c r="A31" s="57"/>
      <c r="B31" s="57"/>
      <c r="C31" s="57"/>
      <c r="D31" s="110"/>
      <c r="E31" s="110"/>
      <c r="F31" s="57"/>
      <c r="G31" s="57"/>
      <c r="L31" s="10"/>
      <c r="M31" s="10"/>
      <c r="N31" s="10"/>
      <c r="O31" s="10"/>
      <c r="P31" s="10"/>
      <c r="Q31" s="10"/>
      <c r="R31" s="10"/>
      <c r="S31" s="10"/>
      <c r="T31" s="10"/>
      <c r="U31" s="10"/>
      <c r="V31" s="10"/>
    </row>
    <row r="32" spans="1:22">
      <c r="C32" s="335"/>
    </row>
    <row r="33" spans="3:3">
      <c r="C33" s="335"/>
    </row>
    <row r="34" spans="3:3">
      <c r="C34" s="391"/>
    </row>
    <row r="35" spans="3:3">
      <c r="C35" s="391"/>
    </row>
  </sheetData>
  <mergeCells count="15">
    <mergeCell ref="A30:B30"/>
    <mergeCell ref="D30:G30"/>
    <mergeCell ref="A24:B24"/>
    <mergeCell ref="A28:B28"/>
    <mergeCell ref="A25:B25"/>
    <mergeCell ref="A27:B27"/>
    <mergeCell ref="A26:B26"/>
    <mergeCell ref="A29:B29"/>
    <mergeCell ref="L15:L16"/>
    <mergeCell ref="P18:Q18"/>
    <mergeCell ref="A1:G1"/>
    <mergeCell ref="A3:B4"/>
    <mergeCell ref="C3:C4"/>
    <mergeCell ref="D3:G4"/>
    <mergeCell ref="C2:F2"/>
  </mergeCells>
  <phoneticPr fontId="2" type="noConversion"/>
  <printOptions horizontalCentered="1"/>
  <pageMargins left="0.59055118110236227" right="0.39370078740157483" top="0.47244094488188981" bottom="0.19685039370078741" header="0.47244094488188981" footer="0.31496062992125984"/>
  <pageSetup paperSize="9" scale="9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39"/>
  <sheetViews>
    <sheetView view="pageBreakPreview" topLeftCell="B1" zoomScale="75" zoomScaleNormal="75" zoomScaleSheetLayoutView="75" workbookViewId="0">
      <pane ySplit="4" topLeftCell="A5" activePane="bottomLeft" state="frozen"/>
      <selection sqref="A1:L8"/>
      <selection pane="bottomLeft" activeCell="I11" sqref="I11"/>
    </sheetView>
  </sheetViews>
  <sheetFormatPr defaultColWidth="10" defaultRowHeight="24.95" customHeight="1"/>
  <cols>
    <col min="1" max="1" width="28.625" style="44" hidden="1" customWidth="1"/>
    <col min="2" max="2" width="38.125" style="44" customWidth="1"/>
    <col min="3" max="3" width="38.125" style="45" customWidth="1"/>
    <col min="4" max="4" width="6.625" style="45" customWidth="1"/>
    <col min="5" max="5" width="10.875" style="197" customWidth="1"/>
    <col min="6" max="8" width="13.625" style="46" customWidth="1"/>
    <col min="9" max="9" width="13.625" style="47" customWidth="1"/>
    <col min="10" max="12" width="13.625" style="46" customWidth="1"/>
    <col min="13" max="13" width="21.375" style="45" customWidth="1"/>
    <col min="14" max="14" width="13.625" style="44" customWidth="1"/>
    <col min="15" max="16" width="13.5" style="44" bestFit="1" customWidth="1"/>
    <col min="17" max="16384" width="10" style="44"/>
  </cols>
  <sheetData>
    <row r="1" spans="1:16" s="249" customFormat="1" ht="30" customHeight="1">
      <c r="A1" s="250"/>
      <c r="B1" s="464" t="s">
        <v>235</v>
      </c>
      <c r="C1" s="465"/>
      <c r="D1" s="465"/>
      <c r="E1" s="465"/>
      <c r="F1" s="465"/>
      <c r="G1" s="465"/>
      <c r="H1" s="465"/>
      <c r="I1" s="465"/>
      <c r="J1" s="465"/>
      <c r="K1" s="465"/>
      <c r="L1" s="465"/>
      <c r="M1" s="466"/>
    </row>
    <row r="2" spans="1:16" ht="21" customHeight="1">
      <c r="A2" s="161"/>
      <c r="B2" s="467" t="str">
        <f>표지!A1</f>
        <v>도로정보 표출시스템(VMS) 교체</v>
      </c>
      <c r="C2" s="468"/>
      <c r="D2" s="468"/>
      <c r="E2" s="468"/>
      <c r="F2" s="468"/>
      <c r="G2" s="468"/>
      <c r="H2" s="468"/>
      <c r="I2" s="468"/>
      <c r="J2" s="468"/>
      <c r="K2" s="468"/>
      <c r="L2" s="469"/>
      <c r="M2" s="198"/>
    </row>
    <row r="3" spans="1:16" ht="24.95" customHeight="1">
      <c r="A3" s="161"/>
      <c r="B3" s="459" t="s">
        <v>206</v>
      </c>
      <c r="C3" s="459" t="s">
        <v>205</v>
      </c>
      <c r="D3" s="459" t="s">
        <v>204</v>
      </c>
      <c r="E3" s="470" t="s">
        <v>203</v>
      </c>
      <c r="F3" s="113" t="s">
        <v>202</v>
      </c>
      <c r="G3" s="471" t="s">
        <v>201</v>
      </c>
      <c r="H3" s="471"/>
      <c r="I3" s="471" t="s">
        <v>200</v>
      </c>
      <c r="J3" s="471"/>
      <c r="K3" s="471" t="s">
        <v>199</v>
      </c>
      <c r="L3" s="471"/>
      <c r="M3" s="459" t="s">
        <v>175</v>
      </c>
      <c r="N3" s="102"/>
    </row>
    <row r="4" spans="1:16" ht="24.95" customHeight="1">
      <c r="A4" s="161"/>
      <c r="B4" s="459"/>
      <c r="C4" s="459"/>
      <c r="D4" s="459"/>
      <c r="E4" s="470"/>
      <c r="F4" s="113" t="s">
        <v>181</v>
      </c>
      <c r="G4" s="113" t="s">
        <v>182</v>
      </c>
      <c r="H4" s="113" t="s">
        <v>181</v>
      </c>
      <c r="I4" s="113" t="s">
        <v>198</v>
      </c>
      <c r="J4" s="113" t="s">
        <v>197</v>
      </c>
      <c r="K4" s="113" t="s">
        <v>182</v>
      </c>
      <c r="L4" s="113" t="s">
        <v>181</v>
      </c>
      <c r="M4" s="459"/>
      <c r="N4" s="102"/>
    </row>
    <row r="5" spans="1:16" s="55" customFormat="1" ht="24.95" customHeight="1">
      <c r="A5" s="54"/>
      <c r="B5" s="461" t="s">
        <v>251</v>
      </c>
      <c r="C5" s="462"/>
      <c r="D5" s="462"/>
      <c r="E5" s="462"/>
      <c r="F5" s="462"/>
      <c r="G5" s="462"/>
      <c r="H5" s="462"/>
      <c r="I5" s="462"/>
      <c r="J5" s="462"/>
      <c r="K5" s="462"/>
      <c r="L5" s="462"/>
      <c r="M5" s="463"/>
    </row>
    <row r="6" spans="1:16" s="55" customFormat="1" ht="24.95" customHeight="1">
      <c r="A6" s="54"/>
      <c r="B6" s="194" t="str">
        <f>'내역서(제조물품)'!B5</f>
        <v>1. 4단 26열(문자식) 제조물품</v>
      </c>
      <c r="C6" s="194" t="s">
        <v>263</v>
      </c>
      <c r="D6" s="195" t="s">
        <v>2</v>
      </c>
      <c r="E6" s="22">
        <v>1</v>
      </c>
      <c r="F6" s="196">
        <f>SUM(H6,J6,L6)</f>
        <v>0</v>
      </c>
      <c r="G6" s="192">
        <f>'내역서(제조물품)'!H17</f>
        <v>0</v>
      </c>
      <c r="H6" s="193">
        <f>G6*$E6</f>
        <v>0</v>
      </c>
      <c r="I6" s="192">
        <f>'내역서(제조물품)'!J17</f>
        <v>0</v>
      </c>
      <c r="J6" s="193">
        <f>I6*$E6</f>
        <v>0</v>
      </c>
      <c r="K6" s="192">
        <f>'내역서(제조물품)'!L17</f>
        <v>0</v>
      </c>
      <c r="L6" s="193">
        <f t="shared" ref="L6:L7" si="0">K6*E$11</f>
        <v>0</v>
      </c>
      <c r="M6" s="411">
        <v>23966778</v>
      </c>
      <c r="O6" s="279"/>
      <c r="P6" s="280"/>
    </row>
    <row r="7" spans="1:16" s="55" customFormat="1" ht="24.95" customHeight="1">
      <c r="A7" s="54"/>
      <c r="B7" s="194" t="str">
        <f>'내역서(제조물품)'!B18</f>
        <v>2. 10단 18열(도형식) 제조물품</v>
      </c>
      <c r="C7" s="194" t="s">
        <v>263</v>
      </c>
      <c r="D7" s="195" t="s">
        <v>2</v>
      </c>
      <c r="E7" s="22">
        <v>1</v>
      </c>
      <c r="F7" s="196">
        <f>SUM(H7,J7,L7)</f>
        <v>0</v>
      </c>
      <c r="G7" s="192">
        <f>'내역서(제조물품)'!H30</f>
        <v>0</v>
      </c>
      <c r="H7" s="193">
        <f>G7*$E7</f>
        <v>0</v>
      </c>
      <c r="I7" s="192">
        <f>'내역서(제조물품)'!J30</f>
        <v>0</v>
      </c>
      <c r="J7" s="193">
        <f>I7*$E7</f>
        <v>0</v>
      </c>
      <c r="K7" s="192">
        <f>'내역서(제조물품)'!L30</f>
        <v>0</v>
      </c>
      <c r="L7" s="193">
        <f t="shared" si="0"/>
        <v>0</v>
      </c>
      <c r="M7" s="411">
        <v>23966778</v>
      </c>
      <c r="O7" s="279"/>
      <c r="P7" s="280"/>
    </row>
    <row r="8" spans="1:16" s="55" customFormat="1" ht="24.95" customHeight="1">
      <c r="A8" s="54"/>
      <c r="B8" s="194" t="str">
        <f>'내역서(제조물품)'!B31</f>
        <v>3. 기타</v>
      </c>
      <c r="C8" s="194" t="s">
        <v>263</v>
      </c>
      <c r="D8" s="195" t="s">
        <v>2</v>
      </c>
      <c r="E8" s="22">
        <v>1</v>
      </c>
      <c r="F8" s="196">
        <f>SUM(H8,J8,L8)</f>
        <v>0</v>
      </c>
      <c r="G8" s="192">
        <f>'내역서(제조물품)'!H31</f>
        <v>0</v>
      </c>
      <c r="H8" s="193">
        <f>G8*$E8</f>
        <v>0</v>
      </c>
      <c r="I8" s="192">
        <f>'내역서(제조물품)'!J34</f>
        <v>0</v>
      </c>
      <c r="J8" s="193">
        <f>I8*$E8</f>
        <v>0</v>
      </c>
      <c r="K8" s="192">
        <f>'내역서(제조물품)'!L31</f>
        <v>0</v>
      </c>
      <c r="L8" s="193">
        <f t="shared" ref="L8" si="1">K8*E$11</f>
        <v>0</v>
      </c>
      <c r="M8" s="195"/>
      <c r="O8" s="279"/>
      <c r="P8" s="280"/>
    </row>
    <row r="9" spans="1:16" s="49" customFormat="1" ht="24.95" customHeight="1">
      <c r="A9" s="162"/>
      <c r="B9" s="460" t="s">
        <v>196</v>
      </c>
      <c r="C9" s="460"/>
      <c r="D9" s="329"/>
      <c r="E9" s="329"/>
      <c r="F9" s="330">
        <f>SUM(F6:F8)</f>
        <v>0</v>
      </c>
      <c r="G9" s="329"/>
      <c r="H9" s="330">
        <f>SUM(H6:H8)</f>
        <v>0</v>
      </c>
      <c r="I9" s="329"/>
      <c r="J9" s="330">
        <f>SUM(J6:J8)</f>
        <v>0</v>
      </c>
      <c r="K9" s="329"/>
      <c r="L9" s="330">
        <f>SUM(L6:L8)</f>
        <v>0</v>
      </c>
      <c r="M9" s="331"/>
    </row>
    <row r="10" spans="1:16" s="55" customFormat="1" ht="24.95" customHeight="1">
      <c r="A10" s="54"/>
      <c r="B10" s="456" t="s">
        <v>306</v>
      </c>
      <c r="C10" s="457"/>
      <c r="D10" s="457"/>
      <c r="E10" s="457"/>
      <c r="F10" s="457"/>
      <c r="G10" s="457"/>
      <c r="H10" s="457"/>
      <c r="I10" s="457"/>
      <c r="J10" s="457"/>
      <c r="K10" s="457"/>
      <c r="L10" s="457"/>
      <c r="M10" s="458"/>
    </row>
    <row r="11" spans="1:16" s="55" customFormat="1" ht="24.95" customHeight="1">
      <c r="A11" s="54"/>
      <c r="B11" s="194" t="str">
        <f>'내역서(설치)'!B5</f>
        <v>4. 4단 26열(문자식) 설치공사</v>
      </c>
      <c r="C11" s="194" t="s">
        <v>384</v>
      </c>
      <c r="D11" s="195" t="s">
        <v>2</v>
      </c>
      <c r="E11" s="180">
        <v>1</v>
      </c>
      <c r="F11" s="196">
        <f>SUM(H11,J11,L11)</f>
        <v>0</v>
      </c>
      <c r="G11" s="192">
        <f>'내역서(설치)'!H14</f>
        <v>0</v>
      </c>
      <c r="H11" s="193">
        <f>G11*$E11</f>
        <v>0</v>
      </c>
      <c r="I11" s="191">
        <f>'내역서(설치)'!J14</f>
        <v>0</v>
      </c>
      <c r="J11" s="193">
        <f>I11*$E11</f>
        <v>0</v>
      </c>
      <c r="K11" s="192">
        <f>'내역서(설치)'!L14</f>
        <v>0</v>
      </c>
      <c r="L11" s="193">
        <f>K11*E$11</f>
        <v>0</v>
      </c>
      <c r="M11" s="195"/>
    </row>
    <row r="12" spans="1:16" s="55" customFormat="1" ht="24.95" customHeight="1">
      <c r="A12" s="54"/>
      <c r="B12" s="194" t="str">
        <f>'내역서(설치)'!B15</f>
        <v>5. 10단 18열(도형식) 설치공사</v>
      </c>
      <c r="C12" s="194" t="s">
        <v>384</v>
      </c>
      <c r="D12" s="195" t="s">
        <v>2</v>
      </c>
      <c r="E12" s="180">
        <v>1</v>
      </c>
      <c r="F12" s="196">
        <f>SUM(H12,J12,L12)</f>
        <v>0</v>
      </c>
      <c r="G12" s="192">
        <f>'내역서(설치)'!H24</f>
        <v>0</v>
      </c>
      <c r="H12" s="193">
        <f>G12*$E12</f>
        <v>0</v>
      </c>
      <c r="I12" s="191">
        <f>'내역서(설치)'!J24</f>
        <v>0</v>
      </c>
      <c r="J12" s="193">
        <f>I12*$E12</f>
        <v>0</v>
      </c>
      <c r="K12" s="192">
        <f>'내역서(설치)'!L24</f>
        <v>0</v>
      </c>
      <c r="L12" s="193">
        <f>K12*E$11</f>
        <v>0</v>
      </c>
      <c r="M12" s="195"/>
    </row>
    <row r="13" spans="1:16" s="49" customFormat="1" ht="24.95" customHeight="1">
      <c r="A13" s="162"/>
      <c r="B13" s="460" t="s">
        <v>196</v>
      </c>
      <c r="C13" s="460"/>
      <c r="D13" s="329"/>
      <c r="E13" s="329"/>
      <c r="F13" s="330">
        <f>SUM(F11:F12)</f>
        <v>0</v>
      </c>
      <c r="G13" s="329"/>
      <c r="H13" s="330">
        <f>SUM(H11:H12)</f>
        <v>0</v>
      </c>
      <c r="I13" s="329"/>
      <c r="J13" s="330">
        <f>SUM(J11:J12)</f>
        <v>0</v>
      </c>
      <c r="K13" s="329"/>
      <c r="L13" s="330">
        <f>SUM(L11:L12)</f>
        <v>0</v>
      </c>
      <c r="M13" s="331"/>
    </row>
    <row r="14" spans="1:16" s="55" customFormat="1" ht="24.95" customHeight="1">
      <c r="A14" s="54"/>
      <c r="B14" s="456" t="s">
        <v>302</v>
      </c>
      <c r="C14" s="457"/>
      <c r="D14" s="457"/>
      <c r="E14" s="457"/>
      <c r="F14" s="457"/>
      <c r="G14" s="457"/>
      <c r="H14" s="457"/>
      <c r="I14" s="457"/>
      <c r="J14" s="457"/>
      <c r="K14" s="457"/>
      <c r="L14" s="457"/>
      <c r="M14" s="458"/>
    </row>
    <row r="15" spans="1:16" s="55" customFormat="1" ht="24.95" customHeight="1">
      <c r="A15" s="54"/>
      <c r="B15" s="194" t="str">
        <f>'내역서(철거)'!B5</f>
        <v>6. 철거공사</v>
      </c>
      <c r="C15" s="194" t="s">
        <v>307</v>
      </c>
      <c r="D15" s="195" t="s">
        <v>2</v>
      </c>
      <c r="E15" s="338">
        <v>1</v>
      </c>
      <c r="F15" s="196">
        <f>SUM(H15,J15,L15)</f>
        <v>0</v>
      </c>
      <c r="G15" s="192">
        <f>'내역서(철거)'!H20</f>
        <v>0</v>
      </c>
      <c r="H15" s="193">
        <f>G15*$E15</f>
        <v>0</v>
      </c>
      <c r="I15" s="192">
        <f>'내역서(철거)'!J20</f>
        <v>0</v>
      </c>
      <c r="J15" s="193">
        <f>I15*$E15</f>
        <v>0</v>
      </c>
      <c r="K15" s="192">
        <f>'내역서(철거)'!L20</f>
        <v>0</v>
      </c>
      <c r="L15" s="193">
        <f>K15*E$15</f>
        <v>0</v>
      </c>
      <c r="M15" s="195"/>
    </row>
    <row r="16" spans="1:16" s="49" customFormat="1" ht="24.95" customHeight="1">
      <c r="A16" s="162"/>
      <c r="B16" s="460" t="s">
        <v>196</v>
      </c>
      <c r="C16" s="460"/>
      <c r="D16" s="329"/>
      <c r="E16" s="329"/>
      <c r="F16" s="330">
        <f>SUM(F15)</f>
        <v>0</v>
      </c>
      <c r="G16" s="329"/>
      <c r="H16" s="330">
        <f>SUM(H15)</f>
        <v>0</v>
      </c>
      <c r="I16" s="329"/>
      <c r="J16" s="330">
        <f>SUM(J15)</f>
        <v>0</v>
      </c>
      <c r="K16" s="329"/>
      <c r="L16" s="330">
        <f>SUM(L15)</f>
        <v>0</v>
      </c>
      <c r="M16" s="331"/>
    </row>
    <row r="139" spans="3:3" ht="24.95" customHeight="1">
      <c r="C139" s="45" t="s">
        <v>0</v>
      </c>
    </row>
  </sheetData>
  <mergeCells count="16">
    <mergeCell ref="B1:M1"/>
    <mergeCell ref="B2:L2"/>
    <mergeCell ref="B3:B4"/>
    <mergeCell ref="C3:C4"/>
    <mergeCell ref="D3:D4"/>
    <mergeCell ref="E3:E4"/>
    <mergeCell ref="G3:H3"/>
    <mergeCell ref="I3:J3"/>
    <mergeCell ref="K3:L3"/>
    <mergeCell ref="B14:M14"/>
    <mergeCell ref="M3:M4"/>
    <mergeCell ref="B16:C16"/>
    <mergeCell ref="B5:M5"/>
    <mergeCell ref="B10:M10"/>
    <mergeCell ref="B9:C9"/>
    <mergeCell ref="B13:C13"/>
  </mergeCells>
  <phoneticPr fontId="2" type="noConversion"/>
  <printOptions horizontalCentered="1"/>
  <pageMargins left="0.70866141732283472" right="0.70866141732283472" top="0.74803149606299213" bottom="0.74803149606299213" header="0.31496062992125984" footer="0.31496062992125984"/>
  <pageSetup paperSize="9" scale="57" fitToHeight="0" orientation="landscape" r:id="rId1"/>
  <headerFooter alignWithMargins="0"/>
  <ignoredErrors>
    <ignoredError sqref="I15 I6:I7 I11:I1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M34"/>
  <sheetViews>
    <sheetView showZeros="0" view="pageBreakPreview" topLeftCell="B1" zoomScale="75" zoomScaleNormal="75" zoomScaleSheetLayoutView="75" workbookViewId="0">
      <selection activeCell="I7" sqref="I7"/>
    </sheetView>
  </sheetViews>
  <sheetFormatPr defaultColWidth="10" defaultRowHeight="24.95" customHeight="1"/>
  <cols>
    <col min="1" max="1" width="28.625" style="44" hidden="1" customWidth="1"/>
    <col min="2" max="2" width="41.625" style="44" customWidth="1"/>
    <col min="3" max="3" width="39.375" style="45" customWidth="1"/>
    <col min="4" max="4" width="6.625" style="45" customWidth="1"/>
    <col min="5" max="5" width="10.875" style="44" customWidth="1"/>
    <col min="6" max="8" width="15.625" style="46" customWidth="1"/>
    <col min="9" max="9" width="15.625" style="47" customWidth="1"/>
    <col min="10" max="12" width="15.625" style="46" customWidth="1"/>
    <col min="13" max="13" width="21.375" style="45" customWidth="1"/>
    <col min="14" max="16384" width="10" style="44"/>
  </cols>
  <sheetData>
    <row r="1" spans="1:13" s="249" customFormat="1" ht="30" customHeight="1">
      <c r="A1" s="250"/>
      <c r="B1" s="475" t="s">
        <v>280</v>
      </c>
      <c r="C1" s="476"/>
      <c r="D1" s="476"/>
      <c r="E1" s="476"/>
      <c r="F1" s="476"/>
      <c r="G1" s="476"/>
      <c r="H1" s="476"/>
      <c r="I1" s="476"/>
      <c r="J1" s="476"/>
      <c r="K1" s="476"/>
      <c r="L1" s="476"/>
      <c r="M1" s="477"/>
    </row>
    <row r="2" spans="1:13" s="36" customFormat="1" ht="22.5" customHeight="1">
      <c r="A2" s="163"/>
      <c r="B2" s="478" t="str">
        <f>내역집계표!B2</f>
        <v>도로정보 표출시스템(VMS) 교체</v>
      </c>
      <c r="C2" s="479"/>
      <c r="D2" s="479"/>
      <c r="E2" s="479"/>
      <c r="F2" s="479"/>
      <c r="G2" s="479"/>
      <c r="H2" s="479"/>
      <c r="I2" s="479"/>
      <c r="J2" s="479"/>
      <c r="K2" s="479"/>
      <c r="L2" s="479"/>
      <c r="M2" s="179"/>
    </row>
    <row r="3" spans="1:13" ht="25.5" customHeight="1">
      <c r="A3" s="241"/>
      <c r="B3" s="474" t="s">
        <v>206</v>
      </c>
      <c r="C3" s="474" t="s">
        <v>205</v>
      </c>
      <c r="D3" s="474" t="s">
        <v>204</v>
      </c>
      <c r="E3" s="474" t="s">
        <v>203</v>
      </c>
      <c r="F3" s="115" t="s">
        <v>202</v>
      </c>
      <c r="G3" s="480" t="s">
        <v>201</v>
      </c>
      <c r="H3" s="480"/>
      <c r="I3" s="480" t="s">
        <v>200</v>
      </c>
      <c r="J3" s="480"/>
      <c r="K3" s="480" t="s">
        <v>199</v>
      </c>
      <c r="L3" s="480"/>
      <c r="M3" s="474" t="s">
        <v>175</v>
      </c>
    </row>
    <row r="4" spans="1:13" ht="25.5" customHeight="1">
      <c r="A4" s="241"/>
      <c r="B4" s="474"/>
      <c r="C4" s="474"/>
      <c r="D4" s="474"/>
      <c r="E4" s="474"/>
      <c r="F4" s="115" t="s">
        <v>181</v>
      </c>
      <c r="G4" s="115" t="s">
        <v>182</v>
      </c>
      <c r="H4" s="115" t="s">
        <v>181</v>
      </c>
      <c r="I4" s="115" t="s">
        <v>198</v>
      </c>
      <c r="J4" s="115" t="s">
        <v>197</v>
      </c>
      <c r="K4" s="115" t="s">
        <v>182</v>
      </c>
      <c r="L4" s="115" t="s">
        <v>181</v>
      </c>
      <c r="M4" s="474"/>
    </row>
    <row r="5" spans="1:13" ht="24.95" customHeight="1">
      <c r="A5" s="161"/>
      <c r="B5" s="309" t="str">
        <f>'수량산출(제조물품)'!A5</f>
        <v>1. 4단 26열(문자식) 제조물품</v>
      </c>
      <c r="C5" s="312"/>
      <c r="D5" s="312"/>
      <c r="E5" s="312"/>
      <c r="F5" s="312"/>
      <c r="G5" s="312"/>
      <c r="H5" s="312"/>
      <c r="I5" s="312"/>
      <c r="J5" s="312"/>
      <c r="K5" s="312"/>
      <c r="L5" s="312"/>
      <c r="M5" s="313"/>
    </row>
    <row r="6" spans="1:13" s="55" customFormat="1" ht="24.95" customHeight="1">
      <c r="A6" s="54"/>
      <c r="B6" s="53" t="str">
        <f>'수량산출(제조물품)'!A6</f>
        <v>LED MODULE(Full Color)</v>
      </c>
      <c r="C6" s="83" t="str">
        <f>'수량산출(제조물품)'!B6</f>
        <v>W300 x H300 mm</v>
      </c>
      <c r="D6" s="22" t="str">
        <f>'수량산출(제조물품)'!C6</f>
        <v>EA</v>
      </c>
      <c r="E6" s="180">
        <f>'수량산출(제조물품)'!D6</f>
        <v>104</v>
      </c>
      <c r="F6" s="188">
        <f t="shared" ref="F6" si="0">J6+H6+L6</f>
        <v>0</v>
      </c>
      <c r="G6" s="189"/>
      <c r="H6" s="190"/>
      <c r="I6" s="191">
        <f>'단가대비표(제조물품)'!I6</f>
        <v>0</v>
      </c>
      <c r="J6" s="190">
        <f t="shared" ref="J6" si="1">I6*E6</f>
        <v>0</v>
      </c>
      <c r="K6" s="189"/>
      <c r="L6" s="190"/>
      <c r="M6" s="100"/>
    </row>
    <row r="7" spans="1:13" s="55" customFormat="1" ht="24.95" customHeight="1">
      <c r="A7" s="54"/>
      <c r="B7" s="53" t="str">
        <f>'수량산출(제조물품)'!A7</f>
        <v>전원공급기(SMPS)</v>
      </c>
      <c r="C7" s="83" t="str">
        <f>'수량산출(제조물품)'!B7</f>
        <v>SMPS (5V 1500W) LED용</v>
      </c>
      <c r="D7" s="22" t="str">
        <f>'수량산출(제조물품)'!C7</f>
        <v>EA</v>
      </c>
      <c r="E7" s="180">
        <f>'수량산출(제조물품)'!D7</f>
        <v>5</v>
      </c>
      <c r="F7" s="188">
        <f t="shared" ref="F7:F13" si="2">J7+H7+L7</f>
        <v>0</v>
      </c>
      <c r="G7" s="189"/>
      <c r="H7" s="190"/>
      <c r="I7" s="191">
        <f>'단가대비표(제조물품)'!I7</f>
        <v>0</v>
      </c>
      <c r="J7" s="190">
        <f t="shared" ref="J7:J13" si="3">I7*E7</f>
        <v>0</v>
      </c>
      <c r="K7" s="189"/>
      <c r="L7" s="190"/>
      <c r="M7" s="100"/>
    </row>
    <row r="8" spans="1:13" s="51" customFormat="1" ht="24.95" customHeight="1">
      <c r="A8" s="54"/>
      <c r="B8" s="53" t="str">
        <f>'수량산출(제조물품)'!A8</f>
        <v>LOCAL CONTROLLER</v>
      </c>
      <c r="C8" s="83" t="str">
        <f>'수량산출(제조물품)'!B8</f>
        <v>모듈제어용</v>
      </c>
      <c r="D8" s="22" t="str">
        <f>'수량산출(제조물품)'!C8</f>
        <v>EA</v>
      </c>
      <c r="E8" s="180">
        <f>'수량산출(제조물품)'!D8</f>
        <v>8</v>
      </c>
      <c r="F8" s="188">
        <f t="shared" si="2"/>
        <v>0</v>
      </c>
      <c r="G8" s="189"/>
      <c r="H8" s="190"/>
      <c r="I8" s="191">
        <f>'단가대비표(제조물품)'!I8</f>
        <v>0</v>
      </c>
      <c r="J8" s="190">
        <f t="shared" si="3"/>
        <v>0</v>
      </c>
      <c r="K8" s="189"/>
      <c r="L8" s="190"/>
      <c r="M8" s="100"/>
    </row>
    <row r="9" spans="1:13" s="55" customFormat="1" ht="24.95" customHeight="1">
      <c r="A9" s="54"/>
      <c r="B9" s="53" t="str">
        <f>'수량산출(제조물품)'!A9</f>
        <v>MAIN CONTROLLER</v>
      </c>
      <c r="C9" s="83" t="str">
        <f>'수량산출(제조물품)'!B9</f>
        <v>주 제어기</v>
      </c>
      <c r="D9" s="22" t="str">
        <f>'수량산출(제조물품)'!C9</f>
        <v>EA</v>
      </c>
      <c r="E9" s="180">
        <f>'수량산출(제조물품)'!D9</f>
        <v>1</v>
      </c>
      <c r="F9" s="188">
        <f t="shared" si="2"/>
        <v>0</v>
      </c>
      <c r="G9" s="189"/>
      <c r="H9" s="190"/>
      <c r="I9" s="191">
        <f>'단가대비표(제조물품)'!I9</f>
        <v>0</v>
      </c>
      <c r="J9" s="190">
        <f t="shared" si="3"/>
        <v>0</v>
      </c>
      <c r="K9" s="189"/>
      <c r="L9" s="190"/>
      <c r="M9" s="100"/>
    </row>
    <row r="10" spans="1:13" s="55" customFormat="1" ht="24.95" customHeight="1">
      <c r="A10" s="54"/>
      <c r="B10" s="53" t="str">
        <f>'수량산출(제조물품)'!A10</f>
        <v>제어 PC</v>
      </c>
      <c r="C10" s="83" t="str">
        <f>'수량산출(제조물품)'!B10</f>
        <v>산업용제어기</v>
      </c>
      <c r="D10" s="22" t="str">
        <f>'수량산출(제조물품)'!C10</f>
        <v>EA</v>
      </c>
      <c r="E10" s="180">
        <f>'수량산출(제조물품)'!D10</f>
        <v>1</v>
      </c>
      <c r="F10" s="188">
        <f t="shared" si="2"/>
        <v>0</v>
      </c>
      <c r="G10" s="189"/>
      <c r="H10" s="190"/>
      <c r="I10" s="191">
        <f>'단가대비표(제조물품)'!I10</f>
        <v>0</v>
      </c>
      <c r="J10" s="190">
        <f t="shared" si="3"/>
        <v>0</v>
      </c>
      <c r="K10" s="189"/>
      <c r="L10" s="190"/>
      <c r="M10" s="100"/>
    </row>
    <row r="11" spans="1:13" s="55" customFormat="1" ht="24.95" customHeight="1">
      <c r="A11" s="54"/>
      <c r="B11" s="53" t="str">
        <f>'수량산출(제조물품)'!A11</f>
        <v>감시제어보드</v>
      </c>
      <c r="C11" s="83" t="str">
        <f>'수량산출(제조물품)'!B11</f>
        <v>온/습도/DOOR/POWER</v>
      </c>
      <c r="D11" s="22" t="str">
        <f>'수량산출(제조물품)'!C11</f>
        <v>EA</v>
      </c>
      <c r="E11" s="180">
        <f>'수량산출(제조물품)'!D11</f>
        <v>1</v>
      </c>
      <c r="F11" s="188">
        <f t="shared" ref="F11" si="4">J11+H11+L11</f>
        <v>0</v>
      </c>
      <c r="G11" s="189"/>
      <c r="H11" s="190"/>
      <c r="I11" s="191">
        <f>'단가대비표(제조물품)'!I11</f>
        <v>0</v>
      </c>
      <c r="J11" s="190">
        <f t="shared" ref="J11" si="5">I11*E11</f>
        <v>0</v>
      </c>
      <c r="K11" s="189"/>
      <c r="L11" s="190"/>
      <c r="M11" s="100"/>
    </row>
    <row r="12" spans="1:13" s="55" customFormat="1" ht="24.95" customHeight="1">
      <c r="A12" s="54"/>
      <c r="B12" s="53" t="str">
        <f>'수량산출(제조물품)'!A12</f>
        <v>분전반</v>
      </c>
      <c r="C12" s="83" t="str">
        <f>'수량산출(제조물품)'!B12</f>
        <v>1 Φ2W AC220V/7KW</v>
      </c>
      <c r="D12" s="22" t="str">
        <f>'수량산출(제조물품)'!C12</f>
        <v>SET</v>
      </c>
      <c r="E12" s="180">
        <f>'수량산출(제조물품)'!D12</f>
        <v>1</v>
      </c>
      <c r="F12" s="188">
        <f t="shared" ref="F12" si="6">J12+H12+L12</f>
        <v>0</v>
      </c>
      <c r="G12" s="189"/>
      <c r="H12" s="190"/>
      <c r="I12" s="191">
        <f>'단가대비표(제조물품)'!I12</f>
        <v>0</v>
      </c>
      <c r="J12" s="190">
        <f t="shared" ref="J12" si="7">I12*E12</f>
        <v>0</v>
      </c>
      <c r="K12" s="189"/>
      <c r="L12" s="190"/>
      <c r="M12" s="100"/>
    </row>
    <row r="13" spans="1:13" s="49" customFormat="1" ht="24.95" customHeight="1">
      <c r="A13" s="50"/>
      <c r="B13" s="53" t="str">
        <f>'수량산출(제조물품)'!A13</f>
        <v>Color Dome Camera</v>
      </c>
      <c r="C13" s="83" t="str">
        <f>'수량산출(제조물품)'!B13</f>
        <v>200만화소</v>
      </c>
      <c r="D13" s="22" t="str">
        <f>'수량산출(제조물품)'!C13</f>
        <v>EA</v>
      </c>
      <c r="E13" s="180">
        <f>'수량산출(제조물품)'!D13</f>
        <v>1</v>
      </c>
      <c r="F13" s="188">
        <f t="shared" si="2"/>
        <v>0</v>
      </c>
      <c r="G13" s="192"/>
      <c r="H13" s="193"/>
      <c r="I13" s="191">
        <f>'단가대비표(제조물품)'!I13</f>
        <v>0</v>
      </c>
      <c r="J13" s="190">
        <f t="shared" si="3"/>
        <v>0</v>
      </c>
      <c r="K13" s="192"/>
      <c r="L13" s="193"/>
      <c r="M13" s="100"/>
    </row>
    <row r="14" spans="1:13" s="55" customFormat="1" ht="24.95" customHeight="1">
      <c r="A14" s="54"/>
      <c r="B14" s="53" t="str">
        <f>'수량산출(제조물품)'!A14</f>
        <v>카메라 브라켓</v>
      </c>
      <c r="C14" s="83" t="str">
        <f>'수량산출(제조물품)'!B14</f>
        <v>CCTV 설치용</v>
      </c>
      <c r="D14" s="22" t="str">
        <f>'수량산출(제조물품)'!C14</f>
        <v>EA</v>
      </c>
      <c r="E14" s="180">
        <f>'수량산출(제조물품)'!D14</f>
        <v>1</v>
      </c>
      <c r="F14" s="188">
        <f t="shared" ref="F14:F16" si="8">J14+H14+L14</f>
        <v>0</v>
      </c>
      <c r="G14" s="189"/>
      <c r="H14" s="190"/>
      <c r="I14" s="191">
        <f>'단가대비표(제조물품)'!I14</f>
        <v>0</v>
      </c>
      <c r="J14" s="190">
        <f t="shared" ref="J14:J16" si="9">I14*E14</f>
        <v>0</v>
      </c>
      <c r="K14" s="189"/>
      <c r="L14" s="190"/>
      <c r="M14" s="100"/>
    </row>
    <row r="15" spans="1:13" s="55" customFormat="1" ht="24.95" customHeight="1">
      <c r="A15" s="54"/>
      <c r="B15" s="53" t="str">
        <f>'수량산출(제조물품)'!A15</f>
        <v>제어기함체</v>
      </c>
      <c r="C15" s="83" t="str">
        <f>'수량산출(제조물품)'!B15</f>
        <v>SUS, 이중구조, 부속품 포함</v>
      </c>
      <c r="D15" s="22" t="str">
        <f>'수량산출(제조물품)'!C15</f>
        <v>EA</v>
      </c>
      <c r="E15" s="180">
        <f>'수량산출(제조물품)'!D15</f>
        <v>1</v>
      </c>
      <c r="F15" s="188">
        <f t="shared" si="8"/>
        <v>0</v>
      </c>
      <c r="G15" s="189"/>
      <c r="H15" s="190"/>
      <c r="I15" s="191">
        <f>'단가대비표(제조물품)'!I15</f>
        <v>0</v>
      </c>
      <c r="J15" s="190">
        <f t="shared" si="9"/>
        <v>0</v>
      </c>
      <c r="K15" s="189"/>
      <c r="L15" s="190"/>
      <c r="M15" s="100"/>
    </row>
    <row r="16" spans="1:13" s="49" customFormat="1" ht="24.95" customHeight="1">
      <c r="A16" s="50"/>
      <c r="B16" s="53" t="str">
        <f>'수량산출(제조물품)'!A16</f>
        <v>전광판 함체</v>
      </c>
      <c r="C16" s="83" t="str">
        <f>'수량산출(제조물품)'!B16</f>
        <v>(W)8,200 x (H)1,600 mm</v>
      </c>
      <c r="D16" s="22" t="str">
        <f>'수량산출(제조물품)'!C16</f>
        <v>식</v>
      </c>
      <c r="E16" s="180">
        <f>'수량산출(제조물품)'!D16</f>
        <v>1</v>
      </c>
      <c r="F16" s="188">
        <f t="shared" si="8"/>
        <v>0</v>
      </c>
      <c r="G16" s="192"/>
      <c r="H16" s="193"/>
      <c r="I16" s="191">
        <f>'단가대비표(제조물품)'!I16</f>
        <v>0</v>
      </c>
      <c r="J16" s="190">
        <f t="shared" si="9"/>
        <v>0</v>
      </c>
      <c r="K16" s="192"/>
      <c r="L16" s="193"/>
      <c r="M16" s="100"/>
    </row>
    <row r="17" spans="1:13" s="49" customFormat="1" ht="24.95" customHeight="1">
      <c r="A17" s="162"/>
      <c r="B17" s="472" t="s">
        <v>196</v>
      </c>
      <c r="C17" s="473"/>
      <c r="D17" s="324"/>
      <c r="E17" s="325"/>
      <c r="F17" s="326">
        <f>SUM(F6:F16)</f>
        <v>0</v>
      </c>
      <c r="G17" s="327"/>
      <c r="H17" s="326">
        <f>SUM(H7:H13)</f>
        <v>0</v>
      </c>
      <c r="I17" s="327"/>
      <c r="J17" s="326">
        <f>SUM(J6:J16)</f>
        <v>0</v>
      </c>
      <c r="K17" s="327"/>
      <c r="L17" s="326"/>
      <c r="M17" s="328"/>
    </row>
    <row r="18" spans="1:13" ht="24.95" customHeight="1">
      <c r="A18" s="161"/>
      <c r="B18" s="309" t="str">
        <f>'수량산출(제조물품)'!A17</f>
        <v>2. 10단 18열(도형식) 제조물품</v>
      </c>
      <c r="C18" s="312"/>
      <c r="D18" s="312"/>
      <c r="E18" s="312"/>
      <c r="F18" s="312"/>
      <c r="G18" s="312"/>
      <c r="H18" s="312"/>
      <c r="I18" s="312"/>
      <c r="J18" s="312"/>
      <c r="K18" s="312"/>
      <c r="L18" s="312"/>
      <c r="M18" s="313"/>
    </row>
    <row r="19" spans="1:13" s="55" customFormat="1" ht="24.95" customHeight="1">
      <c r="A19" s="54"/>
      <c r="B19" s="53" t="str">
        <f>'수량산출(제조물품)'!A18</f>
        <v>LED MODULE(Full Color)</v>
      </c>
      <c r="C19" s="83" t="str">
        <f>'수량산출(제조물품)'!B18</f>
        <v>W300 x H300 mm</v>
      </c>
      <c r="D19" s="22" t="str">
        <f>'수량산출(제조물품)'!C18</f>
        <v>EA</v>
      </c>
      <c r="E19" s="180">
        <f>'수량산출(제조물품)'!D18</f>
        <v>180</v>
      </c>
      <c r="F19" s="188">
        <f t="shared" ref="F19" si="10">J19+H19+L19</f>
        <v>0</v>
      </c>
      <c r="G19" s="189"/>
      <c r="H19" s="190"/>
      <c r="I19" s="191">
        <f>'단가대비표(제조물품)'!I18</f>
        <v>0</v>
      </c>
      <c r="J19" s="190">
        <f t="shared" ref="J19" si="11">I19*E19</f>
        <v>0</v>
      </c>
      <c r="K19" s="189"/>
      <c r="L19" s="190"/>
      <c r="M19" s="100"/>
    </row>
    <row r="20" spans="1:13" s="55" customFormat="1" ht="24.95" customHeight="1">
      <c r="A20" s="54"/>
      <c r="B20" s="53" t="str">
        <f>'수량산출(제조물품)'!A19</f>
        <v>전원공급기(SMPS)</v>
      </c>
      <c r="C20" s="83" t="str">
        <f>'수량산출(제조물품)'!B19</f>
        <v>SMPS (5V 1500W) LED용</v>
      </c>
      <c r="D20" s="22" t="str">
        <f>'수량산출(제조물품)'!C19</f>
        <v>EA</v>
      </c>
      <c r="E20" s="180">
        <f>'수량산출(제조물품)'!D19</f>
        <v>8</v>
      </c>
      <c r="F20" s="188">
        <f t="shared" ref="F20:F29" si="12">J20+H20+L20</f>
        <v>0</v>
      </c>
      <c r="G20" s="189"/>
      <c r="H20" s="190"/>
      <c r="I20" s="191">
        <f>'단가대비표(제조물품)'!I19</f>
        <v>0</v>
      </c>
      <c r="J20" s="190">
        <f t="shared" ref="J20:J29" si="13">I20*E20</f>
        <v>0</v>
      </c>
      <c r="K20" s="189"/>
      <c r="L20" s="190"/>
      <c r="M20" s="100"/>
    </row>
    <row r="21" spans="1:13" s="55" customFormat="1" ht="24.95" customHeight="1">
      <c r="A21" s="54"/>
      <c r="B21" s="53" t="str">
        <f>'수량산출(제조물품)'!A20</f>
        <v>LOCAL CONTROLLER</v>
      </c>
      <c r="C21" s="83" t="str">
        <f>'수량산출(제조물품)'!B20</f>
        <v>모듈제어용</v>
      </c>
      <c r="D21" s="22" t="str">
        <f>'수량산출(제조물품)'!C20</f>
        <v>EA</v>
      </c>
      <c r="E21" s="180">
        <f>'수량산출(제조물품)'!D20</f>
        <v>6</v>
      </c>
      <c r="F21" s="188">
        <f t="shared" si="12"/>
        <v>0</v>
      </c>
      <c r="G21" s="189"/>
      <c r="H21" s="190"/>
      <c r="I21" s="191">
        <f>'단가대비표(제조물품)'!I20</f>
        <v>0</v>
      </c>
      <c r="J21" s="190">
        <f t="shared" si="13"/>
        <v>0</v>
      </c>
      <c r="K21" s="189"/>
      <c r="L21" s="190"/>
      <c r="M21" s="100"/>
    </row>
    <row r="22" spans="1:13" s="55" customFormat="1" ht="24.95" customHeight="1">
      <c r="A22" s="54"/>
      <c r="B22" s="53" t="str">
        <f>'수량산출(제조물품)'!A21</f>
        <v>MAIN CONTROLLER</v>
      </c>
      <c r="C22" s="83" t="str">
        <f>'수량산출(제조물품)'!B21</f>
        <v>주 제어기</v>
      </c>
      <c r="D22" s="22" t="str">
        <f>'수량산출(제조물품)'!C21</f>
        <v>EA</v>
      </c>
      <c r="E22" s="180">
        <f>'수량산출(제조물품)'!D21</f>
        <v>1</v>
      </c>
      <c r="F22" s="188">
        <f t="shared" si="12"/>
        <v>0</v>
      </c>
      <c r="G22" s="189"/>
      <c r="H22" s="190"/>
      <c r="I22" s="191">
        <f>'단가대비표(제조물품)'!I21</f>
        <v>0</v>
      </c>
      <c r="J22" s="190">
        <f t="shared" si="13"/>
        <v>0</v>
      </c>
      <c r="K22" s="189"/>
      <c r="L22" s="190"/>
      <c r="M22" s="100"/>
    </row>
    <row r="23" spans="1:13" s="55" customFormat="1" ht="24.95" customHeight="1">
      <c r="A23" s="54"/>
      <c r="B23" s="53" t="str">
        <f>'수량산출(제조물품)'!A22</f>
        <v>제어 PC</v>
      </c>
      <c r="C23" s="83" t="str">
        <f>'수량산출(제조물품)'!B22</f>
        <v>산업용제어기</v>
      </c>
      <c r="D23" s="22" t="str">
        <f>'수량산출(제조물품)'!C22</f>
        <v>EA</v>
      </c>
      <c r="E23" s="180">
        <f>'수량산출(제조물품)'!D22</f>
        <v>1</v>
      </c>
      <c r="F23" s="188">
        <f t="shared" si="12"/>
        <v>0</v>
      </c>
      <c r="G23" s="189"/>
      <c r="H23" s="190"/>
      <c r="I23" s="191">
        <f>'단가대비표(제조물품)'!I22</f>
        <v>0</v>
      </c>
      <c r="J23" s="190">
        <f t="shared" si="13"/>
        <v>0</v>
      </c>
      <c r="K23" s="189"/>
      <c r="L23" s="190"/>
      <c r="M23" s="100"/>
    </row>
    <row r="24" spans="1:13" s="55" customFormat="1" ht="24.95" customHeight="1">
      <c r="A24" s="54"/>
      <c r="B24" s="53" t="str">
        <f>'수량산출(제조물품)'!A23</f>
        <v>감시제어보드</v>
      </c>
      <c r="C24" s="83" t="str">
        <f>'수량산출(제조물품)'!B23</f>
        <v>온/습도/DOOR/POWER</v>
      </c>
      <c r="D24" s="22" t="str">
        <f>'수량산출(제조물품)'!C23</f>
        <v>EA</v>
      </c>
      <c r="E24" s="180">
        <f>'수량산출(제조물품)'!D23</f>
        <v>1</v>
      </c>
      <c r="F24" s="188">
        <f t="shared" si="12"/>
        <v>0</v>
      </c>
      <c r="G24" s="189"/>
      <c r="H24" s="190"/>
      <c r="I24" s="191">
        <f>'단가대비표(제조물품)'!I23</f>
        <v>0</v>
      </c>
      <c r="J24" s="190">
        <f t="shared" si="13"/>
        <v>0</v>
      </c>
      <c r="K24" s="189"/>
      <c r="L24" s="190"/>
      <c r="M24" s="100"/>
    </row>
    <row r="25" spans="1:13" s="55" customFormat="1" ht="24.95" customHeight="1">
      <c r="A25" s="54"/>
      <c r="B25" s="53" t="str">
        <f>'수량산출(제조물품)'!A24</f>
        <v>분전반</v>
      </c>
      <c r="C25" s="83" t="str">
        <f>'수량산출(제조물품)'!B24</f>
        <v>1 Φ2W AC220V/11KW</v>
      </c>
      <c r="D25" s="22" t="str">
        <f>'수량산출(제조물품)'!C24</f>
        <v>SET</v>
      </c>
      <c r="E25" s="180">
        <f>'수량산출(제조물품)'!D24</f>
        <v>1</v>
      </c>
      <c r="F25" s="188">
        <f t="shared" si="12"/>
        <v>0</v>
      </c>
      <c r="G25" s="189"/>
      <c r="H25" s="190"/>
      <c r="I25" s="191">
        <f>'단가대비표(제조물품)'!I24</f>
        <v>0</v>
      </c>
      <c r="J25" s="190">
        <f t="shared" si="13"/>
        <v>0</v>
      </c>
      <c r="K25" s="189"/>
      <c r="L25" s="190"/>
      <c r="M25" s="100"/>
    </row>
    <row r="26" spans="1:13" s="55" customFormat="1" ht="24.95" customHeight="1">
      <c r="A26" s="54"/>
      <c r="B26" s="53" t="str">
        <f>'수량산출(제조물품)'!A25</f>
        <v>Color Dome Camera</v>
      </c>
      <c r="C26" s="83" t="str">
        <f>'수량산출(제조물품)'!B25</f>
        <v>200만화소</v>
      </c>
      <c r="D26" s="22" t="str">
        <f>'수량산출(제조물품)'!C25</f>
        <v>EA</v>
      </c>
      <c r="E26" s="180">
        <f>'수량산출(제조물품)'!D25</f>
        <v>1</v>
      </c>
      <c r="F26" s="188">
        <f t="shared" si="12"/>
        <v>0</v>
      </c>
      <c r="G26" s="189"/>
      <c r="H26" s="190"/>
      <c r="I26" s="191">
        <f>'단가대비표(제조물품)'!I25</f>
        <v>0</v>
      </c>
      <c r="J26" s="190">
        <f t="shared" si="13"/>
        <v>0</v>
      </c>
      <c r="K26" s="189"/>
      <c r="L26" s="190"/>
      <c r="M26" s="100"/>
    </row>
    <row r="27" spans="1:13" s="55" customFormat="1" ht="24.95" customHeight="1">
      <c r="A27" s="54"/>
      <c r="B27" s="53" t="str">
        <f>'수량산출(제조물품)'!A26</f>
        <v>카메라 브라켓</v>
      </c>
      <c r="C27" s="83" t="str">
        <f>'수량산출(제조물품)'!B26</f>
        <v>CCTV 설치용</v>
      </c>
      <c r="D27" s="22" t="str">
        <f>'수량산출(제조물품)'!C26</f>
        <v>EA</v>
      </c>
      <c r="E27" s="180">
        <f>'수량산출(제조물품)'!D26</f>
        <v>1</v>
      </c>
      <c r="F27" s="188">
        <f t="shared" si="12"/>
        <v>0</v>
      </c>
      <c r="G27" s="189"/>
      <c r="H27" s="190"/>
      <c r="I27" s="191">
        <f>'단가대비표(제조물품)'!I26</f>
        <v>0</v>
      </c>
      <c r="J27" s="190">
        <f t="shared" si="13"/>
        <v>0</v>
      </c>
      <c r="K27" s="189"/>
      <c r="L27" s="190"/>
      <c r="M27" s="100"/>
    </row>
    <row r="28" spans="1:13" s="55" customFormat="1" ht="24.95" customHeight="1">
      <c r="A28" s="54"/>
      <c r="B28" s="53" t="str">
        <f>'수량산출(제조물품)'!A27</f>
        <v>제어기함체</v>
      </c>
      <c r="C28" s="83" t="str">
        <f>'수량산출(제조물품)'!B27</f>
        <v>SUS, 이중구조, 부속품 포함</v>
      </c>
      <c r="D28" s="22" t="str">
        <f>'수량산출(제조물품)'!C27</f>
        <v>EA</v>
      </c>
      <c r="E28" s="180">
        <f>'수량산출(제조물품)'!D27</f>
        <v>1</v>
      </c>
      <c r="F28" s="188">
        <f t="shared" si="12"/>
        <v>0</v>
      </c>
      <c r="G28" s="189"/>
      <c r="H28" s="190"/>
      <c r="I28" s="191">
        <f>'단가대비표(제조물품)'!I27</f>
        <v>0</v>
      </c>
      <c r="J28" s="190">
        <f t="shared" si="13"/>
        <v>0</v>
      </c>
      <c r="K28" s="189"/>
      <c r="L28" s="190"/>
      <c r="M28" s="100"/>
    </row>
    <row r="29" spans="1:13" s="55" customFormat="1" ht="24.95" customHeight="1">
      <c r="A29" s="54"/>
      <c r="B29" s="53" t="str">
        <f>'수량산출(제조물품)'!A28</f>
        <v>전광판 함체</v>
      </c>
      <c r="C29" s="83" t="str">
        <f>'수량산출(제조물품)'!B28</f>
        <v>(W)5,800 x (H)3,400 mm</v>
      </c>
      <c r="D29" s="22" t="str">
        <f>'수량산출(제조물품)'!C28</f>
        <v>식</v>
      </c>
      <c r="E29" s="180">
        <f>'수량산출(제조물품)'!D28</f>
        <v>1</v>
      </c>
      <c r="F29" s="188">
        <f t="shared" si="12"/>
        <v>0</v>
      </c>
      <c r="G29" s="189"/>
      <c r="H29" s="190"/>
      <c r="I29" s="191">
        <f>'단가대비표(제조물품)'!I28</f>
        <v>0</v>
      </c>
      <c r="J29" s="190">
        <f t="shared" si="13"/>
        <v>0</v>
      </c>
      <c r="K29" s="189"/>
      <c r="L29" s="190"/>
      <c r="M29" s="100"/>
    </row>
    <row r="30" spans="1:13" s="49" customFormat="1" ht="24.95" customHeight="1">
      <c r="A30" s="162"/>
      <c r="B30" s="472" t="s">
        <v>196</v>
      </c>
      <c r="C30" s="473"/>
      <c r="D30" s="324"/>
      <c r="E30" s="325"/>
      <c r="F30" s="326">
        <f>SUM(F19:F29)</f>
        <v>0</v>
      </c>
      <c r="G30" s="327"/>
      <c r="H30" s="326">
        <f>SUM(H21:H27)</f>
        <v>0</v>
      </c>
      <c r="I30" s="327"/>
      <c r="J30" s="326">
        <f>SUM(J19:J29)</f>
        <v>0</v>
      </c>
      <c r="K30" s="327"/>
      <c r="L30" s="326"/>
      <c r="M30" s="328"/>
    </row>
    <row r="31" spans="1:13" ht="24.95" customHeight="1">
      <c r="A31" s="161"/>
      <c r="B31" s="309" t="str">
        <f>'수량산출(제조물품)'!A29</f>
        <v>3. 기타</v>
      </c>
      <c r="C31" s="312"/>
      <c r="D31" s="312"/>
      <c r="E31" s="312"/>
      <c r="F31" s="312"/>
      <c r="G31" s="312"/>
      <c r="H31" s="312"/>
      <c r="I31" s="312"/>
      <c r="J31" s="312"/>
      <c r="K31" s="312"/>
      <c r="L31" s="312"/>
      <c r="M31" s="313"/>
    </row>
    <row r="32" spans="1:13" s="55" customFormat="1" ht="24.95" customHeight="1">
      <c r="A32" s="54"/>
      <c r="B32" s="53" t="str">
        <f>'수량산출(제조물품)'!A30</f>
        <v>구조계산서</v>
      </c>
      <c r="C32" s="53" t="str">
        <f>'수량산출(제조물품)'!B30</f>
        <v>구조계산검토</v>
      </c>
      <c r="D32" s="53" t="str">
        <f>'수량산출(제조물품)'!C30</f>
        <v>식</v>
      </c>
      <c r="E32" s="22">
        <f>'수량산출(제조물품)'!D30</f>
        <v>1</v>
      </c>
      <c r="F32" s="188">
        <f t="shared" ref="F32:F33" si="14">J32+H32+L32</f>
        <v>0</v>
      </c>
      <c r="G32" s="189"/>
      <c r="H32" s="190"/>
      <c r="I32" s="191">
        <f>'단가대비표(제조물품)'!I30</f>
        <v>0</v>
      </c>
      <c r="J32" s="190">
        <f t="shared" ref="J32:J33" si="15">I32*E32</f>
        <v>0</v>
      </c>
      <c r="K32" s="189"/>
      <c r="L32" s="190"/>
      <c r="M32" s="100"/>
    </row>
    <row r="33" spans="1:13" s="55" customFormat="1" ht="24.95" customHeight="1">
      <c r="A33" s="54"/>
      <c r="B33" s="53" t="str">
        <f>'수량산출(제조물품)'!A31</f>
        <v>통합 운영시스템</v>
      </c>
      <c r="C33" s="53" t="str">
        <f>'수량산출(제조물품)'!B31</f>
        <v>운영 프로그램</v>
      </c>
      <c r="D33" s="53" t="str">
        <f>'수량산출(제조물품)'!C31</f>
        <v>식</v>
      </c>
      <c r="E33" s="22">
        <f>'수량산출(제조물품)'!D31</f>
        <v>1</v>
      </c>
      <c r="F33" s="188">
        <f t="shared" si="14"/>
        <v>0</v>
      </c>
      <c r="G33" s="189"/>
      <c r="H33" s="190"/>
      <c r="I33" s="191">
        <f>'단가대비표(제조물품)'!I31</f>
        <v>0</v>
      </c>
      <c r="J33" s="190">
        <f t="shared" si="15"/>
        <v>0</v>
      </c>
      <c r="K33" s="189"/>
      <c r="L33" s="190"/>
      <c r="M33" s="100"/>
    </row>
    <row r="34" spans="1:13" s="49" customFormat="1" ht="24.95" customHeight="1">
      <c r="A34" s="162"/>
      <c r="B34" s="472" t="s">
        <v>196</v>
      </c>
      <c r="C34" s="473"/>
      <c r="D34" s="324"/>
      <c r="E34" s="325"/>
      <c r="F34" s="326">
        <f>SUM(F32:F33)</f>
        <v>0</v>
      </c>
      <c r="G34" s="327"/>
      <c r="H34" s="326">
        <f>SUM(H25:H31)</f>
        <v>0</v>
      </c>
      <c r="I34" s="327"/>
      <c r="J34" s="326">
        <f>SUM(J32:J33)</f>
        <v>0</v>
      </c>
      <c r="K34" s="327"/>
      <c r="L34" s="326"/>
      <c r="M34" s="328"/>
    </row>
  </sheetData>
  <mergeCells count="13">
    <mergeCell ref="B34:C34"/>
    <mergeCell ref="B30:C30"/>
    <mergeCell ref="M3:M4"/>
    <mergeCell ref="B17:C17"/>
    <mergeCell ref="B1:M1"/>
    <mergeCell ref="B2:L2"/>
    <mergeCell ref="B3:B4"/>
    <mergeCell ref="C3:C4"/>
    <mergeCell ref="D3:D4"/>
    <mergeCell ref="E3:E4"/>
    <mergeCell ref="G3:H3"/>
    <mergeCell ref="I3:J3"/>
    <mergeCell ref="K3:L3"/>
  </mergeCells>
  <phoneticPr fontId="2" type="noConversion"/>
  <printOptions horizontalCentered="1"/>
  <pageMargins left="0.59055118110236227" right="0.39370078740157483" top="0.86614173228346458" bottom="0.39370078740157483" header="0.47244094488188981" footer="0.31496062992125984"/>
  <pageSetup paperSize="9" scale="54"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G31"/>
  <sheetViews>
    <sheetView view="pageBreakPreview" zoomScale="75" zoomScaleNormal="70" zoomScaleSheetLayoutView="75" workbookViewId="0">
      <selection activeCell="D9" sqref="D9"/>
    </sheetView>
  </sheetViews>
  <sheetFormatPr defaultColWidth="9.875" defaultRowHeight="24.95" customHeight="1"/>
  <cols>
    <col min="1" max="1" width="40.5" style="30" customWidth="1"/>
    <col min="2" max="2" width="44.375" style="29" bestFit="1" customWidth="1"/>
    <col min="3" max="3" width="13.375" style="28" customWidth="1"/>
    <col min="4" max="4" width="12.5" style="27" customWidth="1"/>
    <col min="5" max="5" width="60.625" style="202" customWidth="1"/>
    <col min="6" max="6" width="25" style="15" customWidth="1"/>
    <col min="7" max="7" width="9.875" style="20"/>
    <col min="8" max="8" width="14.625" style="20" bestFit="1" customWidth="1"/>
    <col min="9" max="16384" width="9.875" style="20"/>
  </cols>
  <sheetData>
    <row r="1" spans="1:7" s="246" customFormat="1" ht="30" customHeight="1">
      <c r="A1" s="484" t="s">
        <v>279</v>
      </c>
      <c r="B1" s="485"/>
      <c r="C1" s="485"/>
      <c r="D1" s="485"/>
      <c r="E1" s="485"/>
      <c r="F1" s="486"/>
    </row>
    <row r="2" spans="1:7" s="35" customFormat="1" ht="22.5" customHeight="1">
      <c r="A2" s="478" t="str">
        <f>표지!A1</f>
        <v>도로정보 표출시스템(VMS) 교체</v>
      </c>
      <c r="B2" s="479"/>
      <c r="C2" s="479"/>
      <c r="D2" s="479"/>
      <c r="E2" s="487"/>
      <c r="F2" s="488"/>
    </row>
    <row r="3" spans="1:7" s="88" customFormat="1" ht="25.5" customHeight="1">
      <c r="A3" s="489" t="s">
        <v>19</v>
      </c>
      <c r="B3" s="490" t="s">
        <v>18</v>
      </c>
      <c r="C3" s="489" t="s">
        <v>172</v>
      </c>
      <c r="D3" s="491" t="s">
        <v>173</v>
      </c>
      <c r="E3" s="492" t="s">
        <v>174</v>
      </c>
      <c r="F3" s="493" t="s">
        <v>175</v>
      </c>
    </row>
    <row r="4" spans="1:7" s="88" customFormat="1" ht="25.5" customHeight="1">
      <c r="A4" s="489"/>
      <c r="B4" s="490"/>
      <c r="C4" s="489"/>
      <c r="D4" s="491"/>
      <c r="E4" s="492"/>
      <c r="F4" s="474"/>
    </row>
    <row r="5" spans="1:7" s="31" customFormat="1" ht="24.95" customHeight="1">
      <c r="A5" s="481" t="str">
        <f>'단가대비표(제조물품)'!A5</f>
        <v>1. 4단 26열(문자식) 제조물품</v>
      </c>
      <c r="B5" s="482"/>
      <c r="C5" s="482"/>
      <c r="D5" s="482"/>
      <c r="E5" s="482"/>
      <c r="F5" s="483"/>
      <c r="G5" s="20"/>
    </row>
    <row r="6" spans="1:7" s="31" customFormat="1" ht="24.95" customHeight="1">
      <c r="A6" s="19" t="str">
        <f>'단가대비표(제조물품)'!A6</f>
        <v>LED MODULE(Full Color)</v>
      </c>
      <c r="B6" s="19" t="str">
        <f>'단가대비표(제조물품)'!B6</f>
        <v>W300 x H300 mm</v>
      </c>
      <c r="C6" s="17" t="str">
        <f>'단가대비표(제조물품)'!C6</f>
        <v>EA</v>
      </c>
      <c r="D6" s="116">
        <v>104</v>
      </c>
      <c r="E6" s="19" t="s">
        <v>443</v>
      </c>
      <c r="F6" s="18"/>
      <c r="G6" s="20"/>
    </row>
    <row r="7" spans="1:7" s="31" customFormat="1" ht="24.95" customHeight="1">
      <c r="A7" s="19" t="str">
        <f>'단가대비표(제조물품)'!A7</f>
        <v>전원공급기(SMPS)</v>
      </c>
      <c r="B7" s="19" t="str">
        <f>'단가대비표(제조물품)'!B7</f>
        <v>SMPS (5V 1500W) LED용</v>
      </c>
      <c r="C7" s="17" t="str">
        <f>'단가대비표(제조물품)'!C7</f>
        <v>EA</v>
      </c>
      <c r="D7" s="116">
        <v>5</v>
      </c>
      <c r="E7" s="19" t="s">
        <v>445</v>
      </c>
      <c r="F7" s="18"/>
      <c r="G7" s="20"/>
    </row>
    <row r="8" spans="1:7" s="31" customFormat="1" ht="24.95" customHeight="1">
      <c r="A8" s="19" t="str">
        <f>'단가대비표(제조물품)'!A8</f>
        <v>LOCAL CONTROLLER</v>
      </c>
      <c r="B8" s="19" t="str">
        <f>'단가대비표(제조물품)'!B8</f>
        <v>모듈제어용</v>
      </c>
      <c r="C8" s="17" t="str">
        <f>'단가대비표(제조물품)'!C8</f>
        <v>EA</v>
      </c>
      <c r="D8" s="116">
        <v>8</v>
      </c>
      <c r="E8" s="306" t="s">
        <v>446</v>
      </c>
      <c r="F8" s="26"/>
      <c r="G8" s="20"/>
    </row>
    <row r="9" spans="1:7" s="31" customFormat="1" ht="24.95" customHeight="1">
      <c r="A9" s="19" t="str">
        <f>'단가대비표(제조물품)'!A9</f>
        <v>MAIN CONTROLLER</v>
      </c>
      <c r="B9" s="19" t="str">
        <f>'단가대비표(제조물품)'!B9</f>
        <v>주 제어기</v>
      </c>
      <c r="C9" s="17" t="str">
        <f>'단가대비표(제조물품)'!C9</f>
        <v>EA</v>
      </c>
      <c r="D9" s="116">
        <v>1</v>
      </c>
      <c r="E9" s="306" t="s">
        <v>176</v>
      </c>
      <c r="F9" s="26"/>
      <c r="G9" s="20"/>
    </row>
    <row r="10" spans="1:7" s="31" customFormat="1" ht="24.95" customHeight="1">
      <c r="A10" s="19" t="str">
        <f>'단가대비표(제조물품)'!A10</f>
        <v>제어 PC</v>
      </c>
      <c r="B10" s="19" t="str">
        <f>'단가대비표(제조물품)'!B10</f>
        <v>산업용제어기</v>
      </c>
      <c r="C10" s="17" t="str">
        <f>'단가대비표(제조물품)'!C10</f>
        <v>EA</v>
      </c>
      <c r="D10" s="116">
        <v>1</v>
      </c>
      <c r="E10" s="306" t="s">
        <v>177</v>
      </c>
      <c r="F10" s="26"/>
      <c r="G10" s="20"/>
    </row>
    <row r="11" spans="1:7" s="31" customFormat="1" ht="24.95" customHeight="1">
      <c r="A11" s="19" t="str">
        <f>'단가대비표(제조물품)'!A11</f>
        <v>감시제어보드</v>
      </c>
      <c r="B11" s="19" t="str">
        <f>'단가대비표(제조물품)'!B11</f>
        <v>온/습도/DOOR/POWER</v>
      </c>
      <c r="C11" s="17" t="str">
        <f>'단가대비표(제조물품)'!C11</f>
        <v>EA</v>
      </c>
      <c r="D11" s="116">
        <v>1</v>
      </c>
      <c r="E11" s="306" t="s">
        <v>178</v>
      </c>
      <c r="F11" s="26"/>
      <c r="G11" s="20"/>
    </row>
    <row r="12" spans="1:7" s="31" customFormat="1" ht="24.95" customHeight="1">
      <c r="A12" s="19" t="str">
        <f>'단가대비표(제조물품)'!A12</f>
        <v>분전반</v>
      </c>
      <c r="B12" s="19" t="str">
        <f>'단가대비표(제조물품)'!B12</f>
        <v>1 Φ2W AC220V/7KW</v>
      </c>
      <c r="C12" s="17" t="str">
        <f>'단가대비표(제조물품)'!C12</f>
        <v>SET</v>
      </c>
      <c r="D12" s="116">
        <v>1</v>
      </c>
      <c r="E12" s="306" t="s">
        <v>405</v>
      </c>
      <c r="F12" s="26"/>
      <c r="G12" s="20"/>
    </row>
    <row r="13" spans="1:7" s="168" customFormat="1" ht="24.95" customHeight="1">
      <c r="A13" s="19" t="str">
        <f>'단가대비표(제조물품)'!A13</f>
        <v>Color Dome Camera</v>
      </c>
      <c r="B13" s="19" t="str">
        <f>'단가대비표(제조물품)'!B13</f>
        <v>200만화소</v>
      </c>
      <c r="C13" s="17" t="str">
        <f>'단가대비표(제조물품)'!C13</f>
        <v>EA</v>
      </c>
      <c r="D13" s="116">
        <v>1</v>
      </c>
      <c r="E13" s="306" t="s">
        <v>406</v>
      </c>
      <c r="F13" s="167"/>
      <c r="G13" s="20"/>
    </row>
    <row r="14" spans="1:7" s="168" customFormat="1" ht="24.95" customHeight="1">
      <c r="A14" s="19" t="str">
        <f>'단가대비표(제조물품)'!A14</f>
        <v>카메라 브라켓</v>
      </c>
      <c r="B14" s="19" t="str">
        <f>'단가대비표(제조물품)'!B14</f>
        <v>CCTV 설치용</v>
      </c>
      <c r="C14" s="17" t="str">
        <f>'단가대비표(제조물품)'!C14</f>
        <v>EA</v>
      </c>
      <c r="D14" s="116">
        <v>1</v>
      </c>
      <c r="E14" s="306" t="s">
        <v>407</v>
      </c>
      <c r="F14" s="167"/>
      <c r="G14" s="20"/>
    </row>
    <row r="15" spans="1:7" s="168" customFormat="1" ht="24.95" customHeight="1">
      <c r="A15" s="19" t="str">
        <f>'단가대비표(제조물품)'!A15</f>
        <v>제어기함체</v>
      </c>
      <c r="B15" s="19" t="str">
        <f>'단가대비표(제조물품)'!B15</f>
        <v>SUS, 이중구조, 부속품 포함</v>
      </c>
      <c r="C15" s="17" t="str">
        <f>'단가대비표(제조물품)'!C15</f>
        <v>EA</v>
      </c>
      <c r="D15" s="116">
        <v>1</v>
      </c>
      <c r="E15" s="306" t="s">
        <v>408</v>
      </c>
      <c r="F15" s="167"/>
      <c r="G15" s="20"/>
    </row>
    <row r="16" spans="1:7" s="168" customFormat="1" ht="24.95" customHeight="1">
      <c r="A16" s="19" t="str">
        <f>'단가대비표(제조물품)'!A16</f>
        <v>전광판 함체</v>
      </c>
      <c r="B16" s="19" t="str">
        <f>'단가대비표(제조물품)'!B16</f>
        <v>(W)8,200 x (H)1,600 mm</v>
      </c>
      <c r="C16" s="17" t="str">
        <f>'단가대비표(제조물품)'!C16</f>
        <v>식</v>
      </c>
      <c r="D16" s="116">
        <v>1</v>
      </c>
      <c r="E16" s="306" t="s">
        <v>409</v>
      </c>
      <c r="F16" s="167"/>
      <c r="G16" s="20"/>
    </row>
    <row r="17" spans="1:7" s="31" customFormat="1" ht="24.95" customHeight="1">
      <c r="A17" s="481" t="str">
        <f>'단가대비표(제조물품)'!A17</f>
        <v>2. 10단 18열(도형식) 제조물품</v>
      </c>
      <c r="B17" s="482"/>
      <c r="C17" s="482"/>
      <c r="D17" s="482"/>
      <c r="E17" s="482"/>
      <c r="F17" s="483"/>
      <c r="G17" s="20"/>
    </row>
    <row r="18" spans="1:7" s="31" customFormat="1" ht="24.95" customHeight="1">
      <c r="A18" s="19" t="str">
        <f>'단가대비표(제조물품)'!A18</f>
        <v>LED MODULE(Full Color)</v>
      </c>
      <c r="B18" s="19" t="str">
        <f>'단가대비표(제조물품)'!B18</f>
        <v>W300 x H300 mm</v>
      </c>
      <c r="C18" s="17" t="str">
        <f>'단가대비표(제조물품)'!C18</f>
        <v>EA</v>
      </c>
      <c r="D18" s="116">
        <v>180</v>
      </c>
      <c r="E18" s="19" t="s">
        <v>404</v>
      </c>
      <c r="F18" s="18"/>
      <c r="G18" s="20"/>
    </row>
    <row r="19" spans="1:7" s="31" customFormat="1" ht="24.95" customHeight="1">
      <c r="A19" s="19" t="str">
        <f>'단가대비표(제조물품)'!A19</f>
        <v>전원공급기(SMPS)</v>
      </c>
      <c r="B19" s="19" t="str">
        <f>'단가대비표(제조물품)'!B19</f>
        <v>SMPS (5V 1500W) LED용</v>
      </c>
      <c r="C19" s="17" t="str">
        <f>'단가대비표(제조물품)'!C19</f>
        <v>EA</v>
      </c>
      <c r="D19" s="116">
        <v>8</v>
      </c>
      <c r="E19" s="19" t="s">
        <v>444</v>
      </c>
      <c r="F19" s="18"/>
      <c r="G19" s="20"/>
    </row>
    <row r="20" spans="1:7" s="31" customFormat="1" ht="24.95" customHeight="1">
      <c r="A20" s="19" t="str">
        <f>'단가대비표(제조물품)'!A20</f>
        <v>LOCAL CONTROLLER</v>
      </c>
      <c r="B20" s="19" t="str">
        <f>'단가대비표(제조물품)'!B20</f>
        <v>모듈제어용</v>
      </c>
      <c r="C20" s="17" t="str">
        <f>'단가대비표(제조물품)'!C20</f>
        <v>EA</v>
      </c>
      <c r="D20" s="116">
        <v>6</v>
      </c>
      <c r="E20" s="306" t="s">
        <v>410</v>
      </c>
      <c r="F20" s="26"/>
      <c r="G20" s="20"/>
    </row>
    <row r="21" spans="1:7" s="31" customFormat="1" ht="24.95" customHeight="1">
      <c r="A21" s="19" t="str">
        <f>'단가대비표(제조물품)'!A21</f>
        <v>MAIN CONTROLLER</v>
      </c>
      <c r="B21" s="19" t="str">
        <f>'단가대비표(제조물품)'!B21</f>
        <v>주 제어기</v>
      </c>
      <c r="C21" s="17" t="str">
        <f>'단가대비표(제조물품)'!C21</f>
        <v>EA</v>
      </c>
      <c r="D21" s="116">
        <v>1</v>
      </c>
      <c r="E21" s="306" t="s">
        <v>176</v>
      </c>
      <c r="F21" s="26"/>
      <c r="G21" s="20"/>
    </row>
    <row r="22" spans="1:7" s="31" customFormat="1" ht="24.95" customHeight="1">
      <c r="A22" s="19" t="str">
        <f>'단가대비표(제조물품)'!A22</f>
        <v>제어 PC</v>
      </c>
      <c r="B22" s="19" t="str">
        <f>'단가대비표(제조물품)'!B22</f>
        <v>산업용제어기</v>
      </c>
      <c r="C22" s="17" t="str">
        <f>'단가대비표(제조물품)'!C22</f>
        <v>EA</v>
      </c>
      <c r="D22" s="116">
        <v>1</v>
      </c>
      <c r="E22" s="306" t="s">
        <v>177</v>
      </c>
      <c r="F22" s="26"/>
      <c r="G22" s="20"/>
    </row>
    <row r="23" spans="1:7" s="31" customFormat="1" ht="24.95" customHeight="1">
      <c r="A23" s="19" t="str">
        <f>'단가대비표(제조물품)'!A23</f>
        <v>감시제어보드</v>
      </c>
      <c r="B23" s="19" t="str">
        <f>'단가대비표(제조물품)'!B23</f>
        <v>온/습도/DOOR/POWER</v>
      </c>
      <c r="C23" s="17" t="str">
        <f>'단가대비표(제조물품)'!C23</f>
        <v>EA</v>
      </c>
      <c r="D23" s="116">
        <v>1</v>
      </c>
      <c r="E23" s="306" t="s">
        <v>178</v>
      </c>
      <c r="F23" s="26"/>
      <c r="G23" s="20"/>
    </row>
    <row r="24" spans="1:7" s="31" customFormat="1" ht="24.95" customHeight="1">
      <c r="A24" s="19" t="str">
        <f>'단가대비표(제조물품)'!A24</f>
        <v>분전반</v>
      </c>
      <c r="B24" s="19" t="str">
        <f>'단가대비표(제조물품)'!B24</f>
        <v>1 Φ2W AC220V/11KW</v>
      </c>
      <c r="C24" s="17" t="str">
        <f>'단가대비표(제조물품)'!C24</f>
        <v>SET</v>
      </c>
      <c r="D24" s="116">
        <v>1</v>
      </c>
      <c r="E24" s="306" t="s">
        <v>405</v>
      </c>
      <c r="F24" s="26"/>
      <c r="G24" s="20"/>
    </row>
    <row r="25" spans="1:7" s="168" customFormat="1" ht="24.95" customHeight="1">
      <c r="A25" s="19" t="str">
        <f>'단가대비표(제조물품)'!A25</f>
        <v>Color Dome Camera</v>
      </c>
      <c r="B25" s="19" t="str">
        <f>'단가대비표(제조물품)'!B25</f>
        <v>200만화소</v>
      </c>
      <c r="C25" s="17" t="str">
        <f>'단가대비표(제조물품)'!C25</f>
        <v>EA</v>
      </c>
      <c r="D25" s="116">
        <v>1</v>
      </c>
      <c r="E25" s="306" t="s">
        <v>406</v>
      </c>
      <c r="F25" s="167"/>
      <c r="G25" s="20"/>
    </row>
    <row r="26" spans="1:7" s="168" customFormat="1" ht="24.95" customHeight="1">
      <c r="A26" s="19" t="str">
        <f>'단가대비표(제조물품)'!A26</f>
        <v>카메라 브라켓</v>
      </c>
      <c r="B26" s="19" t="str">
        <f>'단가대비표(제조물품)'!B26</f>
        <v>CCTV 설치용</v>
      </c>
      <c r="C26" s="17" t="str">
        <f>'단가대비표(제조물품)'!C26</f>
        <v>EA</v>
      </c>
      <c r="D26" s="116">
        <v>1</v>
      </c>
      <c r="E26" s="306" t="s">
        <v>407</v>
      </c>
      <c r="F26" s="167"/>
      <c r="G26" s="20"/>
    </row>
    <row r="27" spans="1:7" s="168" customFormat="1" ht="24.95" customHeight="1">
      <c r="A27" s="19" t="str">
        <f>'단가대비표(제조물품)'!A27</f>
        <v>제어기함체</v>
      </c>
      <c r="B27" s="19" t="str">
        <f>'단가대비표(제조물품)'!B27</f>
        <v>SUS, 이중구조, 부속품 포함</v>
      </c>
      <c r="C27" s="17" t="str">
        <f>'단가대비표(제조물품)'!C27</f>
        <v>EA</v>
      </c>
      <c r="D27" s="116">
        <v>1</v>
      </c>
      <c r="E27" s="306" t="s">
        <v>408</v>
      </c>
      <c r="F27" s="167"/>
      <c r="G27" s="20"/>
    </row>
    <row r="28" spans="1:7" s="168" customFormat="1" ht="24.95" customHeight="1">
      <c r="A28" s="19" t="str">
        <f>'단가대비표(제조물품)'!A28</f>
        <v>전광판 함체</v>
      </c>
      <c r="B28" s="19" t="str">
        <f>'단가대비표(제조물품)'!B28</f>
        <v>(W)5,800 x (H)3,400 mm</v>
      </c>
      <c r="C28" s="17" t="str">
        <f>'단가대비표(제조물품)'!C28</f>
        <v>식</v>
      </c>
      <c r="D28" s="116">
        <v>1</v>
      </c>
      <c r="E28" s="306" t="s">
        <v>409</v>
      </c>
      <c r="F28" s="26"/>
      <c r="G28" s="20"/>
    </row>
    <row r="29" spans="1:7" s="31" customFormat="1" ht="24.95" customHeight="1">
      <c r="A29" s="481" t="str">
        <f>'단가대비표(제조물품)'!A29</f>
        <v>3. 기타</v>
      </c>
      <c r="B29" s="482"/>
      <c r="C29" s="482"/>
      <c r="D29" s="482"/>
      <c r="E29" s="482"/>
      <c r="F29" s="483"/>
      <c r="G29" s="20"/>
    </row>
    <row r="30" spans="1:7" s="31" customFormat="1" ht="24.95" customHeight="1">
      <c r="A30" s="19" t="str">
        <f>'단가대비표(제조물품)'!A30</f>
        <v>구조계산서</v>
      </c>
      <c r="B30" s="19" t="str">
        <f>'단가대비표(제조물품)'!B30</f>
        <v>구조계산검토</v>
      </c>
      <c r="C30" s="17" t="str">
        <f>'단가대비표(제조물품)'!C30</f>
        <v>식</v>
      </c>
      <c r="D30" s="116">
        <v>1</v>
      </c>
      <c r="E30" s="19" t="s">
        <v>453</v>
      </c>
      <c r="F30" s="18"/>
      <c r="G30" s="20"/>
    </row>
    <row r="31" spans="1:7" s="31" customFormat="1" ht="24.95" customHeight="1">
      <c r="A31" s="19" t="str">
        <f>'단가대비표(제조물품)'!A31</f>
        <v>통합 운영시스템</v>
      </c>
      <c r="B31" s="19" t="str">
        <f>'단가대비표(제조물품)'!B31</f>
        <v>운영 프로그램</v>
      </c>
      <c r="C31" s="17" t="str">
        <f>'단가대비표(제조물품)'!C31</f>
        <v>식</v>
      </c>
      <c r="D31" s="116">
        <v>1</v>
      </c>
      <c r="E31" s="19" t="s">
        <v>454</v>
      </c>
      <c r="F31" s="18"/>
      <c r="G31" s="20"/>
    </row>
  </sheetData>
  <mergeCells count="12">
    <mergeCell ref="A29:F29"/>
    <mergeCell ref="A5:F5"/>
    <mergeCell ref="A17:F17"/>
    <mergeCell ref="A1:F1"/>
    <mergeCell ref="A2:D2"/>
    <mergeCell ref="E2:F2"/>
    <mergeCell ref="A3:A4"/>
    <mergeCell ref="B3:B4"/>
    <mergeCell ref="C3:C4"/>
    <mergeCell ref="D3:D4"/>
    <mergeCell ref="E3:E4"/>
    <mergeCell ref="F3:F4"/>
  </mergeCells>
  <phoneticPr fontId="2" type="noConversion"/>
  <printOptions horizontalCentered="1"/>
  <pageMargins left="0.59055118110236227" right="0.39370078740157483" top="0.47244094488188981" bottom="0.19685039370078741" header="0.47244094488188981" footer="0.31496062992125984"/>
  <pageSetup paperSize="9" scale="64" fitToHeight="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O24"/>
  <sheetViews>
    <sheetView view="pageBreakPreview" topLeftCell="B1" zoomScale="75" zoomScaleNormal="75" zoomScaleSheetLayoutView="75" workbookViewId="0">
      <selection activeCell="M28" sqref="M28"/>
    </sheetView>
  </sheetViews>
  <sheetFormatPr defaultColWidth="10" defaultRowHeight="24.95" customHeight="1"/>
  <cols>
    <col min="1" max="1" width="28.625" style="44" hidden="1" customWidth="1"/>
    <col min="2" max="2" width="30.25" style="44" customWidth="1"/>
    <col min="3" max="3" width="39.375" style="45" customWidth="1"/>
    <col min="4" max="4" width="6.625" style="45" customWidth="1"/>
    <col min="5" max="5" width="8.875" style="48" customWidth="1"/>
    <col min="6" max="8" width="13.625" style="46" customWidth="1"/>
    <col min="9" max="9" width="13.625" style="47" customWidth="1"/>
    <col min="10" max="12" width="13.625" style="46" customWidth="1"/>
    <col min="13" max="13" width="21.375" style="45" customWidth="1"/>
    <col min="14" max="14" width="13.625" style="44" customWidth="1"/>
    <col min="15" max="16384" width="10" style="44"/>
  </cols>
  <sheetData>
    <row r="1" spans="1:15" s="249" customFormat="1" ht="30" customHeight="1">
      <c r="B1" s="475" t="s">
        <v>282</v>
      </c>
      <c r="C1" s="476"/>
      <c r="D1" s="476"/>
      <c r="E1" s="476"/>
      <c r="F1" s="476"/>
      <c r="G1" s="476"/>
      <c r="H1" s="476"/>
      <c r="I1" s="476"/>
      <c r="J1" s="476"/>
      <c r="K1" s="476"/>
      <c r="L1" s="476"/>
      <c r="M1" s="477"/>
    </row>
    <row r="2" spans="1:15" s="36" customFormat="1" ht="22.5" customHeight="1">
      <c r="B2" s="478" t="str">
        <f>'내역서(제조물품)'!B2</f>
        <v>도로정보 표출시스템(VMS) 교체</v>
      </c>
      <c r="C2" s="479"/>
      <c r="D2" s="479"/>
      <c r="E2" s="479"/>
      <c r="F2" s="479"/>
      <c r="G2" s="479"/>
      <c r="H2" s="479"/>
      <c r="I2" s="479"/>
      <c r="J2" s="479"/>
      <c r="K2" s="479"/>
      <c r="L2" s="479"/>
      <c r="M2" s="179"/>
    </row>
    <row r="3" spans="1:15" s="56" customFormat="1" ht="25.5" customHeight="1">
      <c r="B3" s="496" t="s">
        <v>206</v>
      </c>
      <c r="C3" s="496" t="s">
        <v>205</v>
      </c>
      <c r="D3" s="496" t="s">
        <v>204</v>
      </c>
      <c r="E3" s="497" t="s">
        <v>203</v>
      </c>
      <c r="F3" s="114" t="s">
        <v>202</v>
      </c>
      <c r="G3" s="498" t="s">
        <v>201</v>
      </c>
      <c r="H3" s="498"/>
      <c r="I3" s="498" t="s">
        <v>200</v>
      </c>
      <c r="J3" s="498"/>
      <c r="K3" s="498" t="s">
        <v>199</v>
      </c>
      <c r="L3" s="498"/>
      <c r="M3" s="496" t="s">
        <v>175</v>
      </c>
    </row>
    <row r="4" spans="1:15" s="56" customFormat="1" ht="25.5" customHeight="1">
      <c r="B4" s="496"/>
      <c r="C4" s="496"/>
      <c r="D4" s="496"/>
      <c r="E4" s="497"/>
      <c r="F4" s="114" t="s">
        <v>181</v>
      </c>
      <c r="G4" s="114" t="s">
        <v>182</v>
      </c>
      <c r="H4" s="114" t="s">
        <v>181</v>
      </c>
      <c r="I4" s="114" t="s">
        <v>198</v>
      </c>
      <c r="J4" s="114" t="s">
        <v>197</v>
      </c>
      <c r="K4" s="114" t="s">
        <v>182</v>
      </c>
      <c r="L4" s="114" t="s">
        <v>181</v>
      </c>
      <c r="M4" s="496"/>
    </row>
    <row r="5" spans="1:15" ht="24.95" customHeight="1">
      <c r="B5" s="309" t="str">
        <f>'수량산출(설치)'!A5</f>
        <v>4. 4단 26열(문자식) 설치공사</v>
      </c>
      <c r="C5" s="312"/>
      <c r="D5" s="312"/>
      <c r="E5" s="312"/>
      <c r="F5" s="312"/>
      <c r="G5" s="312"/>
      <c r="H5" s="312"/>
      <c r="I5" s="312"/>
      <c r="J5" s="312"/>
      <c r="K5" s="312"/>
      <c r="L5" s="312"/>
      <c r="M5" s="313"/>
    </row>
    <row r="6" spans="1:15" ht="24.95" customHeight="1">
      <c r="B6" s="53" t="str">
        <f>'수량산출(설치)'!A6</f>
        <v>가변표지판 설치</v>
      </c>
      <c r="C6" s="273">
        <f>'수량산출(설치)'!B6</f>
        <v>1</v>
      </c>
      <c r="D6" s="22" t="str">
        <f>'수량산출(설치)'!C6</f>
        <v>식</v>
      </c>
      <c r="E6" s="87">
        <f>'수량산출(설치)'!D6</f>
        <v>1</v>
      </c>
      <c r="F6" s="188">
        <f t="shared" ref="F6:F7" si="0">J6+H6+L6</f>
        <v>0</v>
      </c>
      <c r="G6" s="192">
        <f>'일위대가 집계표'!I5</f>
        <v>0</v>
      </c>
      <c r="H6" s="193">
        <f>INT(G6*E6)</f>
        <v>0</v>
      </c>
      <c r="I6" s="191"/>
      <c r="J6" s="190"/>
      <c r="K6" s="189"/>
      <c r="L6" s="190"/>
      <c r="M6" s="100" t="str">
        <f>'수량산출(설치)'!F6</f>
        <v>정보통신 9-1-4</v>
      </c>
    </row>
    <row r="7" spans="1:15" ht="24.95" customHeight="1">
      <c r="B7" s="53" t="str">
        <f>'수량산출(설치)'!A7</f>
        <v>제어 함체부 설치</v>
      </c>
      <c r="C7" s="273">
        <f>'수량산출(설치)'!B7</f>
        <v>2</v>
      </c>
      <c r="D7" s="22" t="str">
        <f>'수량산출(설치)'!C7</f>
        <v>대</v>
      </c>
      <c r="E7" s="87">
        <f>'수량산출(설치)'!D7</f>
        <v>1</v>
      </c>
      <c r="F7" s="188">
        <f t="shared" si="0"/>
        <v>0</v>
      </c>
      <c r="G7" s="192">
        <f>'일위대가 집계표'!I6</f>
        <v>0</v>
      </c>
      <c r="H7" s="193">
        <f t="shared" ref="H7:H12" si="1">INT(G7*E7)</f>
        <v>0</v>
      </c>
      <c r="I7" s="191"/>
      <c r="J7" s="190"/>
      <c r="K7" s="189"/>
      <c r="L7" s="190"/>
      <c r="M7" s="100" t="str">
        <f>'수량산출(설치)'!F7</f>
        <v>정보통신 9-1-4</v>
      </c>
    </row>
    <row r="8" spans="1:15" ht="24.95" customHeight="1">
      <c r="B8" s="53" t="str">
        <f>'수량산출(설치)'!A8</f>
        <v>시험</v>
      </c>
      <c r="C8" s="273">
        <f>'수량산출(설치)'!B8</f>
        <v>3</v>
      </c>
      <c r="D8" s="22" t="str">
        <f>'수량산출(설치)'!C8</f>
        <v>식</v>
      </c>
      <c r="E8" s="87">
        <f>'수량산출(설치)'!D8</f>
        <v>1</v>
      </c>
      <c r="F8" s="188">
        <f>J8+H8+L8</f>
        <v>0</v>
      </c>
      <c r="G8" s="192">
        <f>'일위대가 집계표'!I7</f>
        <v>0</v>
      </c>
      <c r="H8" s="193">
        <f t="shared" si="1"/>
        <v>0</v>
      </c>
      <c r="I8" s="191"/>
      <c r="J8" s="190"/>
      <c r="K8" s="189"/>
      <c r="L8" s="190"/>
      <c r="M8" s="100" t="str">
        <f>'수량산출(설치)'!F8</f>
        <v>정보통신 9-1-4</v>
      </c>
    </row>
    <row r="9" spans="1:15" s="49" customFormat="1" ht="24.95" customHeight="1">
      <c r="A9" s="50"/>
      <c r="B9" s="53" t="str">
        <f>'수량산출(설치)'!A9</f>
        <v>크레인(타이어) 25ton</v>
      </c>
      <c r="C9" s="273">
        <f>'수량산출(설치)'!B9</f>
        <v>4</v>
      </c>
      <c r="D9" s="22" t="str">
        <f>'수량산출(설치)'!C9</f>
        <v>hr</v>
      </c>
      <c r="E9" s="87">
        <f>'수량산출(설치)'!D9</f>
        <v>4</v>
      </c>
      <c r="F9" s="188">
        <f t="shared" ref="F9" si="2">J9+H9+L9</f>
        <v>0</v>
      </c>
      <c r="G9" s="192">
        <f>'일위대가 집계표'!I8</f>
        <v>0</v>
      </c>
      <c r="H9" s="193">
        <f t="shared" si="1"/>
        <v>0</v>
      </c>
      <c r="I9" s="192">
        <f>'일위대가 집계표'!K8</f>
        <v>0</v>
      </c>
      <c r="J9" s="193">
        <f>INT(I9*E9)</f>
        <v>0</v>
      </c>
      <c r="K9" s="192">
        <f>'일위대가 집계표'!M8</f>
        <v>0</v>
      </c>
      <c r="L9" s="193">
        <f>INT(K9*E9)</f>
        <v>0</v>
      </c>
      <c r="M9" s="100" t="str">
        <f>'수량산출(설치)'!F9</f>
        <v>적산정보 716</v>
      </c>
      <c r="N9" s="201"/>
      <c r="O9" s="182"/>
    </row>
    <row r="10" spans="1:15" s="49" customFormat="1" ht="24.95" customHeight="1">
      <c r="A10" s="50"/>
      <c r="B10" s="53" t="str">
        <f>'수량산출(설치)'!A10</f>
        <v>카메라 설치</v>
      </c>
      <c r="C10" s="273">
        <f>'수량산출(설치)'!B10</f>
        <v>5</v>
      </c>
      <c r="D10" s="22" t="str">
        <f>'수량산출(설치)'!C10</f>
        <v>대</v>
      </c>
      <c r="E10" s="87">
        <f>'수량산출(설치)'!D10</f>
        <v>1</v>
      </c>
      <c r="F10" s="188">
        <f t="shared" ref="F10:F13" si="3">J10+H10+L10</f>
        <v>0</v>
      </c>
      <c r="G10" s="192">
        <f>'일위대가 집계표'!I9</f>
        <v>0</v>
      </c>
      <c r="H10" s="193">
        <f t="shared" si="1"/>
        <v>0</v>
      </c>
      <c r="I10" s="192"/>
      <c r="J10" s="193"/>
      <c r="K10" s="192"/>
      <c r="L10" s="193"/>
      <c r="M10" s="100" t="str">
        <f>'수량산출(설치)'!F10</f>
        <v>정보통신 9-2-1-1</v>
      </c>
      <c r="O10" s="182"/>
    </row>
    <row r="11" spans="1:15" s="49" customFormat="1" ht="24.95" customHeight="1">
      <c r="A11" s="50"/>
      <c r="B11" s="53" t="str">
        <f>'수량산출(설치)'!A11</f>
        <v>브라켓 설치</v>
      </c>
      <c r="C11" s="273">
        <f>'수량산출(설치)'!B11</f>
        <v>6</v>
      </c>
      <c r="D11" s="22" t="str">
        <f>'수량산출(설치)'!C11</f>
        <v>대</v>
      </c>
      <c r="E11" s="87">
        <f>'수량산출(설치)'!D11</f>
        <v>1</v>
      </c>
      <c r="F11" s="188">
        <f t="shared" si="3"/>
        <v>0</v>
      </c>
      <c r="G11" s="192">
        <f>'일위대가 집계표'!I10</f>
        <v>0</v>
      </c>
      <c r="H11" s="193">
        <f t="shared" si="1"/>
        <v>0</v>
      </c>
      <c r="I11" s="192"/>
      <c r="J11" s="193"/>
      <c r="K11" s="192"/>
      <c r="L11" s="193"/>
      <c r="M11" s="100" t="str">
        <f>'수량산출(설치)'!F11</f>
        <v>정보통신 9-2-1-1</v>
      </c>
      <c r="O11" s="182"/>
    </row>
    <row r="12" spans="1:15" s="49" customFormat="1" ht="24.95" customHeight="1">
      <c r="A12" s="50"/>
      <c r="B12" s="53" t="str">
        <f>'수량산출(설치)'!A12</f>
        <v>카메라 시험</v>
      </c>
      <c r="C12" s="273">
        <f>'수량산출(설치)'!B12</f>
        <v>7</v>
      </c>
      <c r="D12" s="22" t="str">
        <f>'수량산출(설치)'!C12</f>
        <v>set</v>
      </c>
      <c r="E12" s="87">
        <f>'수량산출(설치)'!D12</f>
        <v>1</v>
      </c>
      <c r="F12" s="188">
        <f t="shared" si="3"/>
        <v>0</v>
      </c>
      <c r="G12" s="192">
        <f>'일위대가 집계표'!I11</f>
        <v>0</v>
      </c>
      <c r="H12" s="193">
        <f t="shared" si="1"/>
        <v>0</v>
      </c>
      <c r="I12" s="192"/>
      <c r="J12" s="193"/>
      <c r="K12" s="192"/>
      <c r="L12" s="193"/>
      <c r="M12" s="100" t="str">
        <f>'수량산출(설치)'!F12</f>
        <v>정보통신 9-2-1-1</v>
      </c>
      <c r="O12" s="182"/>
    </row>
    <row r="13" spans="1:15" s="49" customFormat="1" ht="24.95" customHeight="1">
      <c r="A13" s="50"/>
      <c r="B13" s="53" t="str">
        <f>'수량산출(설치)'!A13</f>
        <v>피뢰침 설치</v>
      </c>
      <c r="C13" s="273">
        <f>'수량산출(설치)'!B13</f>
        <v>11</v>
      </c>
      <c r="D13" s="22" t="str">
        <f>'수량산출(설치)'!C13</f>
        <v>개</v>
      </c>
      <c r="E13" s="87">
        <f>'수량산출(설치)'!D13</f>
        <v>1</v>
      </c>
      <c r="F13" s="188">
        <f t="shared" si="3"/>
        <v>0</v>
      </c>
      <c r="G13" s="192">
        <f>'일위대가 집계표'!I15</f>
        <v>0</v>
      </c>
      <c r="H13" s="193">
        <f t="shared" ref="H13" si="4">INT(G13*E13)</f>
        <v>0</v>
      </c>
      <c r="I13" s="192">
        <f>'일위대가 집계표'!K15</f>
        <v>0</v>
      </c>
      <c r="J13" s="193">
        <f>INT(I13*E13)</f>
        <v>0</v>
      </c>
      <c r="K13" s="192"/>
      <c r="L13" s="193"/>
      <c r="M13" s="395" t="str">
        <f>'수량산출(설치)'!F13</f>
        <v>전기 5-42-1</v>
      </c>
      <c r="O13" s="182"/>
    </row>
    <row r="14" spans="1:15" s="49" customFormat="1" ht="24.95" customHeight="1">
      <c r="A14" s="50"/>
      <c r="B14" s="494" t="s">
        <v>196</v>
      </c>
      <c r="C14" s="495"/>
      <c r="D14" s="316"/>
      <c r="E14" s="321"/>
      <c r="F14" s="322">
        <f>SUM(F6:F13)</f>
        <v>0</v>
      </c>
      <c r="G14" s="323"/>
      <c r="H14" s="322">
        <f>SUM(H6:H13)</f>
        <v>0</v>
      </c>
      <c r="I14" s="323"/>
      <c r="J14" s="322">
        <f>SUM(J6:J13)</f>
        <v>0</v>
      </c>
      <c r="K14" s="323"/>
      <c r="L14" s="322">
        <f>SUM(L6:L13)</f>
        <v>0</v>
      </c>
      <c r="M14" s="320"/>
    </row>
    <row r="15" spans="1:15" ht="24.95" customHeight="1">
      <c r="B15" s="309" t="str">
        <f>'수량산출(설치)'!A14</f>
        <v>5. 10단 18열(도형식) 설치공사</v>
      </c>
      <c r="C15" s="312"/>
      <c r="D15" s="312"/>
      <c r="E15" s="314"/>
      <c r="F15" s="315"/>
      <c r="G15" s="315"/>
      <c r="H15" s="315"/>
      <c r="I15" s="315"/>
      <c r="J15" s="315"/>
      <c r="K15" s="315"/>
      <c r="L15" s="315"/>
      <c r="M15" s="313"/>
    </row>
    <row r="16" spans="1:15" ht="24.95" customHeight="1">
      <c r="B16" s="53" t="str">
        <f>'수량산출(설치)'!A15</f>
        <v>가변표지판 설치</v>
      </c>
      <c r="C16" s="273">
        <f>'수량산출(설치)'!B15</f>
        <v>1</v>
      </c>
      <c r="D16" s="53" t="str">
        <f>'수량산출(설치)'!C15</f>
        <v>식</v>
      </c>
      <c r="E16" s="87">
        <f>'수량산출(설치)'!D15</f>
        <v>1</v>
      </c>
      <c r="F16" s="188">
        <f t="shared" ref="F16:F17" si="5">J16+H16+L16</f>
        <v>0</v>
      </c>
      <c r="G16" s="192">
        <f>'일위대가 집계표'!I5</f>
        <v>0</v>
      </c>
      <c r="H16" s="193">
        <f t="shared" ref="H16:H23" si="6">INT(G16*E16)</f>
        <v>0</v>
      </c>
      <c r="I16" s="191"/>
      <c r="J16" s="190"/>
      <c r="K16" s="189"/>
      <c r="L16" s="190"/>
      <c r="M16" s="100" t="str">
        <f>'수량산출(설치)'!F6</f>
        <v>정보통신 9-1-4</v>
      </c>
    </row>
    <row r="17" spans="1:15" ht="24.95" customHeight="1">
      <c r="B17" s="53" t="str">
        <f>'수량산출(설치)'!A16</f>
        <v>제어 함체부 설치</v>
      </c>
      <c r="C17" s="273">
        <f>'수량산출(설치)'!B16</f>
        <v>2</v>
      </c>
      <c r="D17" s="53" t="str">
        <f>'수량산출(설치)'!C16</f>
        <v>대</v>
      </c>
      <c r="E17" s="87">
        <f>'수량산출(설치)'!D16</f>
        <v>1</v>
      </c>
      <c r="F17" s="188">
        <f t="shared" si="5"/>
        <v>0</v>
      </c>
      <c r="G17" s="192">
        <f>'일위대가 집계표'!I6</f>
        <v>0</v>
      </c>
      <c r="H17" s="193">
        <f t="shared" si="6"/>
        <v>0</v>
      </c>
      <c r="I17" s="191"/>
      <c r="J17" s="190"/>
      <c r="K17" s="189"/>
      <c r="L17" s="190"/>
      <c r="M17" s="100" t="str">
        <f>'수량산출(설치)'!F7</f>
        <v>정보통신 9-1-4</v>
      </c>
    </row>
    <row r="18" spans="1:15" ht="24.95" customHeight="1">
      <c r="B18" s="53" t="str">
        <f>'수량산출(설치)'!A17</f>
        <v>시험</v>
      </c>
      <c r="C18" s="273">
        <f>'수량산출(설치)'!B17</f>
        <v>3</v>
      </c>
      <c r="D18" s="53" t="str">
        <f>'수량산출(설치)'!C17</f>
        <v>식</v>
      </c>
      <c r="E18" s="87">
        <f>'수량산출(설치)'!D17</f>
        <v>1</v>
      </c>
      <c r="F18" s="188">
        <f>J18+H18+L18</f>
        <v>0</v>
      </c>
      <c r="G18" s="192">
        <f>'일위대가 집계표'!I7</f>
        <v>0</v>
      </c>
      <c r="H18" s="193">
        <f t="shared" si="6"/>
        <v>0</v>
      </c>
      <c r="I18" s="191"/>
      <c r="J18" s="190"/>
      <c r="K18" s="189"/>
      <c r="L18" s="190"/>
      <c r="M18" s="100" t="str">
        <f>'수량산출(설치)'!F8</f>
        <v>정보통신 9-1-4</v>
      </c>
    </row>
    <row r="19" spans="1:15" s="49" customFormat="1" ht="24.95" customHeight="1">
      <c r="A19" s="50"/>
      <c r="B19" s="53" t="str">
        <f>'수량산출(설치)'!A18</f>
        <v>크레인(타이어) 25ton</v>
      </c>
      <c r="C19" s="273">
        <f>'수량산출(설치)'!B18</f>
        <v>4</v>
      </c>
      <c r="D19" s="53" t="str">
        <f>'수량산출(설치)'!C18</f>
        <v>hr</v>
      </c>
      <c r="E19" s="87">
        <f>'수량산출(설치)'!D18</f>
        <v>4</v>
      </c>
      <c r="F19" s="188">
        <f t="shared" ref="F19:F23" si="7">J19+H19+L19</f>
        <v>0</v>
      </c>
      <c r="G19" s="192">
        <f>'일위대가 집계표'!I8</f>
        <v>0</v>
      </c>
      <c r="H19" s="193">
        <f t="shared" si="6"/>
        <v>0</v>
      </c>
      <c r="I19" s="192">
        <f>'일위대가 집계표'!K8</f>
        <v>0</v>
      </c>
      <c r="J19" s="193">
        <f>INT(I19*E19)</f>
        <v>0</v>
      </c>
      <c r="K19" s="192">
        <f>'일위대가 집계표'!M8</f>
        <v>0</v>
      </c>
      <c r="L19" s="193">
        <f>INT(K19*E19)</f>
        <v>0</v>
      </c>
      <c r="M19" s="100" t="str">
        <f>'수량산출(설치)'!F9</f>
        <v>적산정보 716</v>
      </c>
      <c r="N19" s="201"/>
      <c r="O19" s="182"/>
    </row>
    <row r="20" spans="1:15" s="49" customFormat="1" ht="24.95" customHeight="1">
      <c r="A20" s="50"/>
      <c r="B20" s="53" t="str">
        <f>'수량산출(설치)'!A19</f>
        <v>카메라 설치</v>
      </c>
      <c r="C20" s="273">
        <f>'수량산출(설치)'!B19</f>
        <v>5</v>
      </c>
      <c r="D20" s="53" t="str">
        <f>'수량산출(설치)'!C19</f>
        <v>대</v>
      </c>
      <c r="E20" s="87">
        <f>'수량산출(설치)'!D19</f>
        <v>1</v>
      </c>
      <c r="F20" s="188">
        <f t="shared" si="7"/>
        <v>0</v>
      </c>
      <c r="G20" s="192">
        <f>'일위대가 집계표'!I9</f>
        <v>0</v>
      </c>
      <c r="H20" s="193">
        <f t="shared" si="6"/>
        <v>0</v>
      </c>
      <c r="I20" s="192"/>
      <c r="J20" s="193"/>
      <c r="K20" s="192"/>
      <c r="L20" s="193"/>
      <c r="M20" s="100" t="str">
        <f>'수량산출(설치)'!F20</f>
        <v>정보통신 9-2-1-1</v>
      </c>
      <c r="O20" s="182"/>
    </row>
    <row r="21" spans="1:15" s="49" customFormat="1" ht="24.95" customHeight="1">
      <c r="A21" s="50"/>
      <c r="B21" s="53" t="str">
        <f>'수량산출(설치)'!A20</f>
        <v>브라켓 설치</v>
      </c>
      <c r="C21" s="273">
        <f>'수량산출(설치)'!B20</f>
        <v>6</v>
      </c>
      <c r="D21" s="53" t="str">
        <f>'수량산출(설치)'!C20</f>
        <v>대</v>
      </c>
      <c r="E21" s="87">
        <f>'수량산출(설치)'!D20</f>
        <v>1</v>
      </c>
      <c r="F21" s="188">
        <f t="shared" si="7"/>
        <v>0</v>
      </c>
      <c r="G21" s="192">
        <f>'일위대가 집계표'!I10</f>
        <v>0</v>
      </c>
      <c r="H21" s="193">
        <f t="shared" si="6"/>
        <v>0</v>
      </c>
      <c r="I21" s="192"/>
      <c r="J21" s="193"/>
      <c r="K21" s="192"/>
      <c r="L21" s="193"/>
      <c r="M21" s="100" t="str">
        <f>'수량산출(설치)'!F21</f>
        <v>정보통신 9-2-1-1</v>
      </c>
      <c r="O21" s="182"/>
    </row>
    <row r="22" spans="1:15" s="49" customFormat="1" ht="24.95" customHeight="1">
      <c r="A22" s="50"/>
      <c r="B22" s="53" t="str">
        <f>'수량산출(설치)'!A21</f>
        <v>카메라 시험</v>
      </c>
      <c r="C22" s="273">
        <f>'수량산출(설치)'!B21</f>
        <v>7</v>
      </c>
      <c r="D22" s="53" t="str">
        <f>'수량산출(설치)'!C21</f>
        <v>set</v>
      </c>
      <c r="E22" s="87">
        <f>'수량산출(설치)'!D21</f>
        <v>1</v>
      </c>
      <c r="F22" s="188">
        <f t="shared" si="7"/>
        <v>0</v>
      </c>
      <c r="G22" s="192">
        <f>'일위대가 집계표'!I11</f>
        <v>0</v>
      </c>
      <c r="H22" s="193">
        <f t="shared" si="6"/>
        <v>0</v>
      </c>
      <c r="I22" s="192"/>
      <c r="J22" s="193"/>
      <c r="K22" s="192"/>
      <c r="L22" s="193"/>
      <c r="M22" s="100" t="str">
        <f>'수량산출(설치)'!F21</f>
        <v>정보통신 9-2-1-1</v>
      </c>
      <c r="O22" s="182"/>
    </row>
    <row r="23" spans="1:15" s="49" customFormat="1" ht="24.95" customHeight="1">
      <c r="A23" s="50"/>
      <c r="B23" s="53" t="str">
        <f>'수량산출(설치)'!A22</f>
        <v>피뢰침 설치</v>
      </c>
      <c r="C23" s="273">
        <f>'수량산출(설치)'!B22</f>
        <v>11</v>
      </c>
      <c r="D23" s="53" t="str">
        <f>'수량산출(설치)'!C22</f>
        <v>개</v>
      </c>
      <c r="E23" s="87">
        <f>'수량산출(설치)'!D22</f>
        <v>1</v>
      </c>
      <c r="F23" s="188">
        <f t="shared" si="7"/>
        <v>0</v>
      </c>
      <c r="G23" s="192">
        <f>'일위대가 집계표'!I15</f>
        <v>0</v>
      </c>
      <c r="H23" s="193">
        <f t="shared" si="6"/>
        <v>0</v>
      </c>
      <c r="I23" s="192">
        <f>'일위대가 집계표'!K15</f>
        <v>0</v>
      </c>
      <c r="J23" s="193">
        <f>INT(I23*E23)</f>
        <v>0</v>
      </c>
      <c r="K23" s="192"/>
      <c r="L23" s="193"/>
      <c r="M23" s="395" t="str">
        <f>'수량산출(설치)'!F22</f>
        <v>전기 5-42-1</v>
      </c>
      <c r="O23" s="182"/>
    </row>
    <row r="24" spans="1:15" s="49" customFormat="1" ht="24.95" customHeight="1">
      <c r="A24" s="50"/>
      <c r="B24" s="494" t="s">
        <v>196</v>
      </c>
      <c r="C24" s="495"/>
      <c r="D24" s="316"/>
      <c r="E24" s="317"/>
      <c r="F24" s="322">
        <f>SUM(F16:F23)</f>
        <v>0</v>
      </c>
      <c r="G24" s="323"/>
      <c r="H24" s="322">
        <f>SUM(H16:H23)</f>
        <v>0</v>
      </c>
      <c r="I24" s="323"/>
      <c r="J24" s="322">
        <f>SUM(J16:J23)</f>
        <v>0</v>
      </c>
      <c r="K24" s="323"/>
      <c r="L24" s="322">
        <f>SUM(L16:L23)</f>
        <v>0</v>
      </c>
      <c r="M24" s="320"/>
    </row>
  </sheetData>
  <mergeCells count="12">
    <mergeCell ref="B24:C24"/>
    <mergeCell ref="M3:M4"/>
    <mergeCell ref="B14:C14"/>
    <mergeCell ref="B1:M1"/>
    <mergeCell ref="B2:L2"/>
    <mergeCell ref="B3:B4"/>
    <mergeCell ref="C3:C4"/>
    <mergeCell ref="D3:D4"/>
    <mergeCell ref="E3:E4"/>
    <mergeCell ref="G3:H3"/>
    <mergeCell ref="I3:J3"/>
    <mergeCell ref="K3:L3"/>
  </mergeCells>
  <phoneticPr fontId="2" type="noConversion"/>
  <printOptions horizontalCentered="1"/>
  <pageMargins left="0.59055118110236227" right="0.39370078740157483" top="0.86614173228346458" bottom="0.39370078740157483" header="0.47244094488188981" footer="0.31496062992125984"/>
  <pageSetup paperSize="9" scale="6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22"/>
  <sheetViews>
    <sheetView view="pageBreakPreview" zoomScale="75" zoomScaleNormal="70" zoomScaleSheetLayoutView="75" workbookViewId="0">
      <selection activeCell="E26" sqref="E26"/>
    </sheetView>
  </sheetViews>
  <sheetFormatPr defaultColWidth="9.875" defaultRowHeight="24.95" customHeight="1"/>
  <cols>
    <col min="1" max="1" width="32.125" style="30" customWidth="1"/>
    <col min="2" max="2" width="33.125" style="29" customWidth="1"/>
    <col min="3" max="3" width="7.375" style="28" customWidth="1"/>
    <col min="4" max="4" width="10.75" style="27" customWidth="1"/>
    <col min="5" max="5" width="68.25" style="15" customWidth="1"/>
    <col min="6" max="6" width="25" style="14" customWidth="1"/>
    <col min="7" max="7" width="6.875" style="20" customWidth="1"/>
    <col min="8" max="16384" width="9.875" style="20"/>
  </cols>
  <sheetData>
    <row r="1" spans="1:10" s="246" customFormat="1" ht="30" customHeight="1">
      <c r="A1" s="484" t="s">
        <v>281</v>
      </c>
      <c r="B1" s="485"/>
      <c r="C1" s="485"/>
      <c r="D1" s="485"/>
      <c r="E1" s="485"/>
      <c r="F1" s="486"/>
      <c r="G1" s="245"/>
    </row>
    <row r="2" spans="1:10" s="35" customFormat="1" ht="22.5" customHeight="1">
      <c r="A2" s="478" t="str">
        <f>표지!A1</f>
        <v>도로정보 표출시스템(VMS) 교체</v>
      </c>
      <c r="B2" s="479"/>
      <c r="C2" s="479"/>
      <c r="D2" s="479"/>
      <c r="E2" s="487"/>
      <c r="F2" s="488"/>
    </row>
    <row r="3" spans="1:10" s="88" customFormat="1" ht="27.75" customHeight="1">
      <c r="A3" s="499" t="s">
        <v>19</v>
      </c>
      <c r="B3" s="500" t="s">
        <v>18</v>
      </c>
      <c r="C3" s="499" t="s">
        <v>172</v>
      </c>
      <c r="D3" s="501" t="s">
        <v>173</v>
      </c>
      <c r="E3" s="502" t="s">
        <v>174</v>
      </c>
      <c r="F3" s="503" t="s">
        <v>175</v>
      </c>
    </row>
    <row r="4" spans="1:10" s="88" customFormat="1" ht="27.75" customHeight="1">
      <c r="A4" s="499"/>
      <c r="B4" s="500"/>
      <c r="C4" s="499"/>
      <c r="D4" s="501"/>
      <c r="E4" s="502"/>
      <c r="F4" s="496"/>
    </row>
    <row r="5" spans="1:10" s="31" customFormat="1" ht="24.95" customHeight="1">
      <c r="A5" s="308" t="s">
        <v>455</v>
      </c>
      <c r="B5" s="310"/>
      <c r="C5" s="310"/>
      <c r="D5" s="310"/>
      <c r="E5" s="310"/>
      <c r="F5" s="311"/>
      <c r="G5" s="20"/>
    </row>
    <row r="6" spans="1:10" s="168" customFormat="1" ht="24.95" customHeight="1">
      <c r="A6" s="83" t="str">
        <f>'일위대가 집계표'!C5</f>
        <v>가변표지판 설치</v>
      </c>
      <c r="B6" s="273">
        <f>'일위대가 집계표'!B5</f>
        <v>1</v>
      </c>
      <c r="C6" s="278" t="str">
        <f>'일위대가 집계표'!D5</f>
        <v>식</v>
      </c>
      <c r="D6" s="116">
        <v>1</v>
      </c>
      <c r="E6" s="33" t="s">
        <v>360</v>
      </c>
      <c r="F6" s="85" t="str">
        <f>'일위대가 집계표'!N5</f>
        <v>정보통신 9-1-4</v>
      </c>
    </row>
    <row r="7" spans="1:10" s="168" customFormat="1" ht="24.95" customHeight="1">
      <c r="A7" s="83" t="str">
        <f>'일위대가 집계표'!C6</f>
        <v>제어 함체부 설치</v>
      </c>
      <c r="B7" s="273">
        <f>'일위대가 집계표'!B6</f>
        <v>2</v>
      </c>
      <c r="C7" s="278" t="str">
        <f>'일위대가 집계표'!D6</f>
        <v>대</v>
      </c>
      <c r="D7" s="116">
        <v>1</v>
      </c>
      <c r="E7" s="33" t="s">
        <v>273</v>
      </c>
      <c r="F7" s="85" t="str">
        <f>'일위대가 집계표'!N6</f>
        <v>정보통신 9-1-4</v>
      </c>
      <c r="J7" s="15"/>
    </row>
    <row r="8" spans="1:10" s="168" customFormat="1" ht="24.95" customHeight="1">
      <c r="A8" s="83" t="str">
        <f>'일위대가 집계표'!C7</f>
        <v>시험</v>
      </c>
      <c r="B8" s="273">
        <f>'일위대가 집계표'!B7</f>
        <v>3</v>
      </c>
      <c r="C8" s="278" t="str">
        <f>'일위대가 집계표'!D7</f>
        <v>식</v>
      </c>
      <c r="D8" s="116">
        <v>1</v>
      </c>
      <c r="E8" s="33" t="s">
        <v>275</v>
      </c>
      <c r="F8" s="85" t="str">
        <f>'일위대가 집계표'!N7</f>
        <v>정보통신 9-1-4</v>
      </c>
      <c r="J8" s="15"/>
    </row>
    <row r="9" spans="1:10" s="32" customFormat="1" ht="24.95" customHeight="1">
      <c r="A9" s="19" t="str">
        <f>'일위대가 집계표'!C8</f>
        <v>크레인(타이어) 25ton</v>
      </c>
      <c r="B9" s="332">
        <f>'일위대가 집계표'!B8</f>
        <v>4</v>
      </c>
      <c r="C9" s="278" t="str">
        <f>'일위대가 집계표'!D8</f>
        <v>hr</v>
      </c>
      <c r="D9" s="116">
        <v>4</v>
      </c>
      <c r="E9" s="333" t="s">
        <v>440</v>
      </c>
      <c r="F9" s="334" t="str">
        <f>'일위대가 집계표'!N8</f>
        <v>적산정보 716</v>
      </c>
    </row>
    <row r="10" spans="1:10" s="32" customFormat="1" ht="24.95" customHeight="1">
      <c r="A10" s="83" t="str">
        <f>'일위대가 집계표'!C9</f>
        <v>카메라 설치</v>
      </c>
      <c r="B10" s="273">
        <f>'일위대가 집계표'!B9</f>
        <v>5</v>
      </c>
      <c r="C10" s="278" t="str">
        <f>'일위대가 집계표'!D9</f>
        <v>대</v>
      </c>
      <c r="D10" s="116">
        <v>1</v>
      </c>
      <c r="E10" s="86" t="s">
        <v>392</v>
      </c>
      <c r="F10" s="85" t="str">
        <f>'일위대가 집계표'!N9</f>
        <v>정보통신 9-2-1-1</v>
      </c>
    </row>
    <row r="11" spans="1:10" s="32" customFormat="1" ht="24.95" customHeight="1">
      <c r="A11" s="83" t="str">
        <f>'일위대가 집계표'!C10</f>
        <v>브라켓 설치</v>
      </c>
      <c r="B11" s="273">
        <f>'일위대가 집계표'!B10</f>
        <v>6</v>
      </c>
      <c r="C11" s="278" t="str">
        <f>'일위대가 집계표'!D10</f>
        <v>대</v>
      </c>
      <c r="D11" s="116">
        <v>1</v>
      </c>
      <c r="E11" s="86" t="s">
        <v>396</v>
      </c>
      <c r="F11" s="85" t="str">
        <f>'일위대가 집계표'!N10</f>
        <v>정보통신 9-2-1-1</v>
      </c>
    </row>
    <row r="12" spans="1:10" s="32" customFormat="1" ht="24.95" customHeight="1">
      <c r="A12" s="83" t="str">
        <f>'일위대가 집계표'!C11</f>
        <v>카메라 시험</v>
      </c>
      <c r="B12" s="273">
        <f>'일위대가 집계표'!B11</f>
        <v>7</v>
      </c>
      <c r="C12" s="278" t="str">
        <f>'일위대가 집계표'!D11</f>
        <v>set</v>
      </c>
      <c r="D12" s="116">
        <v>1</v>
      </c>
      <c r="E12" s="86" t="s">
        <v>398</v>
      </c>
      <c r="F12" s="85" t="str">
        <f>'일위대가 집계표'!N11</f>
        <v>정보통신 9-2-1-1</v>
      </c>
    </row>
    <row r="13" spans="1:10" s="32" customFormat="1" ht="24.95" customHeight="1">
      <c r="A13" s="390" t="str">
        <f>'일위대가 집계표'!C15</f>
        <v>피뢰침 설치</v>
      </c>
      <c r="B13" s="273">
        <f>'일위대가 집계표'!B15</f>
        <v>11</v>
      </c>
      <c r="C13" s="84" t="str">
        <f>'일위대가 집계표'!D15</f>
        <v>개</v>
      </c>
      <c r="D13" s="116">
        <f>'일위대가 집계표'!E15</f>
        <v>1</v>
      </c>
      <c r="E13" s="86" t="s">
        <v>470</v>
      </c>
      <c r="F13" s="85" t="str">
        <f>'일위대가 집계표'!N15</f>
        <v>전기 5-42-1</v>
      </c>
    </row>
    <row r="14" spans="1:10" s="31" customFormat="1" ht="24.95" customHeight="1">
      <c r="A14" s="308" t="s">
        <v>456</v>
      </c>
      <c r="B14" s="310"/>
      <c r="C14" s="310"/>
      <c r="D14" s="310"/>
      <c r="E14" s="310"/>
      <c r="F14" s="311"/>
      <c r="G14" s="20"/>
    </row>
    <row r="15" spans="1:10" s="168" customFormat="1" ht="24.95" customHeight="1">
      <c r="A15" s="83" t="str">
        <f>'일위대가 집계표'!C5</f>
        <v>가변표지판 설치</v>
      </c>
      <c r="B15" s="273">
        <f>'일위대가 집계표'!B5</f>
        <v>1</v>
      </c>
      <c r="C15" s="278" t="str">
        <f>'일위대가 집계표'!D5</f>
        <v>식</v>
      </c>
      <c r="D15" s="116">
        <f>'일위대가 집계표'!E5</f>
        <v>1</v>
      </c>
      <c r="E15" s="33" t="s">
        <v>360</v>
      </c>
      <c r="F15" s="85" t="str">
        <f>'일위대가 집계표'!N5</f>
        <v>정보통신 9-1-4</v>
      </c>
    </row>
    <row r="16" spans="1:10" s="168" customFormat="1" ht="24.95" customHeight="1">
      <c r="A16" s="83" t="str">
        <f>'일위대가 집계표'!C6</f>
        <v>제어 함체부 설치</v>
      </c>
      <c r="B16" s="273">
        <f>'일위대가 집계표'!B6</f>
        <v>2</v>
      </c>
      <c r="C16" s="278" t="str">
        <f>'일위대가 집계표'!D6</f>
        <v>대</v>
      </c>
      <c r="D16" s="116">
        <f>'일위대가 집계표'!E6</f>
        <v>1</v>
      </c>
      <c r="E16" s="33" t="s">
        <v>273</v>
      </c>
      <c r="F16" s="85" t="str">
        <f>'일위대가 집계표'!N6</f>
        <v>정보통신 9-1-4</v>
      </c>
    </row>
    <row r="17" spans="1:6" s="168" customFormat="1" ht="24.95" customHeight="1">
      <c r="A17" s="83" t="str">
        <f>'일위대가 집계표'!C7</f>
        <v>시험</v>
      </c>
      <c r="B17" s="273">
        <f>'일위대가 집계표'!B7</f>
        <v>3</v>
      </c>
      <c r="C17" s="278" t="str">
        <f>'일위대가 집계표'!D7</f>
        <v>식</v>
      </c>
      <c r="D17" s="116">
        <f>'일위대가 집계표'!E7</f>
        <v>1</v>
      </c>
      <c r="E17" s="33" t="s">
        <v>275</v>
      </c>
      <c r="F17" s="85" t="str">
        <f>'일위대가 집계표'!N7</f>
        <v>정보통신 9-1-4</v>
      </c>
    </row>
    <row r="18" spans="1:6" s="32" customFormat="1" ht="24.95" customHeight="1">
      <c r="A18" s="19" t="str">
        <f>'일위대가 집계표'!C8</f>
        <v>크레인(타이어) 25ton</v>
      </c>
      <c r="B18" s="332">
        <f>'일위대가 집계표'!B8</f>
        <v>4</v>
      </c>
      <c r="C18" s="278" t="str">
        <f>'일위대가 집계표'!D8</f>
        <v>hr</v>
      </c>
      <c r="D18" s="116">
        <v>4</v>
      </c>
      <c r="E18" s="333" t="s">
        <v>440</v>
      </c>
      <c r="F18" s="334" t="str">
        <f>'일위대가 집계표'!N8</f>
        <v>적산정보 716</v>
      </c>
    </row>
    <row r="19" spans="1:6" s="32" customFormat="1" ht="24.95" customHeight="1">
      <c r="A19" s="83" t="str">
        <f>'일위대가 집계표'!C9</f>
        <v>카메라 설치</v>
      </c>
      <c r="B19" s="273">
        <f>'일위대가 집계표'!B9</f>
        <v>5</v>
      </c>
      <c r="C19" s="278" t="str">
        <f>'일위대가 집계표'!D9</f>
        <v>대</v>
      </c>
      <c r="D19" s="116">
        <f>'일위대가 집계표'!E9</f>
        <v>1</v>
      </c>
      <c r="E19" s="86" t="s">
        <v>392</v>
      </c>
      <c r="F19" s="85" t="str">
        <f>'일위대가 집계표'!N9</f>
        <v>정보통신 9-2-1-1</v>
      </c>
    </row>
    <row r="20" spans="1:6" s="32" customFormat="1" ht="24.95" customHeight="1">
      <c r="A20" s="83" t="str">
        <f>'일위대가 집계표'!C10</f>
        <v>브라켓 설치</v>
      </c>
      <c r="B20" s="273">
        <f>'일위대가 집계표'!B10</f>
        <v>6</v>
      </c>
      <c r="C20" s="278" t="str">
        <f>'일위대가 집계표'!D10</f>
        <v>대</v>
      </c>
      <c r="D20" s="116">
        <f>'일위대가 집계표'!E10</f>
        <v>1</v>
      </c>
      <c r="E20" s="86" t="s">
        <v>396</v>
      </c>
      <c r="F20" s="85" t="str">
        <f>'일위대가 집계표'!N10</f>
        <v>정보통신 9-2-1-1</v>
      </c>
    </row>
    <row r="21" spans="1:6" s="32" customFormat="1" ht="24.95" customHeight="1">
      <c r="A21" s="83" t="str">
        <f>'일위대가 집계표'!C11</f>
        <v>카메라 시험</v>
      </c>
      <c r="B21" s="273">
        <f>'일위대가 집계표'!B11</f>
        <v>7</v>
      </c>
      <c r="C21" s="278" t="str">
        <f>'일위대가 집계표'!D11</f>
        <v>set</v>
      </c>
      <c r="D21" s="116">
        <f>'일위대가 집계표'!E11</f>
        <v>1</v>
      </c>
      <c r="E21" s="86" t="s">
        <v>398</v>
      </c>
      <c r="F21" s="85" t="str">
        <f>'일위대가 집계표'!N11</f>
        <v>정보통신 9-2-1-1</v>
      </c>
    </row>
    <row r="22" spans="1:6" s="32" customFormat="1" ht="24.95" customHeight="1">
      <c r="A22" s="390" t="str">
        <f>'일위대가 집계표'!C15</f>
        <v>피뢰침 설치</v>
      </c>
      <c r="B22" s="273">
        <f>'일위대가 집계표'!B15</f>
        <v>11</v>
      </c>
      <c r="C22" s="84" t="str">
        <f>'일위대가 집계표'!D15</f>
        <v>개</v>
      </c>
      <c r="D22" s="116">
        <f>'일위대가 집계표'!E15</f>
        <v>1</v>
      </c>
      <c r="E22" s="86" t="s">
        <v>470</v>
      </c>
      <c r="F22" s="85" t="str">
        <f>'일위대가 집계표'!N15</f>
        <v>전기 5-42-1</v>
      </c>
    </row>
  </sheetData>
  <mergeCells count="9">
    <mergeCell ref="A1:F1"/>
    <mergeCell ref="A2:D2"/>
    <mergeCell ref="E2:F2"/>
    <mergeCell ref="A3:A4"/>
    <mergeCell ref="B3:B4"/>
    <mergeCell ref="C3:C4"/>
    <mergeCell ref="D3:D4"/>
    <mergeCell ref="E3:E4"/>
    <mergeCell ref="F3:F4"/>
  </mergeCells>
  <phoneticPr fontId="2" type="noConversion"/>
  <printOptions horizontalCentered="1"/>
  <pageMargins left="0.59055118110236227" right="0.39370078740157483" top="0.86614173228346458" bottom="0.39370078740157483" header="0.47244094488188981" footer="0.31496062992125984"/>
  <pageSetup paperSize="9" scale="71"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CCFF"/>
    <pageSetUpPr fitToPage="1"/>
  </sheetPr>
  <dimension ref="A1:O23"/>
  <sheetViews>
    <sheetView view="pageBreakPreview" topLeftCell="B1" zoomScale="75" zoomScaleNormal="75" zoomScaleSheetLayoutView="75" workbookViewId="0">
      <selection activeCell="G8" sqref="G8"/>
    </sheetView>
  </sheetViews>
  <sheetFormatPr defaultColWidth="10" defaultRowHeight="24.95" customHeight="1"/>
  <cols>
    <col min="1" max="1" width="28.625" style="44" hidden="1" customWidth="1"/>
    <col min="2" max="2" width="29.875" style="44" bestFit="1" customWidth="1"/>
    <col min="3" max="3" width="25.625" style="45" customWidth="1"/>
    <col min="4" max="4" width="6.625" style="45" customWidth="1"/>
    <col min="5" max="5" width="8.875" style="48" customWidth="1"/>
    <col min="6" max="8" width="13.625" style="46" customWidth="1"/>
    <col min="9" max="9" width="13.625" style="47" customWidth="1"/>
    <col min="10" max="12" width="13.625" style="46" customWidth="1"/>
    <col min="13" max="13" width="21.375" style="45" customWidth="1"/>
    <col min="14" max="14" width="13.625" style="44" customWidth="1"/>
    <col min="15" max="16384" width="10" style="44"/>
  </cols>
  <sheetData>
    <row r="1" spans="1:15" s="249" customFormat="1" ht="30" customHeight="1">
      <c r="B1" s="475" t="s">
        <v>309</v>
      </c>
      <c r="C1" s="476"/>
      <c r="D1" s="476"/>
      <c r="E1" s="476"/>
      <c r="F1" s="476"/>
      <c r="G1" s="476"/>
      <c r="H1" s="476"/>
      <c r="I1" s="476"/>
      <c r="J1" s="476"/>
      <c r="K1" s="476"/>
      <c r="L1" s="476"/>
      <c r="M1" s="477"/>
    </row>
    <row r="2" spans="1:15" s="36" customFormat="1" ht="22.5" customHeight="1">
      <c r="B2" s="478" t="str">
        <f>'내역서(제조물품)'!B2</f>
        <v>도로정보 표출시스템(VMS) 교체</v>
      </c>
      <c r="C2" s="479"/>
      <c r="D2" s="479"/>
      <c r="E2" s="479"/>
      <c r="F2" s="479"/>
      <c r="G2" s="479"/>
      <c r="H2" s="479"/>
      <c r="I2" s="479"/>
      <c r="J2" s="479"/>
      <c r="K2" s="479"/>
      <c r="L2" s="479"/>
      <c r="M2" s="179"/>
    </row>
    <row r="3" spans="1:15" s="56" customFormat="1" ht="25.5" customHeight="1">
      <c r="B3" s="505" t="s">
        <v>206</v>
      </c>
      <c r="C3" s="505" t="s">
        <v>205</v>
      </c>
      <c r="D3" s="505" t="s">
        <v>204</v>
      </c>
      <c r="E3" s="506" t="s">
        <v>203</v>
      </c>
      <c r="F3" s="176" t="s">
        <v>202</v>
      </c>
      <c r="G3" s="507" t="s">
        <v>201</v>
      </c>
      <c r="H3" s="507"/>
      <c r="I3" s="507" t="s">
        <v>200</v>
      </c>
      <c r="J3" s="507"/>
      <c r="K3" s="507" t="s">
        <v>199</v>
      </c>
      <c r="L3" s="507"/>
      <c r="M3" s="505" t="s">
        <v>175</v>
      </c>
    </row>
    <row r="4" spans="1:15" s="56" customFormat="1" ht="25.5" customHeight="1">
      <c r="B4" s="505"/>
      <c r="C4" s="505"/>
      <c r="D4" s="505"/>
      <c r="E4" s="506"/>
      <c r="F4" s="176" t="s">
        <v>181</v>
      </c>
      <c r="G4" s="176" t="s">
        <v>182</v>
      </c>
      <c r="H4" s="176" t="s">
        <v>181</v>
      </c>
      <c r="I4" s="176" t="s">
        <v>198</v>
      </c>
      <c r="J4" s="176" t="s">
        <v>197</v>
      </c>
      <c r="K4" s="176" t="s">
        <v>182</v>
      </c>
      <c r="L4" s="176" t="s">
        <v>181</v>
      </c>
      <c r="M4" s="505"/>
    </row>
    <row r="5" spans="1:15" ht="24.95" customHeight="1">
      <c r="B5" s="309" t="str">
        <f>'수량산출(철거)'!A4</f>
        <v>6. 철거공사</v>
      </c>
      <c r="C5" s="312"/>
      <c r="D5" s="312"/>
      <c r="E5" s="312"/>
      <c r="F5" s="312"/>
      <c r="G5" s="312"/>
      <c r="H5" s="312"/>
      <c r="I5" s="312"/>
      <c r="J5" s="312"/>
      <c r="K5" s="312"/>
      <c r="L5" s="312"/>
      <c r="M5" s="313"/>
    </row>
    <row r="6" spans="1:15" s="49" customFormat="1" ht="24.95" customHeight="1">
      <c r="A6" s="396"/>
      <c r="B6" s="397" t="str">
        <f>'일위대가 집계표'!C12</f>
        <v>가변표지판 철거(불용)</v>
      </c>
      <c r="C6" s="398">
        <f>'일위대가 집계표'!B12</f>
        <v>8</v>
      </c>
      <c r="D6" s="387" t="str">
        <f>'일위대가 집계표'!D12</f>
        <v>대</v>
      </c>
      <c r="E6" s="387">
        <v>2</v>
      </c>
      <c r="F6" s="388">
        <f t="shared" ref="F6:F10" si="0">J6+H6+L6</f>
        <v>0</v>
      </c>
      <c r="G6" s="389">
        <f>'일위대가 집계표'!H12</f>
        <v>0</v>
      </c>
      <c r="H6" s="193">
        <f>INT(G6*E6)</f>
        <v>0</v>
      </c>
      <c r="I6" s="389">
        <f>'일위대가 집계표'!J5</f>
        <v>0</v>
      </c>
      <c r="J6" s="193">
        <f t="shared" ref="J6:J10" si="1">I6*E6</f>
        <v>0</v>
      </c>
      <c r="K6" s="389">
        <f>'일위대가 집계표'!L5</f>
        <v>0</v>
      </c>
      <c r="L6" s="193">
        <f t="shared" ref="L6:L8" si="2">K6*E6</f>
        <v>0</v>
      </c>
      <c r="M6" s="270" t="str">
        <f>'일위대가 집계표'!N12</f>
        <v>정보통신 9-1-4</v>
      </c>
      <c r="N6" s="201"/>
      <c r="O6" s="182"/>
    </row>
    <row r="7" spans="1:15" s="49" customFormat="1" ht="24.95" customHeight="1">
      <c r="A7" s="396"/>
      <c r="B7" s="397" t="str">
        <f>'일위대가 집계표'!C13</f>
        <v>제어 함체부 철거(불용)</v>
      </c>
      <c r="C7" s="398">
        <f>'일위대가 집계표'!B13</f>
        <v>9</v>
      </c>
      <c r="D7" s="387" t="str">
        <f>'일위대가 집계표'!D13</f>
        <v>EA</v>
      </c>
      <c r="E7" s="387">
        <v>2</v>
      </c>
      <c r="F7" s="388">
        <f t="shared" si="0"/>
        <v>0</v>
      </c>
      <c r="G7" s="389">
        <f>'일위대가 집계표'!H13</f>
        <v>0</v>
      </c>
      <c r="H7" s="193">
        <f>INT(G7*E7)</f>
        <v>0</v>
      </c>
      <c r="I7" s="389">
        <f>'일위대가 집계표'!J6</f>
        <v>0</v>
      </c>
      <c r="J7" s="193">
        <f t="shared" si="1"/>
        <v>0</v>
      </c>
      <c r="K7" s="389">
        <f>'일위대가 집계표'!L6</f>
        <v>0</v>
      </c>
      <c r="L7" s="193">
        <f t="shared" si="2"/>
        <v>0</v>
      </c>
      <c r="M7" s="270" t="str">
        <f>'일위대가 집계표'!N13</f>
        <v>정보통신 9-1-4</v>
      </c>
      <c r="N7" s="201"/>
      <c r="O7" s="182"/>
    </row>
    <row r="8" spans="1:15" s="49" customFormat="1" ht="24.95" customHeight="1">
      <c r="A8" s="396"/>
      <c r="B8" s="397" t="str">
        <f>'일위대가 집계표'!C14</f>
        <v>철골재 철거(기계)</v>
      </c>
      <c r="C8" s="398">
        <f>'일위대가 집계표'!B14</f>
        <v>10</v>
      </c>
      <c r="D8" s="387" t="str">
        <f>'일위대가 집계표'!D14</f>
        <v>TON</v>
      </c>
      <c r="E8" s="399">
        <f>'수량산출(철거)'!K24*0.001</f>
        <v>0.90805759999999991</v>
      </c>
      <c r="F8" s="388">
        <f t="shared" si="0"/>
        <v>0</v>
      </c>
      <c r="G8" s="389">
        <f>'일위대가 집계표'!H14</f>
        <v>0</v>
      </c>
      <c r="H8" s="193">
        <f>INT(G8*E8)</f>
        <v>0</v>
      </c>
      <c r="I8" s="389">
        <f>'일위대가 집계표'!J7</f>
        <v>0</v>
      </c>
      <c r="J8" s="193">
        <f t="shared" si="1"/>
        <v>0</v>
      </c>
      <c r="K8" s="389">
        <f>'일위대가 집계표'!L7</f>
        <v>0</v>
      </c>
      <c r="L8" s="193">
        <f t="shared" si="2"/>
        <v>0</v>
      </c>
      <c r="M8" s="270" t="str">
        <f>'일위대가 집계표'!N14</f>
        <v>건설 3-1-4</v>
      </c>
      <c r="N8" s="201"/>
      <c r="O8" s="182"/>
    </row>
    <row r="9" spans="1:15" ht="24.95" customHeight="1">
      <c r="A9" s="400"/>
      <c r="B9" s="397" t="str">
        <f>'단가대비표(설치및철거)'!A8</f>
        <v>건설폐기물 단가</v>
      </c>
      <c r="C9" s="397" t="str">
        <f>'단가대비표(설치및철거)'!B8</f>
        <v>혼합건설폐기물</v>
      </c>
      <c r="D9" s="387" t="str">
        <f>'단가대비표(설치및철거)'!C8</f>
        <v>TON</v>
      </c>
      <c r="E9" s="399">
        <f>'수량산출(철거)'!K24*0.001</f>
        <v>0.90805759999999991</v>
      </c>
      <c r="F9" s="388">
        <f t="shared" si="0"/>
        <v>0</v>
      </c>
      <c r="G9" s="389">
        <f>'일위대가 집계표'!H8</f>
        <v>0</v>
      </c>
      <c r="H9" s="193">
        <f>INT(G9*E9)</f>
        <v>0</v>
      </c>
      <c r="I9" s="389">
        <v>0</v>
      </c>
      <c r="J9" s="193">
        <f t="shared" si="1"/>
        <v>0</v>
      </c>
      <c r="K9" s="389">
        <f>'단가대비표(설치및철거)'!J8</f>
        <v>0</v>
      </c>
      <c r="L9" s="193">
        <f>INT(K9*E9)</f>
        <v>0</v>
      </c>
      <c r="M9" s="270" t="s">
        <v>438</v>
      </c>
    </row>
    <row r="10" spans="1:15" ht="24.95" customHeight="1">
      <c r="B10" s="53" t="str">
        <f>'단가대비표(설치및철거)'!A9</f>
        <v>잡철물고재처리</v>
      </c>
      <c r="C10" s="53" t="str">
        <f>'단가대비표(설치및철거)'!B9</f>
        <v>잡철물고재처리</v>
      </c>
      <c r="D10" s="22" t="str">
        <f>'단가대비표(설치및철거)'!C9</f>
        <v>kg</v>
      </c>
      <c r="E10" s="387">
        <f>'수량산출(철거)'!K22</f>
        <v>702.85759999999993</v>
      </c>
      <c r="F10" s="388">
        <f t="shared" si="0"/>
        <v>0</v>
      </c>
      <c r="G10" s="389"/>
      <c r="H10" s="193"/>
      <c r="I10" s="389">
        <f>'단가대비표(설치및철거)'!J9</f>
        <v>0</v>
      </c>
      <c r="J10" s="193">
        <f t="shared" si="1"/>
        <v>0</v>
      </c>
      <c r="K10" s="192"/>
      <c r="L10" s="193"/>
      <c r="M10" s="274" t="s">
        <v>438</v>
      </c>
    </row>
    <row r="11" spans="1:15" s="49" customFormat="1" ht="24.95" customHeight="1">
      <c r="A11" s="50"/>
      <c r="B11" s="53"/>
      <c r="C11" s="273"/>
      <c r="D11" s="22"/>
      <c r="E11" s="387"/>
      <c r="F11" s="388"/>
      <c r="G11" s="389"/>
      <c r="H11" s="193"/>
      <c r="I11" s="389"/>
      <c r="J11" s="193"/>
      <c r="K11" s="192"/>
      <c r="L11" s="193"/>
      <c r="M11" s="274"/>
      <c r="N11" s="201"/>
      <c r="O11" s="182"/>
    </row>
    <row r="12" spans="1:15" s="49" customFormat="1" ht="24.95" customHeight="1">
      <c r="A12" s="50"/>
      <c r="B12" s="53"/>
      <c r="C12" s="273"/>
      <c r="D12" s="22"/>
      <c r="E12" s="22"/>
      <c r="F12" s="188"/>
      <c r="G12" s="192"/>
      <c r="H12" s="193"/>
      <c r="I12" s="192"/>
      <c r="J12" s="193"/>
      <c r="K12" s="192"/>
      <c r="L12" s="193"/>
      <c r="M12" s="274"/>
      <c r="N12" s="201"/>
      <c r="O12" s="182"/>
    </row>
    <row r="13" spans="1:15" s="49" customFormat="1" ht="24.95" customHeight="1">
      <c r="A13" s="50"/>
      <c r="B13" s="53"/>
      <c r="C13" s="273"/>
      <c r="D13" s="22"/>
      <c r="E13" s="22"/>
      <c r="F13" s="188"/>
      <c r="G13" s="192"/>
      <c r="H13" s="193"/>
      <c r="I13" s="192"/>
      <c r="J13" s="193"/>
      <c r="K13" s="192"/>
      <c r="L13" s="193"/>
      <c r="M13" s="274"/>
      <c r="N13" s="201"/>
      <c r="O13" s="182"/>
    </row>
    <row r="14" spans="1:15" s="49" customFormat="1" ht="24.95" customHeight="1">
      <c r="A14" s="50"/>
      <c r="B14" s="53"/>
      <c r="C14" s="53"/>
      <c r="D14" s="22"/>
      <c r="E14" s="87"/>
      <c r="F14" s="99"/>
      <c r="G14" s="52"/>
      <c r="H14" s="101"/>
      <c r="I14" s="52"/>
      <c r="J14" s="101"/>
      <c r="K14" s="52"/>
      <c r="L14" s="101"/>
      <c r="M14" s="100"/>
      <c r="N14" s="201"/>
      <c r="O14" s="182"/>
    </row>
    <row r="15" spans="1:15" s="49" customFormat="1" ht="24.95" customHeight="1">
      <c r="A15" s="50"/>
      <c r="B15" s="53"/>
      <c r="C15" s="53"/>
      <c r="D15" s="22"/>
      <c r="E15" s="87"/>
      <c r="F15" s="99"/>
      <c r="G15" s="52"/>
      <c r="H15" s="101"/>
      <c r="I15" s="52"/>
      <c r="J15" s="101"/>
      <c r="K15" s="52"/>
      <c r="L15" s="101"/>
      <c r="M15" s="100"/>
      <c r="O15" s="182"/>
    </row>
    <row r="16" spans="1:15" s="49" customFormat="1" ht="24.95" customHeight="1">
      <c r="A16" s="50"/>
      <c r="B16" s="53"/>
      <c r="C16" s="53"/>
      <c r="D16" s="22"/>
      <c r="E16" s="87"/>
      <c r="F16" s="99"/>
      <c r="G16" s="52"/>
      <c r="H16" s="101"/>
      <c r="I16" s="52"/>
      <c r="J16" s="101"/>
      <c r="K16" s="52"/>
      <c r="L16" s="101"/>
      <c r="M16" s="100"/>
      <c r="O16" s="182"/>
    </row>
    <row r="17" spans="1:15" s="49" customFormat="1" ht="24.95" customHeight="1">
      <c r="A17" s="50"/>
      <c r="B17" s="53"/>
      <c r="C17" s="53"/>
      <c r="D17" s="22"/>
      <c r="E17" s="87"/>
      <c r="F17" s="99"/>
      <c r="G17" s="52"/>
      <c r="H17" s="101"/>
      <c r="I17" s="52"/>
      <c r="J17" s="101"/>
      <c r="K17" s="52"/>
      <c r="L17" s="101"/>
      <c r="M17" s="100"/>
      <c r="O17" s="182"/>
    </row>
    <row r="18" spans="1:15" s="49" customFormat="1" ht="24.95" customHeight="1">
      <c r="A18" s="50"/>
      <c r="B18" s="53"/>
      <c r="C18" s="53"/>
      <c r="D18" s="22"/>
      <c r="E18" s="87"/>
      <c r="F18" s="99"/>
      <c r="G18" s="52"/>
      <c r="H18" s="101"/>
      <c r="I18" s="52"/>
      <c r="J18" s="101"/>
      <c r="K18" s="52"/>
      <c r="L18" s="101"/>
      <c r="M18" s="100"/>
      <c r="O18" s="182"/>
    </row>
    <row r="19" spans="1:15" s="49" customFormat="1" ht="24.95" customHeight="1">
      <c r="A19" s="50"/>
      <c r="B19" s="53"/>
      <c r="C19" s="53"/>
      <c r="D19" s="22"/>
      <c r="E19" s="87"/>
      <c r="F19" s="99"/>
      <c r="G19" s="52"/>
      <c r="H19" s="101"/>
      <c r="I19" s="52"/>
      <c r="J19" s="101"/>
      <c r="K19" s="52"/>
      <c r="L19" s="101"/>
      <c r="M19" s="100"/>
      <c r="O19" s="182"/>
    </row>
    <row r="20" spans="1:15" s="49" customFormat="1" ht="24.95" customHeight="1">
      <c r="A20" s="50"/>
      <c r="B20" s="504" t="s">
        <v>196</v>
      </c>
      <c r="C20" s="504"/>
      <c r="D20" s="316"/>
      <c r="E20" s="317"/>
      <c r="F20" s="318">
        <f>SUM(F6:F19)</f>
        <v>0</v>
      </c>
      <c r="G20" s="319"/>
      <c r="H20" s="318">
        <f>SUM(H6:H19)</f>
        <v>0</v>
      </c>
      <c r="I20" s="319"/>
      <c r="J20" s="318">
        <f>SUM(J6:J19)</f>
        <v>0</v>
      </c>
      <c r="K20" s="319"/>
      <c r="L20" s="318">
        <f>SUM(L6:L19)</f>
        <v>0</v>
      </c>
      <c r="M20" s="320"/>
    </row>
    <row r="22" spans="1:15" ht="24.95" customHeight="1">
      <c r="B22" s="102"/>
    </row>
    <row r="23" spans="1:15" ht="24.95" customHeight="1">
      <c r="B23" s="102"/>
    </row>
  </sheetData>
  <mergeCells count="11">
    <mergeCell ref="B20:C20"/>
    <mergeCell ref="B1:M1"/>
    <mergeCell ref="B2:L2"/>
    <mergeCell ref="B3:B4"/>
    <mergeCell ref="C3:C4"/>
    <mergeCell ref="D3:D4"/>
    <mergeCell ref="E3:E4"/>
    <mergeCell ref="G3:H3"/>
    <mergeCell ref="I3:J3"/>
    <mergeCell ref="K3:L3"/>
    <mergeCell ref="M3:M4"/>
  </mergeCells>
  <phoneticPr fontId="2" type="noConversion"/>
  <printOptions horizontalCentered="1"/>
  <pageMargins left="0.59055118110236227" right="0.39370078740157483" top="0.86614173228346458" bottom="0.39370078740157483" header="0.47244094488188981" footer="0.31496062992125984"/>
  <pageSetup paperSize="9" scale="66" fitToHeight="0" orientation="landscape" r:id="rId1"/>
  <headerFooter alignWithMargins="0"/>
  <ignoredErrors>
    <ignoredError sqref="L9"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CCFF"/>
    <pageSetUpPr fitToPage="1"/>
  </sheetPr>
  <dimension ref="A1:N25"/>
  <sheetViews>
    <sheetView view="pageBreakPreview" zoomScale="75" zoomScaleNormal="70" zoomScaleSheetLayoutView="75" workbookViewId="0">
      <selection sqref="A1:M1"/>
    </sheetView>
  </sheetViews>
  <sheetFormatPr defaultColWidth="9.875" defaultRowHeight="24.95" customHeight="1"/>
  <cols>
    <col min="1" max="1" width="18.75" style="30" bestFit="1" customWidth="1"/>
    <col min="2" max="2" width="18.375" style="29" bestFit="1" customWidth="1"/>
    <col min="3" max="3" width="13.25" style="28" customWidth="1"/>
    <col min="4" max="4" width="10.75" style="27" customWidth="1"/>
    <col min="5" max="5" width="11" style="15" bestFit="1" customWidth="1"/>
    <col min="6" max="6" width="10.125" style="14" bestFit="1" customWidth="1"/>
    <col min="7" max="7" width="8.625" style="20" bestFit="1" customWidth="1"/>
    <col min="8" max="8" width="10.5" style="20" bestFit="1" customWidth="1"/>
    <col min="9" max="9" width="9.875" style="20"/>
    <col min="10" max="10" width="10.25" style="20" bestFit="1" customWidth="1"/>
    <col min="11" max="11" width="9.875" style="20" bestFit="1" customWidth="1"/>
    <col min="12" max="12" width="9.25" style="20" bestFit="1" customWidth="1"/>
    <col min="13" max="13" width="20.625" style="20" customWidth="1"/>
    <col min="14" max="16384" width="9.875" style="20"/>
  </cols>
  <sheetData>
    <row r="1" spans="1:14" s="246" customFormat="1" ht="30" customHeight="1">
      <c r="A1" s="510" t="s">
        <v>312</v>
      </c>
      <c r="B1" s="511"/>
      <c r="C1" s="511"/>
      <c r="D1" s="511"/>
      <c r="E1" s="511"/>
      <c r="F1" s="511"/>
      <c r="G1" s="511"/>
      <c r="H1" s="511"/>
      <c r="I1" s="511"/>
      <c r="J1" s="511"/>
      <c r="K1" s="511"/>
      <c r="L1" s="511"/>
      <c r="M1" s="512"/>
    </row>
    <row r="2" spans="1:14" s="35" customFormat="1" ht="22.5" customHeight="1">
      <c r="A2" s="513" t="str">
        <f>표지!A1</f>
        <v>도로정보 표출시스템(VMS) 교체</v>
      </c>
      <c r="B2" s="514"/>
      <c r="C2" s="514"/>
      <c r="D2" s="514"/>
      <c r="E2" s="515"/>
      <c r="F2" s="516"/>
      <c r="G2" s="36"/>
      <c r="H2" s="36"/>
      <c r="I2" s="36"/>
      <c r="J2" s="36"/>
      <c r="K2" s="36"/>
      <c r="L2" s="36"/>
      <c r="M2" s="36"/>
    </row>
    <row r="3" spans="1:14" s="88" customFormat="1" ht="24.95" customHeight="1">
      <c r="A3" s="231" t="s">
        <v>289</v>
      </c>
      <c r="B3" s="232" t="s">
        <v>290</v>
      </c>
      <c r="C3" s="231" t="s">
        <v>291</v>
      </c>
      <c r="D3" s="233" t="s">
        <v>292</v>
      </c>
      <c r="E3" s="234" t="s">
        <v>293</v>
      </c>
      <c r="F3" s="235" t="s">
        <v>294</v>
      </c>
      <c r="G3" s="234" t="s">
        <v>295</v>
      </c>
      <c r="H3" s="234" t="s">
        <v>296</v>
      </c>
      <c r="I3" s="234" t="s">
        <v>297</v>
      </c>
      <c r="J3" s="234" t="s">
        <v>298</v>
      </c>
      <c r="K3" s="234" t="s">
        <v>299</v>
      </c>
      <c r="L3" s="234" t="s">
        <v>300</v>
      </c>
      <c r="M3" s="234" t="s">
        <v>301</v>
      </c>
    </row>
    <row r="4" spans="1:14" s="31" customFormat="1" ht="24.95" customHeight="1">
      <c r="A4" s="308" t="s">
        <v>472</v>
      </c>
      <c r="B4" s="310"/>
      <c r="C4" s="310"/>
      <c r="D4" s="310"/>
      <c r="E4" s="310"/>
      <c r="F4" s="310"/>
      <c r="G4" s="310"/>
      <c r="H4" s="310"/>
      <c r="I4" s="310"/>
      <c r="J4" s="310"/>
      <c r="K4" s="310"/>
      <c r="L4" s="310"/>
      <c r="M4" s="311"/>
    </row>
    <row r="5" spans="1:14" s="168" customFormat="1" ht="24.95" customHeight="1">
      <c r="A5" s="83" t="s">
        <v>385</v>
      </c>
      <c r="B5" s="83" t="s">
        <v>386</v>
      </c>
      <c r="C5" s="34"/>
      <c r="D5" s="34">
        <v>1</v>
      </c>
      <c r="E5" s="86"/>
      <c r="F5" s="85"/>
      <c r="G5" s="240">
        <f>((0.35*5.8*2)+(0.35*3.4*2)+(5.8*3.4*2)-(0.3*0.3*10*18))</f>
        <v>29.679999999999996</v>
      </c>
      <c r="H5" s="254">
        <f>G5*D5</f>
        <v>29.679999999999996</v>
      </c>
      <c r="I5" s="275">
        <f>H5*0.0016</f>
        <v>4.7487999999999995E-2</v>
      </c>
      <c r="J5" s="255">
        <v>7850</v>
      </c>
      <c r="K5" s="276">
        <f>J5*I5</f>
        <v>372.78079999999994</v>
      </c>
      <c r="L5" s="240" t="s">
        <v>436</v>
      </c>
      <c r="M5" s="240" t="s">
        <v>387</v>
      </c>
      <c r="N5" s="20"/>
    </row>
    <row r="6" spans="1:14" s="168" customFormat="1" ht="24.95" customHeight="1">
      <c r="A6" s="83" t="s">
        <v>320</v>
      </c>
      <c r="B6" s="83" t="s">
        <v>388</v>
      </c>
      <c r="C6" s="34"/>
      <c r="D6" s="34">
        <v>1</v>
      </c>
      <c r="E6" s="86"/>
      <c r="F6" s="85"/>
      <c r="G6" s="240">
        <f>(0.3*0.3*10*18)</f>
        <v>16.2</v>
      </c>
      <c r="H6" s="254">
        <f t="shared" ref="H6:H8" si="0">G6*D6</f>
        <v>16.2</v>
      </c>
      <c r="I6" s="256"/>
      <c r="J6" s="276">
        <v>10</v>
      </c>
      <c r="K6" s="276">
        <f>H6*J6</f>
        <v>162</v>
      </c>
      <c r="L6" s="240" t="s">
        <v>314</v>
      </c>
      <c r="M6" s="240" t="s">
        <v>389</v>
      </c>
      <c r="N6" s="20"/>
    </row>
    <row r="7" spans="1:14" s="168" customFormat="1" ht="24.95" customHeight="1">
      <c r="A7" s="83" t="s">
        <v>385</v>
      </c>
      <c r="B7" s="83" t="s">
        <v>386</v>
      </c>
      <c r="C7" s="34"/>
      <c r="D7" s="34">
        <v>1</v>
      </c>
      <c r="E7" s="86"/>
      <c r="F7" s="85"/>
      <c r="G7" s="240">
        <f>((7.8*0.3*2)+(0.3*1.6*2)+(7.8*1.6*2)-(0.6*0.6*12))</f>
        <v>26.28</v>
      </c>
      <c r="H7" s="254">
        <f t="shared" si="0"/>
        <v>26.28</v>
      </c>
      <c r="I7" s="275">
        <f>H7*0.0016</f>
        <v>4.2048000000000002E-2</v>
      </c>
      <c r="J7" s="255">
        <v>7850</v>
      </c>
      <c r="K7" s="276">
        <f>J7*I7</f>
        <v>330.07679999999999</v>
      </c>
      <c r="L7" s="240" t="s">
        <v>436</v>
      </c>
      <c r="M7" s="240" t="s">
        <v>390</v>
      </c>
      <c r="N7" s="20"/>
    </row>
    <row r="8" spans="1:14" s="168" customFormat="1" ht="24.95" customHeight="1">
      <c r="A8" s="83" t="s">
        <v>320</v>
      </c>
      <c r="B8" s="83" t="s">
        <v>321</v>
      </c>
      <c r="C8" s="34"/>
      <c r="D8" s="34">
        <v>1</v>
      </c>
      <c r="E8" s="86"/>
      <c r="F8" s="85"/>
      <c r="G8" s="240">
        <f>(0.6*0.6*12)</f>
        <v>4.32</v>
      </c>
      <c r="H8" s="254">
        <f t="shared" si="0"/>
        <v>4.32</v>
      </c>
      <c r="I8" s="256"/>
      <c r="J8" s="276">
        <v>10</v>
      </c>
      <c r="K8" s="276">
        <f>H8*J8</f>
        <v>43.2</v>
      </c>
      <c r="L8" s="240" t="s">
        <v>314</v>
      </c>
      <c r="M8" s="240" t="s">
        <v>391</v>
      </c>
      <c r="N8" s="20"/>
    </row>
    <row r="9" spans="1:14" s="32" customFormat="1" ht="24.95" customHeight="1">
      <c r="A9" s="83"/>
      <c r="B9" s="83"/>
      <c r="C9" s="34"/>
      <c r="D9" s="34"/>
      <c r="E9" s="34"/>
      <c r="F9" s="34"/>
      <c r="G9" s="240"/>
      <c r="H9" s="240"/>
      <c r="I9" s="240"/>
      <c r="J9" s="255"/>
      <c r="K9" s="34"/>
      <c r="L9" s="240"/>
      <c r="M9" s="240"/>
    </row>
    <row r="10" spans="1:14" s="32" customFormat="1" ht="24.95" customHeight="1">
      <c r="A10" s="83"/>
      <c r="B10" s="83"/>
      <c r="C10" s="34"/>
      <c r="D10" s="34"/>
      <c r="E10" s="34"/>
      <c r="F10" s="34"/>
      <c r="G10" s="240"/>
      <c r="H10" s="240"/>
      <c r="I10" s="240"/>
      <c r="J10" s="255"/>
      <c r="K10" s="34"/>
      <c r="L10" s="240"/>
      <c r="M10" s="240"/>
    </row>
    <row r="11" spans="1:14" s="32" customFormat="1" ht="24.95" customHeight="1">
      <c r="A11" s="83"/>
      <c r="B11" s="83"/>
      <c r="C11" s="34"/>
      <c r="D11" s="34"/>
      <c r="E11" s="34"/>
      <c r="F11" s="34"/>
      <c r="G11" s="240"/>
      <c r="H11" s="240"/>
      <c r="I11" s="240"/>
      <c r="J11" s="255"/>
      <c r="K11" s="34"/>
      <c r="L11" s="240"/>
      <c r="M11" s="240"/>
    </row>
    <row r="12" spans="1:14" s="32" customFormat="1" ht="24.95" customHeight="1">
      <c r="A12" s="83"/>
      <c r="B12" s="83"/>
      <c r="C12" s="34"/>
      <c r="D12" s="34"/>
      <c r="E12" s="34"/>
      <c r="F12" s="34"/>
      <c r="G12" s="240"/>
      <c r="H12" s="240"/>
      <c r="I12" s="240"/>
      <c r="J12" s="255"/>
      <c r="K12" s="34"/>
      <c r="L12" s="240"/>
      <c r="M12" s="240"/>
    </row>
    <row r="13" spans="1:14" s="32" customFormat="1" ht="24.95" customHeight="1">
      <c r="A13" s="83"/>
      <c r="B13" s="83"/>
      <c r="C13" s="34"/>
      <c r="D13" s="34"/>
      <c r="E13" s="34"/>
      <c r="F13" s="34"/>
      <c r="G13" s="240"/>
      <c r="H13" s="240"/>
      <c r="I13" s="240"/>
      <c r="J13" s="240"/>
      <c r="K13" s="34"/>
      <c r="L13" s="240"/>
      <c r="M13" s="240"/>
    </row>
    <row r="14" spans="1:14" s="32" customFormat="1" ht="24.95" customHeight="1">
      <c r="A14" s="83"/>
      <c r="B14" s="83"/>
      <c r="C14" s="34"/>
      <c r="D14" s="34"/>
      <c r="E14" s="34"/>
      <c r="F14" s="34"/>
      <c r="G14" s="240"/>
      <c r="H14" s="240"/>
      <c r="I14" s="240"/>
      <c r="J14" s="240"/>
      <c r="K14" s="34"/>
      <c r="L14" s="240"/>
      <c r="M14" s="240"/>
    </row>
    <row r="15" spans="1:14" s="32" customFormat="1" ht="24.95" customHeight="1">
      <c r="A15" s="83"/>
      <c r="B15" s="83"/>
      <c r="C15" s="34"/>
      <c r="D15" s="34"/>
      <c r="E15" s="34"/>
      <c r="F15" s="34"/>
      <c r="G15" s="240"/>
      <c r="H15" s="240"/>
      <c r="I15" s="240"/>
      <c r="J15" s="255"/>
      <c r="K15" s="34"/>
      <c r="L15" s="240"/>
      <c r="M15" s="240"/>
    </row>
    <row r="16" spans="1:14" s="32" customFormat="1" ht="24.95" customHeight="1">
      <c r="A16" s="83"/>
      <c r="B16" s="83"/>
      <c r="C16" s="34"/>
      <c r="D16" s="34"/>
      <c r="E16" s="34"/>
      <c r="F16" s="34"/>
      <c r="G16" s="240"/>
      <c r="H16" s="240"/>
      <c r="I16" s="240"/>
      <c r="J16" s="255"/>
      <c r="K16" s="34"/>
      <c r="L16" s="240"/>
      <c r="M16" s="240"/>
    </row>
    <row r="17" spans="1:13" s="32" customFormat="1" ht="24.95" customHeight="1">
      <c r="A17" s="83"/>
      <c r="B17" s="83"/>
      <c r="C17" s="34"/>
      <c r="D17" s="34"/>
      <c r="E17" s="34"/>
      <c r="F17" s="34"/>
      <c r="G17" s="240"/>
      <c r="H17" s="240"/>
      <c r="I17" s="240"/>
      <c r="J17" s="255"/>
      <c r="K17" s="34"/>
      <c r="L17" s="240"/>
      <c r="M17" s="240"/>
    </row>
    <row r="18" spans="1:13" s="32" customFormat="1" ht="24.95" customHeight="1">
      <c r="A18" s="83"/>
      <c r="B18" s="83"/>
      <c r="C18" s="34"/>
      <c r="D18" s="34"/>
      <c r="E18" s="86"/>
      <c r="F18" s="85"/>
      <c r="G18" s="240"/>
      <c r="H18" s="254"/>
      <c r="I18" s="256"/>
      <c r="J18" s="255"/>
      <c r="K18" s="34"/>
      <c r="L18" s="240"/>
      <c r="M18" s="240"/>
    </row>
    <row r="19" spans="1:13" s="32" customFormat="1" ht="24.95" customHeight="1">
      <c r="A19" s="83"/>
      <c r="B19" s="83"/>
      <c r="C19" s="34"/>
      <c r="D19" s="17"/>
      <c r="E19" s="34"/>
      <c r="F19" s="34"/>
      <c r="G19" s="240"/>
      <c r="H19" s="254"/>
      <c r="I19" s="256"/>
      <c r="J19" s="260"/>
      <c r="K19" s="259"/>
      <c r="L19" s="240"/>
      <c r="M19" s="240"/>
    </row>
    <row r="20" spans="1:13" s="32" customFormat="1" ht="24.95" customHeight="1">
      <c r="A20" s="83"/>
      <c r="B20" s="83"/>
      <c r="C20" s="34"/>
      <c r="D20" s="34"/>
      <c r="E20" s="86"/>
      <c r="F20" s="85"/>
      <c r="G20" s="240"/>
      <c r="H20" s="254"/>
      <c r="I20" s="240"/>
      <c r="J20" s="240"/>
      <c r="K20" s="34"/>
      <c r="L20" s="240"/>
      <c r="M20" s="240"/>
    </row>
    <row r="21" spans="1:13" s="32" customFormat="1" ht="24.95" customHeight="1" thickBot="1">
      <c r="A21" s="83"/>
      <c r="B21" s="83"/>
      <c r="C21" s="84"/>
      <c r="D21" s="117"/>
      <c r="E21" s="86"/>
      <c r="F21" s="85"/>
      <c r="G21" s="240"/>
      <c r="H21" s="240"/>
      <c r="I21" s="240"/>
      <c r="J21" s="240"/>
      <c r="K21" s="240"/>
      <c r="L21" s="240"/>
      <c r="M21" s="240"/>
    </row>
    <row r="22" spans="1:13" s="32" customFormat="1" ht="24.95" customHeight="1" thickTop="1" thickBot="1">
      <c r="A22" s="508" t="s">
        <v>286</v>
      </c>
      <c r="B22" s="509"/>
      <c r="C22" s="509"/>
      <c r="D22" s="509"/>
      <c r="E22" s="509"/>
      <c r="F22" s="509"/>
      <c r="G22" s="509"/>
      <c r="H22" s="509"/>
      <c r="I22" s="509"/>
      <c r="J22" s="509"/>
      <c r="K22" s="237">
        <f>SUM(K5+K7)</f>
        <v>702.85759999999993</v>
      </c>
      <c r="L22" s="238"/>
      <c r="M22" s="239"/>
    </row>
    <row r="23" spans="1:13" s="32" customFormat="1" ht="24.95" customHeight="1" thickTop="1" thickBot="1">
      <c r="A23" s="508" t="s">
        <v>287</v>
      </c>
      <c r="B23" s="509"/>
      <c r="C23" s="509"/>
      <c r="D23" s="509"/>
      <c r="E23" s="509"/>
      <c r="F23" s="509"/>
      <c r="G23" s="509"/>
      <c r="H23" s="509"/>
      <c r="I23" s="509"/>
      <c r="J23" s="509"/>
      <c r="K23" s="237">
        <f>K6+K8</f>
        <v>205.2</v>
      </c>
      <c r="L23" s="238"/>
      <c r="M23" s="239"/>
    </row>
    <row r="24" spans="1:13" s="32" customFormat="1" ht="24.95" customHeight="1" thickTop="1" thickBot="1">
      <c r="A24" s="508" t="s">
        <v>288</v>
      </c>
      <c r="B24" s="509"/>
      <c r="C24" s="509"/>
      <c r="D24" s="509"/>
      <c r="E24" s="509"/>
      <c r="F24" s="509"/>
      <c r="G24" s="509"/>
      <c r="H24" s="509"/>
      <c r="I24" s="509"/>
      <c r="J24" s="509"/>
      <c r="K24" s="237">
        <f>SUM(K22:K23)</f>
        <v>908.05759999999987</v>
      </c>
      <c r="L24" s="238"/>
      <c r="M24" s="239"/>
    </row>
    <row r="25" spans="1:13" ht="24.95" customHeight="1" thickTop="1"/>
  </sheetData>
  <mergeCells count="6">
    <mergeCell ref="A22:J22"/>
    <mergeCell ref="A23:J23"/>
    <mergeCell ref="A24:J24"/>
    <mergeCell ref="A1:M1"/>
    <mergeCell ref="A2:D2"/>
    <mergeCell ref="E2:F2"/>
  </mergeCells>
  <phoneticPr fontId="2" type="noConversion"/>
  <printOptions horizontalCentered="1"/>
  <pageMargins left="0.59055118110236227" right="0.39370078740157483" top="0.86614173228346458" bottom="0.39370078740157483" header="0.47244094488188981" footer="0.31496062992125984"/>
  <pageSetup paperSize="9" scale="78" fitToHeight="0" orientation="landscape" r:id="rId1"/>
  <headerFooter alignWithMargins="0"/>
  <ignoredErrors>
    <ignoredError sqref="K6:K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7"/>
  <sheetViews>
    <sheetView view="pageBreakPreview" topLeftCell="B1" zoomScale="75" zoomScaleNormal="100" zoomScaleSheetLayoutView="75" workbookViewId="0">
      <pane ySplit="4" topLeftCell="A5" activePane="bottomLeft" state="frozen"/>
      <selection sqref="A1:L8"/>
      <selection pane="bottomLeft" activeCell="J8" sqref="J8"/>
    </sheetView>
  </sheetViews>
  <sheetFormatPr defaultColWidth="10" defaultRowHeight="24.95" customHeight="1"/>
  <cols>
    <col min="1" max="1" width="28.625" style="37" hidden="1" customWidth="1"/>
    <col min="2" max="2" width="25" style="37" customWidth="1"/>
    <col min="3" max="3" width="31.125" style="40" customWidth="1"/>
    <col min="4" max="5" width="9.625" style="38" customWidth="1"/>
    <col min="6" max="9" width="15.625" style="37" customWidth="1"/>
    <col min="10" max="10" width="15.625" style="39" customWidth="1"/>
    <col min="11" max="13" width="15.625" style="37" customWidth="1"/>
    <col min="14" max="14" width="16.125" style="38" bestFit="1" customWidth="1"/>
    <col min="15" max="18" width="10" style="37"/>
    <col min="19" max="19" width="12.625" style="37" bestFit="1" customWidth="1"/>
    <col min="20" max="16384" width="10" style="37"/>
  </cols>
  <sheetData>
    <row r="1" spans="1:14" s="247" customFormat="1" ht="30" customHeight="1">
      <c r="A1" s="248"/>
      <c r="B1" s="517" t="s">
        <v>195</v>
      </c>
      <c r="C1" s="517"/>
      <c r="D1" s="517"/>
      <c r="E1" s="517"/>
      <c r="F1" s="517"/>
      <c r="G1" s="517"/>
      <c r="H1" s="517"/>
      <c r="I1" s="517"/>
      <c r="J1" s="517"/>
      <c r="K1" s="517"/>
      <c r="L1" s="517"/>
      <c r="M1" s="517"/>
      <c r="N1" s="517"/>
    </row>
    <row r="2" spans="1:14" s="42" customFormat="1" ht="24.95" customHeight="1">
      <c r="A2" s="164"/>
      <c r="B2" s="518" t="str">
        <f>표지!A1</f>
        <v>도로정보 표출시스템(VMS) 교체</v>
      </c>
      <c r="C2" s="519"/>
      <c r="D2" s="522"/>
      <c r="E2" s="522"/>
      <c r="F2" s="522"/>
      <c r="G2" s="522"/>
      <c r="H2" s="522"/>
      <c r="I2" s="522"/>
      <c r="J2" s="522"/>
      <c r="K2" s="522"/>
      <c r="L2" s="522"/>
      <c r="M2" s="522"/>
      <c r="N2" s="523"/>
    </row>
    <row r="3" spans="1:14" s="359" customFormat="1" ht="24.95" customHeight="1">
      <c r="A3" s="358"/>
      <c r="B3" s="520" t="s">
        <v>319</v>
      </c>
      <c r="C3" s="521" t="s">
        <v>192</v>
      </c>
      <c r="D3" s="520" t="s">
        <v>17</v>
      </c>
      <c r="E3" s="521" t="s">
        <v>191</v>
      </c>
      <c r="F3" s="520" t="s">
        <v>190</v>
      </c>
      <c r="G3" s="520"/>
      <c r="H3" s="520" t="s">
        <v>189</v>
      </c>
      <c r="I3" s="520"/>
      <c r="J3" s="520" t="s">
        <v>188</v>
      </c>
      <c r="K3" s="520"/>
      <c r="L3" s="520" t="s">
        <v>187</v>
      </c>
      <c r="M3" s="520"/>
      <c r="N3" s="520" t="s">
        <v>186</v>
      </c>
    </row>
    <row r="4" spans="1:14" s="359" customFormat="1" ht="24.95" customHeight="1">
      <c r="A4" s="358"/>
      <c r="B4" s="520"/>
      <c r="C4" s="521"/>
      <c r="D4" s="520"/>
      <c r="E4" s="521"/>
      <c r="F4" s="360" t="s">
        <v>185</v>
      </c>
      <c r="G4" s="360" t="s">
        <v>184</v>
      </c>
      <c r="H4" s="360" t="s">
        <v>182</v>
      </c>
      <c r="I4" s="360" t="s">
        <v>183</v>
      </c>
      <c r="J4" s="361" t="s">
        <v>182</v>
      </c>
      <c r="K4" s="360" t="s">
        <v>181</v>
      </c>
      <c r="L4" s="361" t="s">
        <v>182</v>
      </c>
      <c r="M4" s="360" t="s">
        <v>181</v>
      </c>
      <c r="N4" s="520"/>
    </row>
    <row r="5" spans="1:14" s="368" customFormat="1" ht="24.95" customHeight="1">
      <c r="A5" s="362"/>
      <c r="B5" s="363">
        <f>일위대가!B5</f>
        <v>1</v>
      </c>
      <c r="C5" s="401" t="str">
        <f>일위대가!C5</f>
        <v>가변표지판 설치</v>
      </c>
      <c r="D5" s="364" t="str">
        <f>일위대가!D10</f>
        <v>식</v>
      </c>
      <c r="E5" s="365">
        <f>일위대가!E10</f>
        <v>1</v>
      </c>
      <c r="F5" s="366">
        <f t="shared" ref="F5:F7" si="0">SUM(H5,J5,L5)</f>
        <v>0</v>
      </c>
      <c r="G5" s="366">
        <f t="shared" ref="G5:G13" si="1">F5*E5</f>
        <v>0</v>
      </c>
      <c r="H5" s="366">
        <f>일위대가!I10</f>
        <v>0</v>
      </c>
      <c r="I5" s="366">
        <f>H5*E5</f>
        <v>0</v>
      </c>
      <c r="J5" s="366">
        <f>일위대가!K10</f>
        <v>0</v>
      </c>
      <c r="K5" s="366">
        <f t="shared" ref="K5:K7" si="2">J5*E5</f>
        <v>0</v>
      </c>
      <c r="L5" s="366">
        <f>일위대가!M10</f>
        <v>0</v>
      </c>
      <c r="M5" s="366">
        <f t="shared" ref="M5:M7" si="3">L5*E5</f>
        <v>0</v>
      </c>
      <c r="N5" s="367" t="str">
        <f>일위대가!N5</f>
        <v>정보통신 9-1-4</v>
      </c>
    </row>
    <row r="6" spans="1:14" s="368" customFormat="1" ht="24.95" customHeight="1">
      <c r="A6" s="362"/>
      <c r="B6" s="363">
        <f>일위대가!B12</f>
        <v>2</v>
      </c>
      <c r="C6" s="401" t="str">
        <f>일위대가!C12</f>
        <v>제어 함체부 설치</v>
      </c>
      <c r="D6" s="364" t="str">
        <f>일위대가!D22</f>
        <v>대</v>
      </c>
      <c r="E6" s="365">
        <f>일위대가!E22</f>
        <v>1</v>
      </c>
      <c r="F6" s="366">
        <f t="shared" si="0"/>
        <v>0</v>
      </c>
      <c r="G6" s="366">
        <f t="shared" si="1"/>
        <v>0</v>
      </c>
      <c r="H6" s="366">
        <f>일위대가!I22</f>
        <v>0</v>
      </c>
      <c r="I6" s="366">
        <f t="shared" ref="I6:I12" si="4">H6*E6</f>
        <v>0</v>
      </c>
      <c r="J6" s="366">
        <f>일위대가!K22</f>
        <v>0</v>
      </c>
      <c r="K6" s="366">
        <f t="shared" si="2"/>
        <v>0</v>
      </c>
      <c r="L6" s="366">
        <f>일위대가!M22</f>
        <v>0</v>
      </c>
      <c r="M6" s="366">
        <f t="shared" si="3"/>
        <v>0</v>
      </c>
      <c r="N6" s="367" t="str">
        <f>일위대가!N12</f>
        <v>정보통신 9-1-4</v>
      </c>
    </row>
    <row r="7" spans="1:14" s="368" customFormat="1" ht="24.95" customHeight="1">
      <c r="A7" s="362"/>
      <c r="B7" s="363">
        <f>일위대가!B24</f>
        <v>3</v>
      </c>
      <c r="C7" s="401" t="str">
        <f>일위대가!C24</f>
        <v>시험</v>
      </c>
      <c r="D7" s="364" t="str">
        <f>일위대가!D31</f>
        <v>식</v>
      </c>
      <c r="E7" s="365">
        <f>일위대가!E31</f>
        <v>1</v>
      </c>
      <c r="F7" s="366">
        <f t="shared" si="0"/>
        <v>0</v>
      </c>
      <c r="G7" s="366">
        <f t="shared" si="1"/>
        <v>0</v>
      </c>
      <c r="H7" s="366">
        <f>일위대가!I31</f>
        <v>0</v>
      </c>
      <c r="I7" s="366">
        <f t="shared" si="4"/>
        <v>0</v>
      </c>
      <c r="J7" s="366">
        <f>일위대가!K31</f>
        <v>0</v>
      </c>
      <c r="K7" s="366">
        <f t="shared" si="2"/>
        <v>0</v>
      </c>
      <c r="L7" s="366">
        <f>일위대가!M31</f>
        <v>0</v>
      </c>
      <c r="M7" s="366">
        <f t="shared" si="3"/>
        <v>0</v>
      </c>
      <c r="N7" s="367" t="str">
        <f>일위대가!N24</f>
        <v>정보통신 9-1-4</v>
      </c>
    </row>
    <row r="8" spans="1:14" s="368" customFormat="1" ht="24.95" customHeight="1">
      <c r="A8" s="362"/>
      <c r="B8" s="363">
        <f>일위대가!B33</f>
        <v>4</v>
      </c>
      <c r="C8" s="401" t="str">
        <f>일위대가!C33</f>
        <v>크레인(타이어) 25ton</v>
      </c>
      <c r="D8" s="364" t="str">
        <f>일위대가!D39</f>
        <v>hr</v>
      </c>
      <c r="E8" s="365">
        <f>일위대가!E39</f>
        <v>1</v>
      </c>
      <c r="F8" s="366">
        <f t="shared" ref="F8:F10" si="5">SUM(H8,J8,L8)</f>
        <v>0</v>
      </c>
      <c r="G8" s="366">
        <f t="shared" si="1"/>
        <v>0</v>
      </c>
      <c r="H8" s="366">
        <f>일위대가!I39</f>
        <v>0</v>
      </c>
      <c r="I8" s="366">
        <f t="shared" si="4"/>
        <v>0</v>
      </c>
      <c r="J8" s="366">
        <f>일위대가!K39</f>
        <v>0</v>
      </c>
      <c r="K8" s="366">
        <f>J8*E8</f>
        <v>0</v>
      </c>
      <c r="L8" s="366">
        <f>일위대가!M39</f>
        <v>0</v>
      </c>
      <c r="M8" s="366">
        <f>L8*E8</f>
        <v>0</v>
      </c>
      <c r="N8" s="367" t="str">
        <f>일위대가!N33</f>
        <v>적산정보 716</v>
      </c>
    </row>
    <row r="9" spans="1:14" s="368" customFormat="1" ht="24.95" customHeight="1">
      <c r="A9" s="362"/>
      <c r="B9" s="363">
        <f>일위대가!B41</f>
        <v>5</v>
      </c>
      <c r="C9" s="401" t="str">
        <f>일위대가!C41</f>
        <v>카메라 설치</v>
      </c>
      <c r="D9" s="364" t="str">
        <f>일위대가!D45</f>
        <v>대</v>
      </c>
      <c r="E9" s="365">
        <f>일위대가!E45</f>
        <v>1</v>
      </c>
      <c r="F9" s="366">
        <f t="shared" si="5"/>
        <v>0</v>
      </c>
      <c r="G9" s="366">
        <f t="shared" si="1"/>
        <v>0</v>
      </c>
      <c r="H9" s="366">
        <f>일위대가!I45</f>
        <v>0</v>
      </c>
      <c r="I9" s="366">
        <f t="shared" si="4"/>
        <v>0</v>
      </c>
      <c r="J9" s="366">
        <f>일위대가!K45</f>
        <v>0</v>
      </c>
      <c r="K9" s="366">
        <f t="shared" ref="K9:K14" si="6">J9*E9</f>
        <v>0</v>
      </c>
      <c r="L9" s="366">
        <f>일위대가!M45</f>
        <v>0</v>
      </c>
      <c r="M9" s="366">
        <f t="shared" ref="M9:M14" si="7">L9*E9</f>
        <v>0</v>
      </c>
      <c r="N9" s="367" t="str">
        <f>일위대가!N41</f>
        <v>정보통신 9-2-1-1</v>
      </c>
    </row>
    <row r="10" spans="1:14" s="368" customFormat="1" ht="24.95" customHeight="1">
      <c r="A10" s="362"/>
      <c r="B10" s="363">
        <f>일위대가!B47</f>
        <v>6</v>
      </c>
      <c r="C10" s="401" t="str">
        <f>일위대가!C47</f>
        <v>브라켓 설치</v>
      </c>
      <c r="D10" s="364" t="str">
        <f>일위대가!D51</f>
        <v>대</v>
      </c>
      <c r="E10" s="365">
        <f>일위대가!E51</f>
        <v>1</v>
      </c>
      <c r="F10" s="366">
        <f t="shared" si="5"/>
        <v>0</v>
      </c>
      <c r="G10" s="366">
        <f t="shared" si="1"/>
        <v>0</v>
      </c>
      <c r="H10" s="366">
        <f>일위대가!I51</f>
        <v>0</v>
      </c>
      <c r="I10" s="366">
        <f t="shared" si="4"/>
        <v>0</v>
      </c>
      <c r="J10" s="366">
        <f>일위대가!K51</f>
        <v>0</v>
      </c>
      <c r="K10" s="366">
        <f t="shared" si="6"/>
        <v>0</v>
      </c>
      <c r="L10" s="366">
        <f>일위대가!M51</f>
        <v>0</v>
      </c>
      <c r="M10" s="366">
        <f t="shared" si="7"/>
        <v>0</v>
      </c>
      <c r="N10" s="367" t="str">
        <f>일위대가!N53</f>
        <v>정보통신 9-2-1-1</v>
      </c>
    </row>
    <row r="11" spans="1:14" s="368" customFormat="1" ht="24.95" customHeight="1">
      <c r="A11" s="362"/>
      <c r="B11" s="363">
        <f>일위대가!B53</f>
        <v>7</v>
      </c>
      <c r="C11" s="401" t="str">
        <f>일위대가!C53</f>
        <v>카메라 시험</v>
      </c>
      <c r="D11" s="401" t="str">
        <f>일위대가!D57</f>
        <v>set</v>
      </c>
      <c r="E11" s="365">
        <f>일위대가!E57</f>
        <v>1</v>
      </c>
      <c r="F11" s="366">
        <f t="shared" ref="F11:F15" si="8">SUM(H11,J11,L11)</f>
        <v>0</v>
      </c>
      <c r="G11" s="366">
        <f t="shared" si="1"/>
        <v>0</v>
      </c>
      <c r="H11" s="366">
        <f>일위대가!I57</f>
        <v>0</v>
      </c>
      <c r="I11" s="366">
        <f t="shared" si="4"/>
        <v>0</v>
      </c>
      <c r="J11" s="366">
        <f>일위대가!K57</f>
        <v>0</v>
      </c>
      <c r="K11" s="366">
        <f t="shared" si="6"/>
        <v>0</v>
      </c>
      <c r="L11" s="366">
        <f>일위대가!M57</f>
        <v>0</v>
      </c>
      <c r="M11" s="366">
        <f t="shared" si="7"/>
        <v>0</v>
      </c>
      <c r="N11" s="367" t="str">
        <f>일위대가!N53</f>
        <v>정보통신 9-2-1-1</v>
      </c>
    </row>
    <row r="12" spans="1:14" s="368" customFormat="1" ht="24.95" customHeight="1">
      <c r="A12" s="362"/>
      <c r="B12" s="363">
        <f>일위대가!B59</f>
        <v>8</v>
      </c>
      <c r="C12" s="401" t="str">
        <f>일위대가!C59</f>
        <v>가변표지판 철거(불용)</v>
      </c>
      <c r="D12" s="401" t="str">
        <f>일위대가!D64</f>
        <v>대</v>
      </c>
      <c r="E12" s="365">
        <f>일위대가!E64</f>
        <v>1</v>
      </c>
      <c r="F12" s="366">
        <f t="shared" si="8"/>
        <v>0</v>
      </c>
      <c r="G12" s="366">
        <f t="shared" si="1"/>
        <v>0</v>
      </c>
      <c r="H12" s="366">
        <f>일위대가!I64</f>
        <v>0</v>
      </c>
      <c r="I12" s="366">
        <f t="shared" si="4"/>
        <v>0</v>
      </c>
      <c r="J12" s="366">
        <f>일위대가!K64</f>
        <v>0</v>
      </c>
      <c r="K12" s="366">
        <f t="shared" si="6"/>
        <v>0</v>
      </c>
      <c r="L12" s="366">
        <f>일위대가!M64</f>
        <v>0</v>
      </c>
      <c r="M12" s="366">
        <f t="shared" si="7"/>
        <v>0</v>
      </c>
      <c r="N12" s="367" t="str">
        <f>일위대가!N59</f>
        <v>정보통신 9-1-4</v>
      </c>
    </row>
    <row r="13" spans="1:14" s="368" customFormat="1" ht="24.95" customHeight="1">
      <c r="A13" s="362"/>
      <c r="B13" s="363">
        <f>일위대가!B66</f>
        <v>9</v>
      </c>
      <c r="C13" s="401" t="str">
        <f>일위대가!C66</f>
        <v>제어 함체부 철거(불용)</v>
      </c>
      <c r="D13" s="401" t="str">
        <f>일위대가!D73</f>
        <v>EA</v>
      </c>
      <c r="E13" s="365">
        <f>일위대가!E73</f>
        <v>1</v>
      </c>
      <c r="F13" s="366">
        <f t="shared" si="8"/>
        <v>0</v>
      </c>
      <c r="G13" s="366">
        <f t="shared" si="1"/>
        <v>0</v>
      </c>
      <c r="H13" s="366">
        <f>일위대가!I73</f>
        <v>0</v>
      </c>
      <c r="I13" s="366">
        <f t="shared" ref="I13:I14" si="9">H13*E13</f>
        <v>0</v>
      </c>
      <c r="J13" s="366">
        <f>일위대가!K73</f>
        <v>0</v>
      </c>
      <c r="K13" s="366">
        <f t="shared" si="6"/>
        <v>0</v>
      </c>
      <c r="L13" s="366">
        <f>일위대가!M73</f>
        <v>0</v>
      </c>
      <c r="M13" s="366">
        <f t="shared" si="7"/>
        <v>0</v>
      </c>
      <c r="N13" s="367" t="str">
        <f>일위대가!N66</f>
        <v>정보통신 9-1-4</v>
      </c>
    </row>
    <row r="14" spans="1:14" s="368" customFormat="1" ht="24.95" customHeight="1">
      <c r="A14" s="362"/>
      <c r="B14" s="363">
        <f>일위대가!B75</f>
        <v>10</v>
      </c>
      <c r="C14" s="401" t="str">
        <f>일위대가!C75</f>
        <v>철골재 철거(기계)</v>
      </c>
      <c r="D14" s="401" t="str">
        <f>일위대가!D79</f>
        <v>TON</v>
      </c>
      <c r="E14" s="365">
        <f>일위대가!E79</f>
        <v>1</v>
      </c>
      <c r="F14" s="366">
        <f t="shared" si="8"/>
        <v>0</v>
      </c>
      <c r="G14" s="366">
        <f t="shared" ref="G14" si="10">F14*E14</f>
        <v>0</v>
      </c>
      <c r="H14" s="366">
        <f>일위대가!I79</f>
        <v>0</v>
      </c>
      <c r="I14" s="366">
        <f t="shared" si="9"/>
        <v>0</v>
      </c>
      <c r="J14" s="366">
        <f>일위대가!K79</f>
        <v>0</v>
      </c>
      <c r="K14" s="366">
        <f t="shared" si="6"/>
        <v>0</v>
      </c>
      <c r="L14" s="366">
        <f>일위대가!M79</f>
        <v>0</v>
      </c>
      <c r="M14" s="366">
        <f t="shared" si="7"/>
        <v>0</v>
      </c>
      <c r="N14" s="367" t="str">
        <f>일위대가!N75</f>
        <v>건설 3-1-4</v>
      </c>
    </row>
    <row r="15" spans="1:14" s="359" customFormat="1" ht="24.95" customHeight="1">
      <c r="B15" s="363">
        <f>일위대가!B81</f>
        <v>11</v>
      </c>
      <c r="C15" s="401" t="str">
        <f>일위대가!C81</f>
        <v>피뢰침 설치</v>
      </c>
      <c r="D15" s="402" t="str">
        <f>일위대가!D86</f>
        <v>개</v>
      </c>
      <c r="E15" s="402">
        <f>일위대가!E86</f>
        <v>1</v>
      </c>
      <c r="F15" s="366">
        <f t="shared" si="8"/>
        <v>0</v>
      </c>
      <c r="G15" s="366">
        <f t="shared" ref="G15" si="11">F15*E15</f>
        <v>0</v>
      </c>
      <c r="H15" s="403">
        <f>일위대가!I86</f>
        <v>0</v>
      </c>
      <c r="I15" s="366">
        <f t="shared" ref="I15" si="12">H15*E15</f>
        <v>0</v>
      </c>
      <c r="J15" s="366">
        <f>일위대가!K86</f>
        <v>0</v>
      </c>
      <c r="K15" s="366">
        <f t="shared" ref="K15" si="13">J15*E15</f>
        <v>0</v>
      </c>
      <c r="L15" s="366">
        <f>일위대가!M86</f>
        <v>0</v>
      </c>
      <c r="M15" s="366">
        <f t="shared" ref="M15" si="14">L15*E15</f>
        <v>0</v>
      </c>
      <c r="N15" s="369" t="str">
        <f>일위대가!N81</f>
        <v>전기 5-42-1</v>
      </c>
    </row>
    <row r="16" spans="1:14" s="359" customFormat="1" ht="24.95" customHeight="1">
      <c r="C16" s="370"/>
      <c r="D16" s="371"/>
      <c r="E16" s="371"/>
      <c r="J16" s="372"/>
      <c r="N16" s="371"/>
    </row>
    <row r="17" spans="3:14" s="359" customFormat="1" ht="24.95" customHeight="1">
      <c r="C17" s="370"/>
      <c r="D17" s="371"/>
      <c r="E17" s="371"/>
      <c r="J17" s="372"/>
      <c r="N17" s="371"/>
    </row>
  </sheetData>
  <mergeCells count="12">
    <mergeCell ref="B1:N1"/>
    <mergeCell ref="B2:C2"/>
    <mergeCell ref="B3:B4"/>
    <mergeCell ref="C3:C4"/>
    <mergeCell ref="D3:D4"/>
    <mergeCell ref="E3:E4"/>
    <mergeCell ref="F3:G3"/>
    <mergeCell ref="D2:N2"/>
    <mergeCell ref="H3:I3"/>
    <mergeCell ref="J3:K3"/>
    <mergeCell ref="L3:M3"/>
    <mergeCell ref="N3:N4"/>
  </mergeCells>
  <phoneticPr fontId="2" type="noConversion"/>
  <printOptions horizontalCentered="1"/>
  <pageMargins left="0.59055118110236227" right="0.39370078740157483" top="0.86614173228346458" bottom="0.39370078740157483" header="0.47244094488188981" footer="0.31496062992125984"/>
  <pageSetup paperSize="9" scale="58" firstPageNumber="11" fitToHeight="0"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86"/>
  <sheetViews>
    <sheetView view="pageBreakPreview" topLeftCell="B1" zoomScale="85" zoomScaleSheetLayoutView="85" workbookViewId="0">
      <pane ySplit="4" topLeftCell="A29" activePane="bottomLeft" state="frozen"/>
      <selection sqref="A1:L8"/>
      <selection pane="bottomLeft" activeCell="J36" sqref="J36"/>
    </sheetView>
  </sheetViews>
  <sheetFormatPr defaultColWidth="10" defaultRowHeight="24.95" customHeight="1"/>
  <cols>
    <col min="1" max="1" width="28.625" style="37" hidden="1" customWidth="1"/>
    <col min="2" max="2" width="29.125" style="38" customWidth="1"/>
    <col min="3" max="3" width="29.125" style="40" customWidth="1"/>
    <col min="4" max="4" width="4.625" style="38" customWidth="1"/>
    <col min="5" max="5" width="10.625" style="38" customWidth="1"/>
    <col min="6" max="9" width="15.625" style="43" customWidth="1"/>
    <col min="10" max="10" width="15.625" style="39" customWidth="1"/>
    <col min="11" max="13" width="15.625" style="37" customWidth="1"/>
    <col min="14" max="14" width="37.5" style="38" bestFit="1" customWidth="1"/>
    <col min="15" max="16384" width="10" style="37"/>
  </cols>
  <sheetData>
    <row r="1" spans="2:14" s="247" customFormat="1" ht="30" customHeight="1">
      <c r="B1" s="517" t="s">
        <v>194</v>
      </c>
      <c r="C1" s="517"/>
      <c r="D1" s="517"/>
      <c r="E1" s="517"/>
      <c r="F1" s="517"/>
      <c r="G1" s="517"/>
      <c r="H1" s="517"/>
      <c r="I1" s="517"/>
      <c r="J1" s="517"/>
      <c r="K1" s="517"/>
      <c r="L1" s="517"/>
      <c r="M1" s="517"/>
      <c r="N1" s="517"/>
    </row>
    <row r="2" spans="2:14" s="42" customFormat="1" ht="22.5" customHeight="1">
      <c r="B2" s="518" t="str">
        <f>표지!A1</f>
        <v>도로정보 표출시스템(VMS) 교체</v>
      </c>
      <c r="C2" s="519"/>
      <c r="D2" s="522"/>
      <c r="E2" s="522"/>
      <c r="F2" s="522"/>
      <c r="G2" s="522"/>
      <c r="H2" s="522"/>
      <c r="I2" s="522"/>
      <c r="J2" s="522"/>
      <c r="K2" s="522"/>
      <c r="L2" s="522"/>
      <c r="M2" s="522"/>
      <c r="N2" s="523"/>
    </row>
    <row r="3" spans="2:14" s="41" customFormat="1" ht="24.95" customHeight="1">
      <c r="B3" s="524" t="s">
        <v>193</v>
      </c>
      <c r="C3" s="525" t="s">
        <v>192</v>
      </c>
      <c r="D3" s="524" t="s">
        <v>17</v>
      </c>
      <c r="E3" s="527" t="s">
        <v>191</v>
      </c>
      <c r="F3" s="524" t="s">
        <v>190</v>
      </c>
      <c r="G3" s="524"/>
      <c r="H3" s="524" t="s">
        <v>189</v>
      </c>
      <c r="I3" s="524"/>
      <c r="J3" s="524" t="s">
        <v>188</v>
      </c>
      <c r="K3" s="524"/>
      <c r="L3" s="524" t="s">
        <v>187</v>
      </c>
      <c r="M3" s="524"/>
      <c r="N3" s="524" t="s">
        <v>186</v>
      </c>
    </row>
    <row r="4" spans="2:14" s="41" customFormat="1" ht="24.95" customHeight="1">
      <c r="B4" s="524"/>
      <c r="C4" s="526"/>
      <c r="D4" s="524"/>
      <c r="E4" s="527"/>
      <c r="F4" s="243" t="s">
        <v>185</v>
      </c>
      <c r="G4" s="243" t="s">
        <v>184</v>
      </c>
      <c r="H4" s="243" t="s">
        <v>182</v>
      </c>
      <c r="I4" s="243" t="s">
        <v>183</v>
      </c>
      <c r="J4" s="244" t="s">
        <v>182</v>
      </c>
      <c r="K4" s="243" t="s">
        <v>181</v>
      </c>
      <c r="L4" s="244" t="s">
        <v>182</v>
      </c>
      <c r="M4" s="243" t="s">
        <v>181</v>
      </c>
      <c r="N4" s="524"/>
    </row>
    <row r="5" spans="2:14" ht="24.95" customHeight="1">
      <c r="B5" s="100">
        <v>1</v>
      </c>
      <c r="C5" s="100" t="s">
        <v>360</v>
      </c>
      <c r="D5" s="100"/>
      <c r="E5" s="100"/>
      <c r="F5" s="184"/>
      <c r="G5" s="100"/>
      <c r="H5" s="100"/>
      <c r="I5" s="100"/>
      <c r="J5" s="100"/>
      <c r="K5" s="100"/>
      <c r="L5" s="100"/>
      <c r="M5" s="100"/>
      <c r="N5" s="395" t="s">
        <v>462</v>
      </c>
    </row>
    <row r="6" spans="2:14" ht="24.95" customHeight="1">
      <c r="B6" s="119" t="s">
        <v>361</v>
      </c>
      <c r="C6" s="119" t="s">
        <v>362</v>
      </c>
      <c r="D6" s="120" t="s">
        <v>439</v>
      </c>
      <c r="E6" s="265">
        <v>1</v>
      </c>
      <c r="F6" s="185">
        <f>SUM(G7:G9)</f>
        <v>0</v>
      </c>
      <c r="G6" s="131">
        <f>F6*$E6</f>
        <v>0</v>
      </c>
      <c r="H6" s="185">
        <f>SUM(I7:I9)</f>
        <v>0</v>
      </c>
      <c r="I6" s="131">
        <f>H6*$E6</f>
        <v>0</v>
      </c>
      <c r="J6" s="130"/>
      <c r="K6" s="131"/>
      <c r="L6" s="130"/>
      <c r="M6" s="131"/>
      <c r="N6" s="120"/>
    </row>
    <row r="7" spans="2:14" ht="24.95" customHeight="1">
      <c r="B7" s="374" t="s">
        <v>144</v>
      </c>
      <c r="C7" s="374"/>
      <c r="D7" s="376" t="s">
        <v>180</v>
      </c>
      <c r="E7" s="404">
        <v>0.4</v>
      </c>
      <c r="F7" s="373">
        <f>J7+H7+L7</f>
        <v>0</v>
      </c>
      <c r="G7" s="373">
        <f>F7*$E7</f>
        <v>0</v>
      </c>
      <c r="H7" s="373">
        <f>VLOOKUP(B7,노임단가!D:E,2,0)</f>
        <v>0</v>
      </c>
      <c r="I7" s="373">
        <f>INT(E7*H7)</f>
        <v>0</v>
      </c>
      <c r="J7" s="378"/>
      <c r="K7" s="132"/>
      <c r="L7" s="132"/>
      <c r="M7" s="132"/>
      <c r="N7" s="124"/>
    </row>
    <row r="8" spans="2:14" ht="24.95" customHeight="1">
      <c r="B8" s="374" t="s">
        <v>166</v>
      </c>
      <c r="C8" s="374"/>
      <c r="D8" s="376" t="s">
        <v>180</v>
      </c>
      <c r="E8" s="404">
        <v>0.4</v>
      </c>
      <c r="F8" s="373">
        <f>J8+H8+L8</f>
        <v>0</v>
      </c>
      <c r="G8" s="373">
        <f>F8*$E8</f>
        <v>0</v>
      </c>
      <c r="H8" s="373">
        <f>VLOOKUP(B8,노임단가!D:E,2,0)</f>
        <v>0</v>
      </c>
      <c r="I8" s="373">
        <f>INT(E8*H8)</f>
        <v>0</v>
      </c>
      <c r="J8" s="378"/>
      <c r="K8" s="132"/>
      <c r="L8" s="132"/>
      <c r="M8" s="132"/>
      <c r="N8" s="124"/>
    </row>
    <row r="9" spans="2:14" ht="24.95" customHeight="1">
      <c r="B9" s="374" t="s">
        <v>156</v>
      </c>
      <c r="C9" s="374"/>
      <c r="D9" s="376" t="s">
        <v>180</v>
      </c>
      <c r="E9" s="404">
        <v>0.8</v>
      </c>
      <c r="F9" s="373">
        <f>J9+H9+L9</f>
        <v>0</v>
      </c>
      <c r="G9" s="373">
        <f>F9*$E9</f>
        <v>0</v>
      </c>
      <c r="H9" s="373">
        <f>VLOOKUP(B9,노임단가!D:E,2,0)</f>
        <v>0</v>
      </c>
      <c r="I9" s="373">
        <f>INT(E9*H9)</f>
        <v>0</v>
      </c>
      <c r="J9" s="378"/>
      <c r="K9" s="132"/>
      <c r="L9" s="132"/>
      <c r="M9" s="132"/>
      <c r="N9" s="124"/>
    </row>
    <row r="10" spans="2:14" ht="24.95" customHeight="1">
      <c r="B10" s="125" t="s">
        <v>179</v>
      </c>
      <c r="C10" s="126"/>
      <c r="D10" s="127" t="str">
        <f>D6</f>
        <v>식</v>
      </c>
      <c r="E10" s="264">
        <v>1</v>
      </c>
      <c r="F10" s="186">
        <f>G6</f>
        <v>0</v>
      </c>
      <c r="G10" s="175">
        <f>ROUNDDOWN(F10*$E10,-2)</f>
        <v>0</v>
      </c>
      <c r="H10" s="175">
        <f>I6</f>
        <v>0</v>
      </c>
      <c r="I10" s="175">
        <f>ROUNDDOWN(H10*$E10,-2)</f>
        <v>0</v>
      </c>
      <c r="J10" s="136"/>
      <c r="K10" s="134"/>
      <c r="L10" s="134"/>
      <c r="M10" s="134"/>
      <c r="N10" s="129"/>
    </row>
    <row r="11" spans="2:14" ht="24.95" customHeight="1">
      <c r="B11" s="266"/>
      <c r="C11" s="267"/>
      <c r="D11" s="90"/>
      <c r="E11" s="268"/>
      <c r="F11" s="269"/>
      <c r="G11" s="270"/>
      <c r="H11" s="270"/>
      <c r="I11" s="270"/>
      <c r="J11" s="271"/>
      <c r="K11" s="272"/>
      <c r="L11" s="272"/>
      <c r="M11" s="272"/>
      <c r="N11" s="170"/>
    </row>
    <row r="12" spans="2:14" ht="24.95" customHeight="1">
      <c r="B12" s="100">
        <f>B5+1</f>
        <v>2</v>
      </c>
      <c r="C12" s="100" t="s">
        <v>363</v>
      </c>
      <c r="D12" s="100"/>
      <c r="E12" s="100"/>
      <c r="F12" s="184"/>
      <c r="G12" s="100"/>
      <c r="H12" s="100"/>
      <c r="I12" s="100"/>
      <c r="J12" s="100"/>
      <c r="K12" s="100"/>
      <c r="L12" s="100"/>
      <c r="M12" s="100"/>
      <c r="N12" s="395" t="s">
        <v>462</v>
      </c>
    </row>
    <row r="13" spans="2:14" ht="24.95" customHeight="1">
      <c r="B13" s="119" t="s">
        <v>364</v>
      </c>
      <c r="C13" s="119" t="s">
        <v>364</v>
      </c>
      <c r="D13" s="120" t="s">
        <v>310</v>
      </c>
      <c r="E13" s="265">
        <v>1</v>
      </c>
      <c r="F13" s="185">
        <f>SUM(G14:G15)</f>
        <v>0</v>
      </c>
      <c r="G13" s="131">
        <f t="shared" ref="G13:G18" si="0">F13*$E13</f>
        <v>0</v>
      </c>
      <c r="H13" s="131">
        <f>SUM(I14:I15)</f>
        <v>0</v>
      </c>
      <c r="I13" s="131">
        <f t="shared" ref="I13:I16" si="1">H13*$E13</f>
        <v>0</v>
      </c>
      <c r="J13" s="130"/>
      <c r="K13" s="131"/>
      <c r="L13" s="130"/>
      <c r="M13" s="131"/>
      <c r="N13" s="120"/>
    </row>
    <row r="14" spans="2:14" ht="24.95" customHeight="1">
      <c r="B14" s="374" t="s">
        <v>166</v>
      </c>
      <c r="C14" s="374"/>
      <c r="D14" s="376" t="s">
        <v>180</v>
      </c>
      <c r="E14" s="404">
        <v>0.4</v>
      </c>
      <c r="F14" s="373">
        <f>J14+H14+L14</f>
        <v>0</v>
      </c>
      <c r="G14" s="373">
        <f t="shared" si="0"/>
        <v>0</v>
      </c>
      <c r="H14" s="373">
        <f>VLOOKUP(B14,노임단가!D:E,2,0)</f>
        <v>0</v>
      </c>
      <c r="I14" s="373">
        <f t="shared" ref="I14:I21" si="2">INT(E14*H14)</f>
        <v>0</v>
      </c>
      <c r="J14" s="135"/>
      <c r="K14" s="132"/>
      <c r="L14" s="132"/>
      <c r="M14" s="132"/>
      <c r="N14" s="124"/>
    </row>
    <row r="15" spans="2:14" ht="24.95" customHeight="1">
      <c r="B15" s="374" t="s">
        <v>156</v>
      </c>
      <c r="C15" s="374"/>
      <c r="D15" s="376" t="s">
        <v>180</v>
      </c>
      <c r="E15" s="404">
        <v>0.4</v>
      </c>
      <c r="F15" s="373">
        <f>J15+H15+L15</f>
        <v>0</v>
      </c>
      <c r="G15" s="373">
        <f t="shared" si="0"/>
        <v>0</v>
      </c>
      <c r="H15" s="373">
        <f>VLOOKUP(B15,노임단가!D:E,2,0)</f>
        <v>0</v>
      </c>
      <c r="I15" s="373">
        <f t="shared" si="2"/>
        <v>0</v>
      </c>
      <c r="J15" s="135"/>
      <c r="K15" s="132"/>
      <c r="L15" s="132"/>
      <c r="M15" s="132"/>
      <c r="N15" s="124"/>
    </row>
    <row r="16" spans="2:14" ht="24.95" customHeight="1">
      <c r="B16" s="119" t="s">
        <v>367</v>
      </c>
      <c r="C16" s="119" t="s">
        <v>365</v>
      </c>
      <c r="D16" s="120" t="s">
        <v>310</v>
      </c>
      <c r="E16" s="265">
        <v>1</v>
      </c>
      <c r="F16" s="185">
        <f>SUM(G17:G18)</f>
        <v>0</v>
      </c>
      <c r="G16" s="131">
        <f t="shared" si="0"/>
        <v>0</v>
      </c>
      <c r="H16" s="131">
        <f>SUM(I17:I18)</f>
        <v>0</v>
      </c>
      <c r="I16" s="131">
        <f t="shared" si="1"/>
        <v>0</v>
      </c>
      <c r="J16" s="130"/>
      <c r="K16" s="131"/>
      <c r="L16" s="130"/>
      <c r="M16" s="131"/>
      <c r="N16" s="120"/>
    </row>
    <row r="17" spans="2:14" ht="24.95" customHeight="1">
      <c r="B17" s="374" t="s">
        <v>152</v>
      </c>
      <c r="C17" s="374"/>
      <c r="D17" s="376" t="s">
        <v>180</v>
      </c>
      <c r="E17" s="404">
        <v>0.4</v>
      </c>
      <c r="F17" s="373">
        <f>J17+H17+L17</f>
        <v>0</v>
      </c>
      <c r="G17" s="373">
        <f t="shared" si="0"/>
        <v>0</v>
      </c>
      <c r="H17" s="373">
        <f>VLOOKUP(B17,노임단가!D:E,2,0)</f>
        <v>0</v>
      </c>
      <c r="I17" s="373">
        <f t="shared" si="2"/>
        <v>0</v>
      </c>
      <c r="J17" s="135"/>
      <c r="K17" s="132"/>
      <c r="L17" s="132"/>
      <c r="M17" s="132"/>
      <c r="N17" s="124"/>
    </row>
    <row r="18" spans="2:14" ht="24.95" customHeight="1">
      <c r="B18" s="374" t="s">
        <v>166</v>
      </c>
      <c r="C18" s="374"/>
      <c r="D18" s="376" t="s">
        <v>180</v>
      </c>
      <c r="E18" s="404">
        <v>0.2</v>
      </c>
      <c r="F18" s="373">
        <f>J18+H18+L18</f>
        <v>0</v>
      </c>
      <c r="G18" s="373">
        <f t="shared" si="0"/>
        <v>0</v>
      </c>
      <c r="H18" s="373">
        <f>VLOOKUP(B18,노임단가!D:E,2,0)</f>
        <v>0</v>
      </c>
      <c r="I18" s="373">
        <f t="shared" si="2"/>
        <v>0</v>
      </c>
      <c r="J18" s="135"/>
      <c r="K18" s="132"/>
      <c r="L18" s="132"/>
      <c r="M18" s="132"/>
      <c r="N18" s="124"/>
    </row>
    <row r="19" spans="2:14" ht="24.95" customHeight="1">
      <c r="B19" s="119" t="s">
        <v>367</v>
      </c>
      <c r="C19" s="119" t="s">
        <v>366</v>
      </c>
      <c r="D19" s="120" t="s">
        <v>310</v>
      </c>
      <c r="E19" s="265">
        <v>1</v>
      </c>
      <c r="F19" s="185">
        <f>SUM(G20:G21)</f>
        <v>0</v>
      </c>
      <c r="G19" s="131">
        <f t="shared" ref="G19:G21" si="3">F19*$E19</f>
        <v>0</v>
      </c>
      <c r="H19" s="131">
        <f>SUM(I20:I21)</f>
        <v>0</v>
      </c>
      <c r="I19" s="131">
        <f t="shared" ref="I19" si="4">H19*$E19</f>
        <v>0</v>
      </c>
      <c r="J19" s="130"/>
      <c r="K19" s="131"/>
      <c r="L19" s="130"/>
      <c r="M19" s="131"/>
      <c r="N19" s="120"/>
    </row>
    <row r="20" spans="2:14" ht="24.95" customHeight="1">
      <c r="B20" s="374" t="s">
        <v>144</v>
      </c>
      <c r="C20" s="374"/>
      <c r="D20" s="376" t="s">
        <v>180</v>
      </c>
      <c r="E20" s="404">
        <v>0.43</v>
      </c>
      <c r="F20" s="373">
        <f>J20+H20+L20</f>
        <v>0</v>
      </c>
      <c r="G20" s="373">
        <f t="shared" si="3"/>
        <v>0</v>
      </c>
      <c r="H20" s="373">
        <f>VLOOKUP(B20,노임단가!D:E,2,0)</f>
        <v>0</v>
      </c>
      <c r="I20" s="373">
        <f t="shared" si="2"/>
        <v>0</v>
      </c>
      <c r="J20" s="135"/>
      <c r="K20" s="132"/>
      <c r="L20" s="132"/>
      <c r="M20" s="132"/>
      <c r="N20" s="124"/>
    </row>
    <row r="21" spans="2:14" ht="24.95" customHeight="1">
      <c r="B21" s="374" t="s">
        <v>166</v>
      </c>
      <c r="C21" s="374"/>
      <c r="D21" s="376" t="s">
        <v>180</v>
      </c>
      <c r="E21" s="404">
        <v>0.32</v>
      </c>
      <c r="F21" s="373">
        <f>J21+H21+L21</f>
        <v>0</v>
      </c>
      <c r="G21" s="373">
        <f t="shared" si="3"/>
        <v>0</v>
      </c>
      <c r="H21" s="373">
        <f>VLOOKUP(B21,노임단가!D:E,2,0)</f>
        <v>0</v>
      </c>
      <c r="I21" s="373">
        <f t="shared" si="2"/>
        <v>0</v>
      </c>
      <c r="J21" s="135"/>
      <c r="K21" s="132"/>
      <c r="L21" s="132"/>
      <c r="M21" s="132"/>
      <c r="N21" s="124"/>
    </row>
    <row r="22" spans="2:14" ht="24.95" customHeight="1">
      <c r="B22" s="125" t="s">
        <v>179</v>
      </c>
      <c r="C22" s="126"/>
      <c r="D22" s="127" t="str">
        <f>D13</f>
        <v>대</v>
      </c>
      <c r="E22" s="264">
        <v>1</v>
      </c>
      <c r="F22" s="186">
        <f>G13+G16+G19</f>
        <v>0</v>
      </c>
      <c r="G22" s="175">
        <f>ROUNDDOWN(F22*$E22,-2)</f>
        <v>0</v>
      </c>
      <c r="H22" s="186">
        <f>I13+I16+I19</f>
        <v>0</v>
      </c>
      <c r="I22" s="175">
        <f>ROUNDDOWN(H22*$E22,-2)</f>
        <v>0</v>
      </c>
      <c r="J22" s="133"/>
      <c r="K22" s="134"/>
      <c r="L22" s="133"/>
      <c r="M22" s="134"/>
      <c r="N22" s="129"/>
    </row>
    <row r="23" spans="2:14" ht="24.95" customHeight="1">
      <c r="B23" s="266"/>
      <c r="C23" s="267"/>
      <c r="D23" s="90"/>
      <c r="E23" s="268"/>
      <c r="F23" s="269"/>
      <c r="G23" s="270"/>
      <c r="H23" s="270"/>
      <c r="I23" s="270"/>
      <c r="J23" s="271"/>
      <c r="K23" s="272"/>
      <c r="L23" s="272"/>
      <c r="M23" s="272"/>
      <c r="N23" s="170"/>
    </row>
    <row r="24" spans="2:14" ht="24.95" customHeight="1">
      <c r="B24" s="100">
        <f>B12+1</f>
        <v>3</v>
      </c>
      <c r="C24" s="100" t="s">
        <v>368</v>
      </c>
      <c r="D24" s="100"/>
      <c r="E24" s="100"/>
      <c r="F24" s="184"/>
      <c r="G24" s="100"/>
      <c r="H24" s="100"/>
      <c r="I24" s="100"/>
      <c r="J24" s="100"/>
      <c r="K24" s="100"/>
      <c r="L24" s="100"/>
      <c r="M24" s="100"/>
      <c r="N24" s="395" t="s">
        <v>462</v>
      </c>
    </row>
    <row r="25" spans="2:14" ht="24.95" customHeight="1">
      <c r="B25" s="119" t="s">
        <v>369</v>
      </c>
      <c r="C25" s="119"/>
      <c r="D25" s="120" t="s">
        <v>2</v>
      </c>
      <c r="E25" s="265">
        <v>1</v>
      </c>
      <c r="F25" s="185">
        <f>SUM(G26:G27)</f>
        <v>0</v>
      </c>
      <c r="G25" s="131">
        <f t="shared" ref="G25:G30" si="5">F25*$E25</f>
        <v>0</v>
      </c>
      <c r="H25" s="131">
        <f>SUM(I26:I27)</f>
        <v>0</v>
      </c>
      <c r="I25" s="131">
        <f>H25*$E25</f>
        <v>0</v>
      </c>
      <c r="J25" s="130"/>
      <c r="K25" s="131"/>
      <c r="L25" s="130"/>
      <c r="M25" s="131"/>
      <c r="N25" s="120"/>
    </row>
    <row r="26" spans="2:14" ht="24.95" customHeight="1">
      <c r="B26" s="374" t="s">
        <v>144</v>
      </c>
      <c r="C26" s="374"/>
      <c r="D26" s="376" t="s">
        <v>180</v>
      </c>
      <c r="E26" s="404">
        <v>0.15</v>
      </c>
      <c r="F26" s="373">
        <f>J26+H26+L26</f>
        <v>0</v>
      </c>
      <c r="G26" s="373">
        <f t="shared" si="5"/>
        <v>0</v>
      </c>
      <c r="H26" s="373">
        <f>VLOOKUP(B26,노임단가!D:E,2,0)</f>
        <v>0</v>
      </c>
      <c r="I26" s="187">
        <f t="shared" ref="I26:I27" si="6">INT(E26*H26)</f>
        <v>0</v>
      </c>
      <c r="J26" s="135"/>
      <c r="K26" s="132"/>
      <c r="L26" s="132"/>
      <c r="M26" s="132"/>
      <c r="N26" s="124"/>
    </row>
    <row r="27" spans="2:14" ht="24.95" customHeight="1">
      <c r="B27" s="374" t="s">
        <v>152</v>
      </c>
      <c r="C27" s="374"/>
      <c r="D27" s="376" t="s">
        <v>180</v>
      </c>
      <c r="E27" s="404">
        <v>0.15</v>
      </c>
      <c r="F27" s="373">
        <f>J27+H27+L27</f>
        <v>0</v>
      </c>
      <c r="G27" s="373">
        <f t="shared" si="5"/>
        <v>0</v>
      </c>
      <c r="H27" s="373">
        <f>VLOOKUP(B27,노임단가!D:E,2,0)</f>
        <v>0</v>
      </c>
      <c r="I27" s="187">
        <f t="shared" si="6"/>
        <v>0</v>
      </c>
      <c r="J27" s="135"/>
      <c r="K27" s="132"/>
      <c r="L27" s="132"/>
      <c r="M27" s="132"/>
      <c r="N27" s="124"/>
    </row>
    <row r="28" spans="2:14" ht="24.95" customHeight="1">
      <c r="B28" s="119" t="s">
        <v>246</v>
      </c>
      <c r="C28" s="119"/>
      <c r="D28" s="120" t="s">
        <v>2</v>
      </c>
      <c r="E28" s="265">
        <v>1</v>
      </c>
      <c r="F28" s="185">
        <f>SUM(G29:G30)</f>
        <v>0</v>
      </c>
      <c r="G28" s="131">
        <f t="shared" si="5"/>
        <v>0</v>
      </c>
      <c r="H28" s="131">
        <f>SUM(I29:I30)</f>
        <v>0</v>
      </c>
      <c r="I28" s="131">
        <f>H28*$E28</f>
        <v>0</v>
      </c>
      <c r="J28" s="130"/>
      <c r="K28" s="131"/>
      <c r="L28" s="130"/>
      <c r="M28" s="131"/>
      <c r="N28" s="120"/>
    </row>
    <row r="29" spans="2:14" ht="24.95" customHeight="1">
      <c r="B29" s="374" t="s">
        <v>144</v>
      </c>
      <c r="C29" s="374"/>
      <c r="D29" s="376" t="s">
        <v>180</v>
      </c>
      <c r="E29" s="404">
        <v>2</v>
      </c>
      <c r="F29" s="373">
        <f>J29+H29+L29</f>
        <v>0</v>
      </c>
      <c r="G29" s="373">
        <f t="shared" si="5"/>
        <v>0</v>
      </c>
      <c r="H29" s="373">
        <f>VLOOKUP(B29,노임단가!D:E,2,0)</f>
        <v>0</v>
      </c>
      <c r="I29" s="187">
        <f t="shared" ref="I29:I30" si="7">INT(E29*H29)</f>
        <v>0</v>
      </c>
      <c r="J29" s="135"/>
      <c r="K29" s="132"/>
      <c r="L29" s="132"/>
      <c r="M29" s="132"/>
      <c r="N29" s="124"/>
    </row>
    <row r="30" spans="2:14" ht="24.95" customHeight="1">
      <c r="B30" s="374" t="s">
        <v>152</v>
      </c>
      <c r="C30" s="374"/>
      <c r="D30" s="376" t="s">
        <v>180</v>
      </c>
      <c r="E30" s="404">
        <v>2</v>
      </c>
      <c r="F30" s="373">
        <f>J30+H30+L30</f>
        <v>0</v>
      </c>
      <c r="G30" s="373">
        <f t="shared" si="5"/>
        <v>0</v>
      </c>
      <c r="H30" s="373">
        <f>VLOOKUP(B30,노임단가!D:E,2,0)</f>
        <v>0</v>
      </c>
      <c r="I30" s="187">
        <f t="shared" si="7"/>
        <v>0</v>
      </c>
      <c r="J30" s="135"/>
      <c r="K30" s="132"/>
      <c r="L30" s="132"/>
      <c r="M30" s="132"/>
      <c r="N30" s="124"/>
    </row>
    <row r="31" spans="2:14" ht="24.95" customHeight="1">
      <c r="B31" s="125" t="s">
        <v>179</v>
      </c>
      <c r="C31" s="126"/>
      <c r="D31" s="127" t="str">
        <f>D25</f>
        <v>식</v>
      </c>
      <c r="E31" s="264">
        <v>1</v>
      </c>
      <c r="F31" s="186">
        <f>G25+G28</f>
        <v>0</v>
      </c>
      <c r="G31" s="175">
        <f>ROUNDDOWN(F31*$E31,-2)</f>
        <v>0</v>
      </c>
      <c r="H31" s="186">
        <f>I25+I28</f>
        <v>0</v>
      </c>
      <c r="I31" s="175">
        <f>ROUNDDOWN(H31*$E31,-2)</f>
        <v>0</v>
      </c>
      <c r="J31" s="136"/>
      <c r="K31" s="134"/>
      <c r="L31" s="134"/>
      <c r="M31" s="134"/>
      <c r="N31" s="129"/>
    </row>
    <row r="32" spans="2:14" ht="24.95" customHeight="1">
      <c r="B32" s="266"/>
      <c r="C32" s="267"/>
      <c r="D32" s="90"/>
      <c r="E32" s="268"/>
      <c r="F32" s="269"/>
      <c r="G32" s="270"/>
      <c r="H32" s="270"/>
      <c r="I32" s="270"/>
      <c r="J32" s="271"/>
      <c r="K32" s="272"/>
      <c r="L32" s="272"/>
      <c r="M32" s="272"/>
      <c r="N32" s="170"/>
    </row>
    <row r="33" spans="2:14" ht="24.95" customHeight="1">
      <c r="B33" s="100">
        <f>B24+1</f>
        <v>4</v>
      </c>
      <c r="C33" s="100" t="s">
        <v>371</v>
      </c>
      <c r="D33" s="100"/>
      <c r="E33" s="100"/>
      <c r="F33" s="184"/>
      <c r="G33" s="100"/>
      <c r="H33" s="100"/>
      <c r="I33" s="100"/>
      <c r="J33" s="100"/>
      <c r="K33" s="100"/>
      <c r="L33" s="100"/>
      <c r="M33" s="100"/>
      <c r="N33" s="100" t="s">
        <v>375</v>
      </c>
    </row>
    <row r="34" spans="2:14" ht="24.95" customHeight="1">
      <c r="B34" s="119" t="s">
        <v>262</v>
      </c>
      <c r="C34" s="119" t="s">
        <v>370</v>
      </c>
      <c r="D34" s="120" t="s">
        <v>313</v>
      </c>
      <c r="E34" s="121">
        <v>1</v>
      </c>
      <c r="F34" s="131">
        <f>SUM(G35:G38)</f>
        <v>0</v>
      </c>
      <c r="G34" s="131">
        <f>F34*$E34</f>
        <v>0</v>
      </c>
      <c r="H34" s="131">
        <f>SUM(I35:I38)</f>
        <v>0</v>
      </c>
      <c r="I34" s="131">
        <f>H34*$E34</f>
        <v>0</v>
      </c>
      <c r="J34" s="131">
        <f>SUM(K35:K38)</f>
        <v>0</v>
      </c>
      <c r="K34" s="131">
        <f>J34*$E34</f>
        <v>0</v>
      </c>
      <c r="L34" s="131">
        <f>SUM(M35:M38)</f>
        <v>0</v>
      </c>
      <c r="M34" s="131">
        <f>L34*$E34</f>
        <v>0</v>
      </c>
      <c r="N34" s="120"/>
    </row>
    <row r="35" spans="2:14" ht="24.95" customHeight="1">
      <c r="B35" s="122" t="str">
        <f>'단가대비표(설치및철거)'!A6</f>
        <v>크레인(타이어)</v>
      </c>
      <c r="C35" s="122" t="str">
        <f>'단가대비표(설치및철거)'!B6</f>
        <v>25ton</v>
      </c>
      <c r="D35" s="236" t="str">
        <f>'단가대비표(설치및철거)'!C6</f>
        <v>대</v>
      </c>
      <c r="E35" s="200">
        <v>2.0570000000000001E-4</v>
      </c>
      <c r="F35" s="187">
        <f>J35+H35+L35</f>
        <v>0</v>
      </c>
      <c r="G35" s="187">
        <f>F35*$E35</f>
        <v>0</v>
      </c>
      <c r="H35" s="187"/>
      <c r="I35" s="187"/>
      <c r="J35" s="187"/>
      <c r="K35" s="187"/>
      <c r="L35" s="187">
        <f>'단가대비표(설치및철거)'!J6</f>
        <v>0</v>
      </c>
      <c r="M35" s="187">
        <f>INT(E35*L35)</f>
        <v>0</v>
      </c>
      <c r="N35" s="123"/>
    </row>
    <row r="36" spans="2:14" ht="24.95" customHeight="1">
      <c r="B36" s="122" t="str">
        <f>'단가대비표(설치및철거)'!A7</f>
        <v>경유</v>
      </c>
      <c r="C36" s="122" t="str">
        <f>'단가대비표(설치및철거)'!B7</f>
        <v>0.001%S</v>
      </c>
      <c r="D36" s="236" t="str">
        <f>'단가대비표(설치및철거)'!C7</f>
        <v>l</v>
      </c>
      <c r="E36" s="253">
        <v>6.1</v>
      </c>
      <c r="F36" s="187">
        <f t="shared" ref="F36:F37" si="8">H36+J36+L36</f>
        <v>0</v>
      </c>
      <c r="G36" s="187">
        <f t="shared" ref="G36:G37" si="9">I36+K36+M36</f>
        <v>0</v>
      </c>
      <c r="H36" s="187"/>
      <c r="I36" s="187"/>
      <c r="J36" s="187">
        <f>'단가대비표(설치및철거)'!J7</f>
        <v>0</v>
      </c>
      <c r="K36" s="187">
        <f>INT(J36*E36)</f>
        <v>0</v>
      </c>
      <c r="L36" s="187"/>
      <c r="M36" s="187"/>
      <c r="N36" s="170"/>
    </row>
    <row r="37" spans="2:14" ht="24.95" customHeight="1">
      <c r="B37" s="374" t="s">
        <v>372</v>
      </c>
      <c r="C37" s="374"/>
      <c r="D37" s="342" t="s">
        <v>247</v>
      </c>
      <c r="E37" s="199">
        <v>0.20832999999999999</v>
      </c>
      <c r="F37" s="373">
        <f t="shared" si="8"/>
        <v>0</v>
      </c>
      <c r="G37" s="373">
        <f t="shared" si="9"/>
        <v>0</v>
      </c>
      <c r="H37" s="373">
        <f>VLOOKUP(B37,노임단가!D:E,2,0)</f>
        <v>0</v>
      </c>
      <c r="I37" s="373">
        <f t="shared" ref="I37" si="10">INT(E37*H37)</f>
        <v>0</v>
      </c>
      <c r="J37" s="187"/>
      <c r="K37" s="187"/>
      <c r="L37" s="187"/>
      <c r="M37" s="187"/>
      <c r="N37" s="170"/>
    </row>
    <row r="38" spans="2:14" ht="24.95" customHeight="1">
      <c r="B38" s="122" t="s">
        <v>373</v>
      </c>
      <c r="C38" s="122" t="s">
        <v>374</v>
      </c>
      <c r="D38" s="90" t="s">
        <v>2</v>
      </c>
      <c r="E38" s="268">
        <v>1</v>
      </c>
      <c r="F38" s="187">
        <f t="shared" ref="F38" si="11">H38+J38+L38</f>
        <v>0</v>
      </c>
      <c r="G38" s="187">
        <f t="shared" ref="G38" si="12">I38+K38+M38</f>
        <v>0</v>
      </c>
      <c r="H38" s="187"/>
      <c r="I38" s="187"/>
      <c r="J38" s="187">
        <f>K36*39%</f>
        <v>0</v>
      </c>
      <c r="K38" s="187">
        <f>INT(J38*E38)</f>
        <v>0</v>
      </c>
      <c r="L38" s="187"/>
      <c r="M38" s="187"/>
      <c r="N38" s="170"/>
    </row>
    <row r="39" spans="2:14" ht="24.95" customHeight="1">
      <c r="B39" s="125" t="s">
        <v>179</v>
      </c>
      <c r="C39" s="126"/>
      <c r="D39" s="127" t="str">
        <f>D34</f>
        <v>hr</v>
      </c>
      <c r="E39" s="128">
        <v>1</v>
      </c>
      <c r="F39" s="186">
        <f>G34</f>
        <v>0</v>
      </c>
      <c r="G39" s="175">
        <f>ROUNDDOWN(F39*$E39,-2)</f>
        <v>0</v>
      </c>
      <c r="H39" s="175">
        <f>I34</f>
        <v>0</v>
      </c>
      <c r="I39" s="175">
        <f>ROUNDDOWN(H39*$E39,-2)</f>
        <v>0</v>
      </c>
      <c r="J39" s="175">
        <f>K34</f>
        <v>0</v>
      </c>
      <c r="K39" s="175">
        <f>ROUNDDOWN(J39*$E39,-2)</f>
        <v>0</v>
      </c>
      <c r="L39" s="175">
        <f>M34</f>
        <v>0</v>
      </c>
      <c r="M39" s="175">
        <f>ROUNDDOWN(L39*$E39,-2)</f>
        <v>0</v>
      </c>
      <c r="N39" s="129"/>
    </row>
    <row r="40" spans="2:14" ht="24.95" customHeight="1">
      <c r="B40" s="266"/>
      <c r="C40" s="267"/>
      <c r="D40" s="90"/>
      <c r="E40" s="268"/>
      <c r="F40" s="269"/>
      <c r="G40" s="270"/>
      <c r="H40" s="270"/>
      <c r="I40" s="270"/>
      <c r="J40" s="271"/>
      <c r="K40" s="272"/>
      <c r="L40" s="272"/>
      <c r="M40" s="272"/>
      <c r="N40" s="170"/>
    </row>
    <row r="41" spans="2:14" ht="24.95" customHeight="1">
      <c r="B41" s="100">
        <f>B33+1</f>
        <v>5</v>
      </c>
      <c r="C41" s="100" t="s">
        <v>392</v>
      </c>
      <c r="D41" s="100"/>
      <c r="E41" s="100"/>
      <c r="F41" s="184"/>
      <c r="G41" s="100"/>
      <c r="H41" s="100"/>
      <c r="I41" s="100"/>
      <c r="J41" s="100"/>
      <c r="K41" s="100"/>
      <c r="L41" s="100"/>
      <c r="M41" s="100"/>
      <c r="N41" s="395" t="s">
        <v>395</v>
      </c>
    </row>
    <row r="42" spans="2:14" ht="24.95" customHeight="1">
      <c r="B42" s="119" t="s">
        <v>393</v>
      </c>
      <c r="C42" s="119" t="s">
        <v>394</v>
      </c>
      <c r="D42" s="120" t="s">
        <v>382</v>
      </c>
      <c r="E42" s="121">
        <v>1</v>
      </c>
      <c r="F42" s="131">
        <f>SUM(G43:G44)</f>
        <v>0</v>
      </c>
      <c r="G42" s="131">
        <f>F42*$E42</f>
        <v>0</v>
      </c>
      <c r="H42" s="131">
        <f>SUM(I43:I44)</f>
        <v>0</v>
      </c>
      <c r="I42" s="131">
        <f>H42*$E42</f>
        <v>0</v>
      </c>
      <c r="J42" s="131"/>
      <c r="K42" s="131"/>
      <c r="L42" s="131"/>
      <c r="M42" s="131"/>
      <c r="N42" s="120"/>
    </row>
    <row r="43" spans="2:14" ht="24.95" customHeight="1">
      <c r="B43" s="405" t="s">
        <v>166</v>
      </c>
      <c r="C43" s="374"/>
      <c r="D43" s="375" t="s">
        <v>248</v>
      </c>
      <c r="E43" s="404">
        <v>0.24</v>
      </c>
      <c r="F43" s="373">
        <f>J43+H43+L43</f>
        <v>0</v>
      </c>
      <c r="G43" s="373">
        <f>F43*$E43</f>
        <v>0</v>
      </c>
      <c r="H43" s="373">
        <f>VLOOKUP(B43,노임단가!D:E,2,0)</f>
        <v>0</v>
      </c>
      <c r="I43" s="187">
        <f t="shared" ref="I43:I44" si="13">INT(E43*H43)</f>
        <v>0</v>
      </c>
      <c r="J43" s="187"/>
      <c r="K43" s="187"/>
      <c r="L43" s="187"/>
      <c r="M43" s="187"/>
      <c r="N43" s="123"/>
    </row>
    <row r="44" spans="2:14" ht="24.95" customHeight="1">
      <c r="B44" s="405" t="s">
        <v>158</v>
      </c>
      <c r="C44" s="374"/>
      <c r="D44" s="375" t="s">
        <v>248</v>
      </c>
      <c r="E44" s="404">
        <v>0.24</v>
      </c>
      <c r="F44" s="373">
        <f t="shared" ref="F44" si="14">H44+J44+L44</f>
        <v>0</v>
      </c>
      <c r="G44" s="373">
        <f>F44*$E44</f>
        <v>0</v>
      </c>
      <c r="H44" s="373">
        <f>VLOOKUP(B44,노임단가!D:E,2,0)</f>
        <v>0</v>
      </c>
      <c r="I44" s="187">
        <f t="shared" si="13"/>
        <v>0</v>
      </c>
      <c r="J44" s="187"/>
      <c r="K44" s="187"/>
      <c r="L44" s="187"/>
      <c r="M44" s="187"/>
      <c r="N44" s="170"/>
    </row>
    <row r="45" spans="2:14" ht="24.95" customHeight="1">
      <c r="B45" s="125" t="s">
        <v>179</v>
      </c>
      <c r="C45" s="126"/>
      <c r="D45" s="127" t="s">
        <v>382</v>
      </c>
      <c r="E45" s="128">
        <v>1</v>
      </c>
      <c r="F45" s="186">
        <f>G42</f>
        <v>0</v>
      </c>
      <c r="G45" s="175">
        <f>ROUNDDOWN(F45*$E45,-2)</f>
        <v>0</v>
      </c>
      <c r="H45" s="175">
        <f>I42</f>
        <v>0</v>
      </c>
      <c r="I45" s="175">
        <f>ROUNDDOWN(H45*$E45,-2)</f>
        <v>0</v>
      </c>
      <c r="J45" s="175"/>
      <c r="K45" s="175"/>
      <c r="L45" s="175"/>
      <c r="M45" s="175"/>
      <c r="N45" s="129"/>
    </row>
    <row r="46" spans="2:14" ht="24.95" customHeight="1">
      <c r="B46" s="266"/>
      <c r="C46" s="267"/>
      <c r="D46" s="90"/>
      <c r="E46" s="268"/>
      <c r="F46" s="269"/>
      <c r="G46" s="270"/>
      <c r="H46" s="270"/>
      <c r="I46" s="270"/>
      <c r="J46" s="271"/>
      <c r="K46" s="272"/>
      <c r="L46" s="272"/>
      <c r="M46" s="272"/>
      <c r="N46" s="170"/>
    </row>
    <row r="47" spans="2:14" ht="24.95" customHeight="1">
      <c r="B47" s="100">
        <f>B41+1</f>
        <v>6</v>
      </c>
      <c r="C47" s="100" t="s">
        <v>396</v>
      </c>
      <c r="D47" s="100"/>
      <c r="E47" s="100"/>
      <c r="F47" s="184"/>
      <c r="G47" s="100"/>
      <c r="H47" s="100"/>
      <c r="I47" s="100"/>
      <c r="J47" s="100"/>
      <c r="K47" s="100"/>
      <c r="L47" s="100"/>
      <c r="M47" s="100"/>
      <c r="N47" s="395" t="s">
        <v>395</v>
      </c>
    </row>
    <row r="48" spans="2:14" ht="24.95" customHeight="1">
      <c r="B48" s="119" t="s">
        <v>397</v>
      </c>
      <c r="C48" s="119" t="s">
        <v>394</v>
      </c>
      <c r="D48" s="120" t="s">
        <v>382</v>
      </c>
      <c r="E48" s="121">
        <v>1</v>
      </c>
      <c r="F48" s="131">
        <f>SUM(G49:G50)</f>
        <v>0</v>
      </c>
      <c r="G48" s="131">
        <f>F48*$E48</f>
        <v>0</v>
      </c>
      <c r="H48" s="131">
        <f>SUM(I49:I50)</f>
        <v>0</v>
      </c>
      <c r="I48" s="131">
        <f>H48*$E48</f>
        <v>0</v>
      </c>
      <c r="J48" s="131"/>
      <c r="K48" s="131"/>
      <c r="L48" s="131"/>
      <c r="M48" s="131"/>
      <c r="N48" s="120"/>
    </row>
    <row r="49" spans="1:14" ht="24.95" customHeight="1">
      <c r="B49" s="405" t="s">
        <v>166</v>
      </c>
      <c r="C49" s="374"/>
      <c r="D49" s="375" t="s">
        <v>248</v>
      </c>
      <c r="E49" s="404">
        <v>0.23</v>
      </c>
      <c r="F49" s="373">
        <f>J49+H49+L49</f>
        <v>0</v>
      </c>
      <c r="G49" s="373">
        <f>F49*$E49</f>
        <v>0</v>
      </c>
      <c r="H49" s="373">
        <f>VLOOKUP(B49,노임단가!D:E,2,0)</f>
        <v>0</v>
      </c>
      <c r="I49" s="373">
        <f t="shared" ref="I49:I50" si="15">INT(E49*H49)</f>
        <v>0</v>
      </c>
      <c r="J49" s="373"/>
      <c r="K49" s="373"/>
      <c r="L49" s="373"/>
      <c r="M49" s="373"/>
      <c r="N49" s="376"/>
    </row>
    <row r="50" spans="1:14" ht="24.95" customHeight="1">
      <c r="B50" s="405" t="s">
        <v>156</v>
      </c>
      <c r="C50" s="374"/>
      <c r="D50" s="375" t="s">
        <v>248</v>
      </c>
      <c r="E50" s="404">
        <v>0.23</v>
      </c>
      <c r="F50" s="373">
        <f t="shared" ref="F50" si="16">H50+J50+L50</f>
        <v>0</v>
      </c>
      <c r="G50" s="373">
        <f>F50*$E50</f>
        <v>0</v>
      </c>
      <c r="H50" s="373">
        <f>VLOOKUP(B50,노임단가!D:E,2,0)</f>
        <v>0</v>
      </c>
      <c r="I50" s="373">
        <f t="shared" si="15"/>
        <v>0</v>
      </c>
      <c r="J50" s="373"/>
      <c r="K50" s="373"/>
      <c r="L50" s="373"/>
      <c r="M50" s="373"/>
      <c r="N50" s="377"/>
    </row>
    <row r="51" spans="1:14" ht="24.95" customHeight="1">
      <c r="B51" s="125" t="s">
        <v>179</v>
      </c>
      <c r="C51" s="126"/>
      <c r="D51" s="127" t="s">
        <v>382</v>
      </c>
      <c r="E51" s="128">
        <v>1</v>
      </c>
      <c r="F51" s="186">
        <f>G48</f>
        <v>0</v>
      </c>
      <c r="G51" s="175">
        <f>ROUNDDOWN(F51*$E51,-2)</f>
        <v>0</v>
      </c>
      <c r="H51" s="175">
        <f>I48</f>
        <v>0</v>
      </c>
      <c r="I51" s="175">
        <f>ROUNDDOWN(H51*$E51,-2)</f>
        <v>0</v>
      </c>
      <c r="J51" s="175"/>
      <c r="K51" s="175"/>
      <c r="L51" s="175"/>
      <c r="M51" s="175"/>
      <c r="N51" s="129"/>
    </row>
    <row r="52" spans="1:14" ht="24.95" customHeight="1">
      <c r="B52" s="266"/>
      <c r="C52" s="267"/>
      <c r="D52" s="90"/>
      <c r="E52" s="268"/>
      <c r="F52" s="269"/>
      <c r="G52" s="270"/>
      <c r="H52" s="270"/>
      <c r="I52" s="270"/>
      <c r="J52" s="271"/>
      <c r="K52" s="272"/>
      <c r="L52" s="272"/>
      <c r="M52" s="272"/>
      <c r="N52" s="170"/>
    </row>
    <row r="53" spans="1:14" ht="24.95" customHeight="1">
      <c r="B53" s="100">
        <f>B47+1</f>
        <v>7</v>
      </c>
      <c r="C53" s="100" t="s">
        <v>398</v>
      </c>
      <c r="D53" s="100"/>
      <c r="E53" s="100"/>
      <c r="F53" s="184"/>
      <c r="G53" s="100"/>
      <c r="H53" s="100"/>
      <c r="I53" s="100"/>
      <c r="J53" s="100"/>
      <c r="K53" s="100"/>
      <c r="L53" s="100"/>
      <c r="M53" s="100"/>
      <c r="N53" s="100" t="s">
        <v>395</v>
      </c>
    </row>
    <row r="54" spans="1:14" ht="24.95" customHeight="1">
      <c r="B54" s="119" t="s">
        <v>399</v>
      </c>
      <c r="C54" s="119" t="s">
        <v>400</v>
      </c>
      <c r="D54" s="120" t="s">
        <v>401</v>
      </c>
      <c r="E54" s="121">
        <v>1</v>
      </c>
      <c r="F54" s="131">
        <f>SUM(G55:G56)</f>
        <v>0</v>
      </c>
      <c r="G54" s="131">
        <f>F54*$E54</f>
        <v>0</v>
      </c>
      <c r="H54" s="131">
        <f>SUM(I55:I56)</f>
        <v>0</v>
      </c>
      <c r="I54" s="131">
        <f>H54*$E54</f>
        <v>0</v>
      </c>
      <c r="J54" s="131"/>
      <c r="K54" s="131"/>
      <c r="L54" s="131"/>
      <c r="M54" s="131"/>
      <c r="N54" s="120"/>
    </row>
    <row r="55" spans="1:14" ht="24.95" customHeight="1">
      <c r="A55" s="339"/>
      <c r="B55" s="405" t="s">
        <v>144</v>
      </c>
      <c r="C55" s="374"/>
      <c r="D55" s="375" t="s">
        <v>248</v>
      </c>
      <c r="E55" s="404">
        <v>0.52</v>
      </c>
      <c r="F55" s="373">
        <f>J55+H55+L55</f>
        <v>0</v>
      </c>
      <c r="G55" s="373">
        <f>F55*$E55</f>
        <v>0</v>
      </c>
      <c r="H55" s="373">
        <f>VLOOKUP(B55,노임단가!D:E,2,0)</f>
        <v>0</v>
      </c>
      <c r="I55" s="187">
        <f t="shared" ref="I55:I56" si="17">INT(E55*H55)</f>
        <v>0</v>
      </c>
      <c r="J55" s="187"/>
      <c r="K55" s="187"/>
      <c r="L55" s="187"/>
      <c r="M55" s="187"/>
      <c r="N55" s="376"/>
    </row>
    <row r="56" spans="1:14" ht="24.95" customHeight="1">
      <c r="A56" s="339"/>
      <c r="B56" s="405" t="s">
        <v>166</v>
      </c>
      <c r="C56" s="374"/>
      <c r="D56" s="375" t="s">
        <v>248</v>
      </c>
      <c r="E56" s="404">
        <v>0.65</v>
      </c>
      <c r="F56" s="373">
        <f t="shared" ref="F56" si="18">H56+J56+L56</f>
        <v>0</v>
      </c>
      <c r="G56" s="373">
        <f>F56*$E56</f>
        <v>0</v>
      </c>
      <c r="H56" s="373">
        <f>VLOOKUP(B56,노임단가!D:E,2,0)</f>
        <v>0</v>
      </c>
      <c r="I56" s="187">
        <f t="shared" si="17"/>
        <v>0</v>
      </c>
      <c r="J56" s="187"/>
      <c r="K56" s="187"/>
      <c r="L56" s="187"/>
      <c r="M56" s="187"/>
      <c r="N56" s="170"/>
    </row>
    <row r="57" spans="1:14" ht="24.95" customHeight="1">
      <c r="B57" s="125" t="s">
        <v>179</v>
      </c>
      <c r="C57" s="126"/>
      <c r="D57" s="127" t="s">
        <v>401</v>
      </c>
      <c r="E57" s="128">
        <v>1</v>
      </c>
      <c r="F57" s="186">
        <f>G54</f>
        <v>0</v>
      </c>
      <c r="G57" s="175">
        <f>ROUNDDOWN(F57*$E57,-2)</f>
        <v>0</v>
      </c>
      <c r="H57" s="175">
        <f>I54</f>
        <v>0</v>
      </c>
      <c r="I57" s="175">
        <f>ROUNDDOWN(H57*$E57,-2)</f>
        <v>0</v>
      </c>
      <c r="J57" s="175"/>
      <c r="K57" s="175"/>
      <c r="L57" s="175"/>
      <c r="M57" s="175"/>
      <c r="N57" s="129"/>
    </row>
    <row r="58" spans="1:14" ht="24.95" customHeight="1">
      <c r="B58" s="266"/>
      <c r="C58" s="267"/>
      <c r="D58" s="90"/>
      <c r="E58" s="268"/>
      <c r="F58" s="269"/>
      <c r="G58" s="270"/>
      <c r="H58" s="270"/>
      <c r="I58" s="270"/>
      <c r="J58" s="271"/>
      <c r="K58" s="272"/>
      <c r="L58" s="272"/>
      <c r="M58" s="272"/>
      <c r="N58" s="170"/>
    </row>
    <row r="59" spans="1:14" ht="24.95" customHeight="1">
      <c r="B59" s="100">
        <f>B53+1</f>
        <v>8</v>
      </c>
      <c r="C59" s="100" t="s">
        <v>376</v>
      </c>
      <c r="D59" s="100"/>
      <c r="E59" s="100"/>
      <c r="F59" s="184"/>
      <c r="G59" s="100"/>
      <c r="H59" s="100"/>
      <c r="I59" s="100"/>
      <c r="J59" s="100"/>
      <c r="K59" s="100"/>
      <c r="L59" s="100"/>
      <c r="M59" s="100"/>
      <c r="N59" s="395" t="s">
        <v>462</v>
      </c>
    </row>
    <row r="60" spans="1:14" ht="24.95" customHeight="1">
      <c r="B60" s="119" t="s">
        <v>377</v>
      </c>
      <c r="C60" s="119" t="s">
        <v>362</v>
      </c>
      <c r="D60" s="120" t="s">
        <v>258</v>
      </c>
      <c r="E60" s="121">
        <v>1</v>
      </c>
      <c r="F60" s="131">
        <f>SUM(G61:G63)</f>
        <v>0</v>
      </c>
      <c r="G60" s="131">
        <f>F60*$E60</f>
        <v>0</v>
      </c>
      <c r="H60" s="131">
        <f>SUM(I61:I63)</f>
        <v>0</v>
      </c>
      <c r="I60" s="131">
        <f>H60*$E60</f>
        <v>0</v>
      </c>
      <c r="J60" s="131"/>
      <c r="K60" s="131"/>
      <c r="L60" s="131"/>
      <c r="M60" s="131"/>
      <c r="N60" s="120" t="s">
        <v>378</v>
      </c>
    </row>
    <row r="61" spans="1:14" ht="24.95" customHeight="1">
      <c r="B61" s="374" t="s">
        <v>144</v>
      </c>
      <c r="C61" s="374"/>
      <c r="D61" s="376" t="s">
        <v>180</v>
      </c>
      <c r="E61" s="404">
        <v>0.12</v>
      </c>
      <c r="F61" s="373">
        <f>J61+H61+L61</f>
        <v>0</v>
      </c>
      <c r="G61" s="373">
        <f>F61*$E61</f>
        <v>0</v>
      </c>
      <c r="H61" s="373">
        <f>VLOOKUP(B61,노임단가!D:E,2,0)</f>
        <v>0</v>
      </c>
      <c r="I61" s="373">
        <f t="shared" ref="I61:I63" si="19">INT(E61*H61)</f>
        <v>0</v>
      </c>
      <c r="J61" s="378"/>
      <c r="K61" s="379"/>
      <c r="L61" s="379"/>
      <c r="M61" s="379"/>
      <c r="N61" s="376"/>
    </row>
    <row r="62" spans="1:14" ht="24.95" customHeight="1">
      <c r="B62" s="374" t="s">
        <v>166</v>
      </c>
      <c r="C62" s="374"/>
      <c r="D62" s="376" t="s">
        <v>180</v>
      </c>
      <c r="E62" s="404">
        <v>0.12</v>
      </c>
      <c r="F62" s="373">
        <f>J62+H62+L62</f>
        <v>0</v>
      </c>
      <c r="G62" s="373">
        <f>F62*$E62</f>
        <v>0</v>
      </c>
      <c r="H62" s="373">
        <f>VLOOKUP(B62,노임단가!D:E,2,0)</f>
        <v>0</v>
      </c>
      <c r="I62" s="373">
        <f t="shared" si="19"/>
        <v>0</v>
      </c>
      <c r="J62" s="378"/>
      <c r="K62" s="379"/>
      <c r="L62" s="379"/>
      <c r="M62" s="379"/>
      <c r="N62" s="376"/>
    </row>
    <row r="63" spans="1:14" ht="24.95" customHeight="1">
      <c r="B63" s="374" t="s">
        <v>156</v>
      </c>
      <c r="C63" s="374"/>
      <c r="D63" s="376" t="s">
        <v>180</v>
      </c>
      <c r="E63" s="404">
        <f>0.8*0.3</f>
        <v>0.24</v>
      </c>
      <c r="F63" s="373">
        <f>J63+H63+L63</f>
        <v>0</v>
      </c>
      <c r="G63" s="373">
        <f>F63*$E63</f>
        <v>0</v>
      </c>
      <c r="H63" s="373">
        <f>VLOOKUP(B63,노임단가!D:E,2,0)</f>
        <v>0</v>
      </c>
      <c r="I63" s="373">
        <f t="shared" si="19"/>
        <v>0</v>
      </c>
      <c r="J63" s="378"/>
      <c r="K63" s="379"/>
      <c r="L63" s="379"/>
      <c r="M63" s="379"/>
      <c r="N63" s="376"/>
    </row>
    <row r="64" spans="1:14" ht="24.95" customHeight="1">
      <c r="B64" s="125" t="s">
        <v>179</v>
      </c>
      <c r="C64" s="126"/>
      <c r="D64" s="127" t="str">
        <f>D60</f>
        <v>대</v>
      </c>
      <c r="E64" s="128">
        <v>1</v>
      </c>
      <c r="F64" s="186">
        <f>G60</f>
        <v>0</v>
      </c>
      <c r="G64" s="175">
        <f>ROUNDDOWN(F64*$E64,-2)</f>
        <v>0</v>
      </c>
      <c r="H64" s="175">
        <f>I60</f>
        <v>0</v>
      </c>
      <c r="I64" s="175">
        <f>ROUNDDOWN(H64*$E64,-2)</f>
        <v>0</v>
      </c>
      <c r="J64" s="175"/>
      <c r="K64" s="175"/>
      <c r="L64" s="175"/>
      <c r="M64" s="175"/>
      <c r="N64" s="129"/>
    </row>
    <row r="65" spans="2:14" ht="24.95" customHeight="1">
      <c r="B65" s="266"/>
      <c r="C65" s="267"/>
      <c r="D65" s="90"/>
      <c r="E65" s="268"/>
      <c r="F65" s="269"/>
      <c r="G65" s="270"/>
      <c r="H65" s="270"/>
      <c r="I65" s="270"/>
      <c r="J65" s="271"/>
      <c r="K65" s="272"/>
      <c r="L65" s="272"/>
      <c r="M65" s="272"/>
      <c r="N65" s="170"/>
    </row>
    <row r="66" spans="2:14" ht="24.95" customHeight="1">
      <c r="B66" s="100">
        <f>B59+1</f>
        <v>9</v>
      </c>
      <c r="C66" s="100" t="s">
        <v>379</v>
      </c>
      <c r="D66" s="100"/>
      <c r="E66" s="100"/>
      <c r="F66" s="184"/>
      <c r="G66" s="100"/>
      <c r="H66" s="100"/>
      <c r="I66" s="100"/>
      <c r="J66" s="100"/>
      <c r="K66" s="100"/>
      <c r="L66" s="100"/>
      <c r="M66" s="100"/>
      <c r="N66" s="395" t="s">
        <v>462</v>
      </c>
    </row>
    <row r="67" spans="2:14" ht="24.95" customHeight="1">
      <c r="B67" s="119" t="s">
        <v>379</v>
      </c>
      <c r="C67" s="119" t="s">
        <v>380</v>
      </c>
      <c r="D67" s="120" t="s">
        <v>1</v>
      </c>
      <c r="E67" s="265">
        <v>1</v>
      </c>
      <c r="F67" s="185">
        <f>SUM(G68:G69)</f>
        <v>0</v>
      </c>
      <c r="G67" s="131">
        <f t="shared" ref="G67:G72" si="20">F67*$E67</f>
        <v>0</v>
      </c>
      <c r="H67" s="131">
        <f>SUM(I68:I69)</f>
        <v>0</v>
      </c>
      <c r="I67" s="131">
        <f t="shared" ref="I67" si="21">H67*$E67</f>
        <v>0</v>
      </c>
      <c r="J67" s="130"/>
      <c r="K67" s="131"/>
      <c r="L67" s="130"/>
      <c r="M67" s="131"/>
      <c r="N67" s="120" t="s">
        <v>378</v>
      </c>
    </row>
    <row r="68" spans="2:14" ht="24.95" customHeight="1">
      <c r="B68" s="374" t="s">
        <v>166</v>
      </c>
      <c r="C68" s="374"/>
      <c r="D68" s="376" t="s">
        <v>180</v>
      </c>
      <c r="E68" s="404">
        <f>0.4*0.3</f>
        <v>0.12</v>
      </c>
      <c r="F68" s="373">
        <f>J68+H68+L68</f>
        <v>0</v>
      </c>
      <c r="G68" s="373">
        <f t="shared" si="20"/>
        <v>0</v>
      </c>
      <c r="H68" s="373">
        <f>VLOOKUP(B68,노임단가!D:E,2,0)</f>
        <v>0</v>
      </c>
      <c r="I68" s="373">
        <f t="shared" ref="I68:I69" si="22">INT(E68*H68)</f>
        <v>0</v>
      </c>
      <c r="J68" s="135"/>
      <c r="K68" s="132"/>
      <c r="L68" s="132"/>
      <c r="M68" s="132"/>
      <c r="N68" s="124"/>
    </row>
    <row r="69" spans="2:14" ht="24.95" customHeight="1">
      <c r="B69" s="374" t="s">
        <v>156</v>
      </c>
      <c r="C69" s="374"/>
      <c r="D69" s="376" t="s">
        <v>180</v>
      </c>
      <c r="E69" s="404">
        <f>0.4*0.3</f>
        <v>0.12</v>
      </c>
      <c r="F69" s="373">
        <f>J69+H69+L69</f>
        <v>0</v>
      </c>
      <c r="G69" s="373">
        <f t="shared" si="20"/>
        <v>0</v>
      </c>
      <c r="H69" s="373">
        <f>VLOOKUP(B69,노임단가!D:E,2,0)</f>
        <v>0</v>
      </c>
      <c r="I69" s="373">
        <f t="shared" si="22"/>
        <v>0</v>
      </c>
      <c r="J69" s="135"/>
      <c r="K69" s="132"/>
      <c r="L69" s="132"/>
      <c r="M69" s="132"/>
      <c r="N69" s="124"/>
    </row>
    <row r="70" spans="2:14" ht="24.95" customHeight="1">
      <c r="B70" s="119" t="s">
        <v>379</v>
      </c>
      <c r="C70" s="119" t="s">
        <v>381</v>
      </c>
      <c r="D70" s="120" t="s">
        <v>1</v>
      </c>
      <c r="E70" s="265">
        <v>1</v>
      </c>
      <c r="F70" s="185">
        <f>SUM(G71:G72)</f>
        <v>0</v>
      </c>
      <c r="G70" s="131">
        <f t="shared" si="20"/>
        <v>0</v>
      </c>
      <c r="H70" s="131">
        <f>SUM(I71:I72)</f>
        <v>0</v>
      </c>
      <c r="I70" s="131">
        <f t="shared" ref="I70" si="23">H70*$E70</f>
        <v>0</v>
      </c>
      <c r="J70" s="130"/>
      <c r="K70" s="131"/>
      <c r="L70" s="130"/>
      <c r="M70" s="131"/>
      <c r="N70" s="120"/>
    </row>
    <row r="71" spans="2:14" ht="24.95" customHeight="1">
      <c r="B71" s="374" t="s">
        <v>152</v>
      </c>
      <c r="C71" s="374"/>
      <c r="D71" s="376" t="s">
        <v>180</v>
      </c>
      <c r="E71" s="404">
        <f>0.4*0.3</f>
        <v>0.12</v>
      </c>
      <c r="F71" s="373">
        <f>J71+H71+L71</f>
        <v>0</v>
      </c>
      <c r="G71" s="373">
        <f t="shared" si="20"/>
        <v>0</v>
      </c>
      <c r="H71" s="373">
        <f>VLOOKUP(B71,노임단가!D:E,2,0)</f>
        <v>0</v>
      </c>
      <c r="I71" s="187">
        <f t="shared" ref="I71:I72" si="24">INT(E71*H71)</f>
        <v>0</v>
      </c>
      <c r="J71" s="135"/>
      <c r="K71" s="132"/>
      <c r="L71" s="132"/>
      <c r="M71" s="132"/>
      <c r="N71" s="124"/>
    </row>
    <row r="72" spans="2:14" ht="24.95" customHeight="1">
      <c r="B72" s="374" t="s">
        <v>166</v>
      </c>
      <c r="C72" s="374"/>
      <c r="D72" s="376" t="s">
        <v>180</v>
      </c>
      <c r="E72" s="404">
        <f>0.2*0.3</f>
        <v>0.06</v>
      </c>
      <c r="F72" s="373">
        <f>J72+H72+L72</f>
        <v>0</v>
      </c>
      <c r="G72" s="373">
        <f t="shared" si="20"/>
        <v>0</v>
      </c>
      <c r="H72" s="373">
        <f>VLOOKUP(B72,노임단가!D:E,2,0)</f>
        <v>0</v>
      </c>
      <c r="I72" s="187">
        <f t="shared" si="24"/>
        <v>0</v>
      </c>
      <c r="J72" s="135"/>
      <c r="K72" s="132"/>
      <c r="L72" s="132"/>
      <c r="M72" s="132"/>
      <c r="N72" s="124"/>
    </row>
    <row r="73" spans="2:14" ht="24.95" customHeight="1">
      <c r="B73" s="125" t="s">
        <v>179</v>
      </c>
      <c r="C73" s="126"/>
      <c r="D73" s="127" t="str">
        <f>D67</f>
        <v>EA</v>
      </c>
      <c r="E73" s="264">
        <v>1</v>
      </c>
      <c r="F73" s="186">
        <f>G67+G70</f>
        <v>0</v>
      </c>
      <c r="G73" s="175">
        <f>ROUNDDOWN(F73*$E73,-2)</f>
        <v>0</v>
      </c>
      <c r="H73" s="186">
        <f>I67+I70</f>
        <v>0</v>
      </c>
      <c r="I73" s="175">
        <f>ROUNDDOWN(H73*$E73,-2)</f>
        <v>0</v>
      </c>
      <c r="J73" s="133"/>
      <c r="K73" s="134"/>
      <c r="L73" s="133"/>
      <c r="M73" s="134"/>
      <c r="N73" s="129"/>
    </row>
    <row r="74" spans="2:14" ht="24.95" customHeight="1">
      <c r="B74" s="266"/>
      <c r="C74" s="267"/>
      <c r="D74" s="90"/>
      <c r="E74" s="268"/>
      <c r="F74" s="269"/>
      <c r="G74" s="270"/>
      <c r="H74" s="269"/>
      <c r="I74" s="270"/>
      <c r="J74" s="132"/>
      <c r="K74" s="272"/>
      <c r="L74" s="132"/>
      <c r="M74" s="272"/>
      <c r="N74" s="170"/>
    </row>
    <row r="75" spans="2:14" ht="24.95" customHeight="1">
      <c r="B75" s="100">
        <f>B66+1</f>
        <v>10</v>
      </c>
      <c r="C75" s="100" t="s">
        <v>303</v>
      </c>
      <c r="D75" s="100"/>
      <c r="E75" s="100"/>
      <c r="F75" s="184"/>
      <c r="G75" s="100"/>
      <c r="H75" s="100"/>
      <c r="I75" s="100"/>
      <c r="J75" s="100"/>
      <c r="K75" s="100"/>
      <c r="L75" s="100"/>
      <c r="M75" s="100"/>
      <c r="N75" s="395" t="s">
        <v>383</v>
      </c>
    </row>
    <row r="76" spans="2:14" ht="24.95" customHeight="1">
      <c r="B76" s="119" t="s">
        <v>303</v>
      </c>
      <c r="C76" s="119" t="s">
        <v>303</v>
      </c>
      <c r="D76" s="120" t="s">
        <v>304</v>
      </c>
      <c r="E76" s="121">
        <v>1</v>
      </c>
      <c r="F76" s="131">
        <f>SUM(G77:G78)</f>
        <v>0</v>
      </c>
      <c r="G76" s="131">
        <f>F76*$E76</f>
        <v>0</v>
      </c>
      <c r="H76" s="131">
        <f>SUM(I77:I78)</f>
        <v>0</v>
      </c>
      <c r="I76" s="131">
        <f>H76*$E76</f>
        <v>0</v>
      </c>
      <c r="J76" s="131"/>
      <c r="K76" s="131"/>
      <c r="L76" s="131"/>
      <c r="M76" s="131"/>
      <c r="N76" s="120"/>
    </row>
    <row r="77" spans="2:14" ht="24.95" customHeight="1">
      <c r="B77" s="342" t="s">
        <v>165</v>
      </c>
      <c r="C77" s="374"/>
      <c r="D77" s="376" t="s">
        <v>180</v>
      </c>
      <c r="E77" s="343">
        <v>0.09</v>
      </c>
      <c r="F77" s="373">
        <f>J77+H77+L77</f>
        <v>0</v>
      </c>
      <c r="G77" s="373">
        <f>F77*$E77</f>
        <v>0</v>
      </c>
      <c r="H77" s="373">
        <f>VLOOKUP(B77,노임단가!D:E,2,0)</f>
        <v>0</v>
      </c>
      <c r="I77" s="373">
        <f t="shared" ref="I77:I78" si="25">INT(E77*H77)</f>
        <v>0</v>
      </c>
      <c r="J77" s="187"/>
      <c r="K77" s="187"/>
      <c r="L77" s="187"/>
      <c r="M77" s="187"/>
      <c r="N77" s="124"/>
    </row>
    <row r="78" spans="2:14" ht="24.95" customHeight="1">
      <c r="B78" s="374" t="s">
        <v>167</v>
      </c>
      <c r="C78" s="374"/>
      <c r="D78" s="376" t="s">
        <v>180</v>
      </c>
      <c r="E78" s="343">
        <v>4.4999999999999998E-2</v>
      </c>
      <c r="F78" s="373">
        <f>J78+H78+L78</f>
        <v>0</v>
      </c>
      <c r="G78" s="373">
        <f>F78*$E78</f>
        <v>0</v>
      </c>
      <c r="H78" s="373">
        <f>VLOOKUP(B78,노임단가!D:E,2,0)</f>
        <v>0</v>
      </c>
      <c r="I78" s="373">
        <f t="shared" si="25"/>
        <v>0</v>
      </c>
      <c r="J78" s="187"/>
      <c r="K78" s="187"/>
      <c r="L78" s="187"/>
      <c r="M78" s="187"/>
      <c r="N78" s="124"/>
    </row>
    <row r="79" spans="2:14" ht="24.95" customHeight="1">
      <c r="B79" s="125" t="s">
        <v>179</v>
      </c>
      <c r="C79" s="126"/>
      <c r="D79" s="127" t="str">
        <f>D76</f>
        <v>TON</v>
      </c>
      <c r="E79" s="128">
        <v>1</v>
      </c>
      <c r="F79" s="186">
        <f>G76</f>
        <v>0</v>
      </c>
      <c r="G79" s="175">
        <f>ROUNDDOWN(F79*$E79,-2)</f>
        <v>0</v>
      </c>
      <c r="H79" s="175">
        <f>I76</f>
        <v>0</v>
      </c>
      <c r="I79" s="175">
        <f>ROUNDDOWN(H79*$E79,-2)</f>
        <v>0</v>
      </c>
      <c r="J79" s="175"/>
      <c r="K79" s="175"/>
      <c r="L79" s="175"/>
      <c r="M79" s="175"/>
      <c r="N79" s="129"/>
    </row>
    <row r="80" spans="2:14" s="339" customFormat="1" ht="24.95" customHeight="1">
      <c r="B80" s="340"/>
      <c r="C80" s="341"/>
      <c r="D80" s="342"/>
      <c r="E80" s="343"/>
      <c r="F80" s="269"/>
      <c r="G80" s="270"/>
      <c r="H80" s="270"/>
      <c r="I80" s="270"/>
      <c r="J80" s="270"/>
      <c r="K80" s="270"/>
      <c r="L80" s="270"/>
      <c r="M80" s="270"/>
      <c r="N80" s="344"/>
    </row>
    <row r="81" spans="2:14" s="352" customFormat="1" ht="24.95" customHeight="1">
      <c r="B81" s="118">
        <f>B75+1</f>
        <v>11</v>
      </c>
      <c r="C81" s="347" t="s">
        <v>463</v>
      </c>
      <c r="D81" s="348"/>
      <c r="E81" s="348"/>
      <c r="F81" s="349"/>
      <c r="G81" s="349"/>
      <c r="H81" s="349"/>
      <c r="I81" s="349"/>
      <c r="J81" s="350"/>
      <c r="K81" s="351"/>
      <c r="L81" s="351"/>
      <c r="M81" s="351"/>
      <c r="N81" s="345" t="s">
        <v>468</v>
      </c>
    </row>
    <row r="82" spans="2:14" s="352" customFormat="1" ht="24.95" customHeight="1">
      <c r="B82" s="346" t="s">
        <v>463</v>
      </c>
      <c r="C82" s="354" t="s">
        <v>467</v>
      </c>
      <c r="D82" s="346" t="s">
        <v>471</v>
      </c>
      <c r="E82" s="346">
        <v>1</v>
      </c>
      <c r="F82" s="131">
        <f>SUM(G83:G85)</f>
        <v>0</v>
      </c>
      <c r="G82" s="131">
        <f>F82*$E82</f>
        <v>0</v>
      </c>
      <c r="H82" s="131">
        <f>SUM(I83:I85)</f>
        <v>0</v>
      </c>
      <c r="I82" s="131">
        <f>H82*$E82</f>
        <v>0</v>
      </c>
      <c r="J82" s="131">
        <f>SUM(K83:K85)</f>
        <v>0</v>
      </c>
      <c r="K82" s="131">
        <f>J82*$E82</f>
        <v>0</v>
      </c>
      <c r="L82" s="131">
        <f>SUM(M83:M85)</f>
        <v>0</v>
      </c>
      <c r="M82" s="131">
        <f>L82*$E82</f>
        <v>0</v>
      </c>
      <c r="N82" s="346"/>
    </row>
    <row r="83" spans="2:14" s="352" customFormat="1" ht="24.95" customHeight="1">
      <c r="B83" s="345" t="s">
        <v>465</v>
      </c>
      <c r="C83" s="380" t="s">
        <v>464</v>
      </c>
      <c r="D83" s="345" t="s">
        <v>1</v>
      </c>
      <c r="E83" s="345">
        <v>1</v>
      </c>
      <c r="F83" s="373">
        <f>J83+H83+L83</f>
        <v>0</v>
      </c>
      <c r="G83" s="373">
        <f>F83*$E83</f>
        <v>0</v>
      </c>
      <c r="H83" s="355"/>
      <c r="I83" s="355"/>
      <c r="J83" s="277">
        <f>'단가대비표(설치및철거)'!J10</f>
        <v>0</v>
      </c>
      <c r="K83" s="277">
        <f>J83*E83</f>
        <v>0</v>
      </c>
      <c r="L83" s="357"/>
      <c r="M83" s="357"/>
      <c r="N83" s="345"/>
    </row>
    <row r="84" spans="2:14" s="352" customFormat="1" ht="24.95" customHeight="1">
      <c r="B84" s="345" t="s">
        <v>466</v>
      </c>
      <c r="C84" s="380" t="s">
        <v>469</v>
      </c>
      <c r="D84" s="345" t="s">
        <v>1</v>
      </c>
      <c r="E84" s="345">
        <v>1</v>
      </c>
      <c r="F84" s="373">
        <f>J84+H84+L84</f>
        <v>0</v>
      </c>
      <c r="G84" s="373">
        <f>F84*$E84</f>
        <v>0</v>
      </c>
      <c r="H84" s="355"/>
      <c r="I84" s="355"/>
      <c r="J84" s="277">
        <f>'단가대비표(설치및철거)'!J11</f>
        <v>0</v>
      </c>
      <c r="K84" s="277">
        <f>J84*E84</f>
        <v>0</v>
      </c>
      <c r="L84" s="357"/>
      <c r="M84" s="357"/>
      <c r="N84" s="345"/>
    </row>
    <row r="85" spans="2:14" s="352" customFormat="1" ht="24.95" customHeight="1">
      <c r="B85" s="345" t="s">
        <v>134</v>
      </c>
      <c r="C85" s="380"/>
      <c r="D85" s="345" t="s">
        <v>180</v>
      </c>
      <c r="E85" s="345">
        <v>0.66</v>
      </c>
      <c r="F85" s="373">
        <f>J85+H85+L85</f>
        <v>0</v>
      </c>
      <c r="G85" s="373">
        <f>F85*$E85</f>
        <v>0</v>
      </c>
      <c r="H85" s="355">
        <f>VLOOKUP(B85,노임단가!D:E,2,0)</f>
        <v>0</v>
      </c>
      <c r="I85" s="355">
        <f>INT(H85*E85)</f>
        <v>0</v>
      </c>
      <c r="J85" s="356"/>
      <c r="K85" s="357"/>
      <c r="L85" s="357"/>
      <c r="M85" s="357"/>
      <c r="N85" s="345"/>
    </row>
    <row r="86" spans="2:14" s="352" customFormat="1" ht="24.95" customHeight="1">
      <c r="B86" s="125" t="s">
        <v>179</v>
      </c>
      <c r="C86" s="126"/>
      <c r="D86" s="353" t="s">
        <v>471</v>
      </c>
      <c r="E86" s="353">
        <v>1</v>
      </c>
      <c r="F86" s="186">
        <f>G82</f>
        <v>0</v>
      </c>
      <c r="G86" s="175">
        <f>ROUNDDOWN(F86*$E86,-2)</f>
        <v>0</v>
      </c>
      <c r="H86" s="186">
        <f>I82</f>
        <v>0</v>
      </c>
      <c r="I86" s="175">
        <f>ROUNDDOWN(H86*$E86,-2)</f>
        <v>0</v>
      </c>
      <c r="J86" s="186">
        <f>K82</f>
        <v>0</v>
      </c>
      <c r="K86" s="175">
        <f>ROUNDDOWN(J86*$E86,-2)</f>
        <v>0</v>
      </c>
      <c r="L86" s="186">
        <f>M82</f>
        <v>0</v>
      </c>
      <c r="M86" s="175">
        <f>ROUNDDOWN(L86*$E86,-2)</f>
        <v>0</v>
      </c>
      <c r="N86" s="353"/>
    </row>
  </sheetData>
  <mergeCells count="12">
    <mergeCell ref="D2:N2"/>
    <mergeCell ref="N3:N4"/>
    <mergeCell ref="L3:M3"/>
    <mergeCell ref="B1:N1"/>
    <mergeCell ref="B2:C2"/>
    <mergeCell ref="B3:B4"/>
    <mergeCell ref="C3:C4"/>
    <mergeCell ref="D3:D4"/>
    <mergeCell ref="E3:E4"/>
    <mergeCell ref="J3:K3"/>
    <mergeCell ref="H3:I3"/>
    <mergeCell ref="F3:G3"/>
  </mergeCells>
  <phoneticPr fontId="3" type="noConversion"/>
  <printOptions horizontalCentered="1"/>
  <pageMargins left="0.59055118110236227" right="0.39370078740157483" top="0.86614173228346458" bottom="0.39370078740157483" header="0.47244094488188981" footer="0.31496062992125984"/>
  <pageSetup paperSize="9" scale="54" firstPageNumber="11" fitToHeight="3" orientation="landscape" useFirstPageNumber="1" r:id="rId1"/>
  <headerFooter alignWithMargins="0"/>
  <rowBreaks count="2" manualBreakCount="2">
    <brk id="32" min="1" max="13" man="1"/>
    <brk id="65" min="1" max="13" man="1"/>
  </rowBreaks>
  <ignoredErrors>
    <ignoredError sqref="F28 G34:K34 F70 G39:K39 G58:K74 G6:J24 F16:F23 G42:I49 G75:I76 L34:L39 I28 G31 G28:H28 G25:H27 G29:H30 H31 G51:I57 G50 I50 G78:I79 G77 I77 H85:K85 G86:K86 H82:K82 G84:I84 G82 L82 L86 G85 L85 G83:I83 K83:L83 K84:L84"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A1:V31"/>
  <sheetViews>
    <sheetView view="pageBreakPreview" zoomScale="75" zoomScaleNormal="75" zoomScaleSheetLayoutView="75" workbookViewId="0">
      <selection activeCell="G24" sqref="G24"/>
    </sheetView>
  </sheetViews>
  <sheetFormatPr defaultColWidth="10" defaultRowHeight="24.95" customHeight="1"/>
  <cols>
    <col min="1" max="1" width="41.75" style="15" customWidth="1"/>
    <col min="2" max="2" width="33.875" style="14" customWidth="1"/>
    <col min="3" max="3" width="11.375" style="14" customWidth="1"/>
    <col min="4" max="5" width="15.625" style="14" customWidth="1"/>
    <col min="6" max="9" width="15.625" style="13" customWidth="1"/>
    <col min="10" max="10" width="10.375" style="12" customWidth="1"/>
    <col min="11" max="11" width="10" style="12"/>
    <col min="12" max="12" width="16.375" style="12" customWidth="1"/>
    <col min="13" max="13" width="11.875" style="12" bestFit="1" customWidth="1"/>
    <col min="14" max="16384" width="10" style="12"/>
  </cols>
  <sheetData>
    <row r="1" spans="1:22" s="246" customFormat="1" ht="30" customHeight="1">
      <c r="A1" s="529" t="s">
        <v>20</v>
      </c>
      <c r="B1" s="529"/>
      <c r="C1" s="529"/>
      <c r="D1" s="529"/>
      <c r="E1" s="529"/>
      <c r="F1" s="529"/>
      <c r="G1" s="529"/>
      <c r="H1" s="529"/>
      <c r="I1" s="529"/>
      <c r="J1" s="529"/>
    </row>
    <row r="2" spans="1:22" s="15" customFormat="1" ht="22.5" customHeight="1">
      <c r="A2" s="177" t="str">
        <f>표지!A1</f>
        <v>도로정보 표출시스템(VMS) 교체</v>
      </c>
      <c r="B2" s="178"/>
      <c r="C2" s="531"/>
      <c r="D2" s="531"/>
      <c r="E2" s="531"/>
      <c r="F2" s="531"/>
      <c r="G2" s="531"/>
      <c r="H2" s="531"/>
      <c r="I2" s="531"/>
      <c r="J2" s="532"/>
      <c r="L2" s="174"/>
    </row>
    <row r="3" spans="1:22" s="16" customFormat="1" ht="24.95" customHeight="1">
      <c r="A3" s="474" t="s">
        <v>19</v>
      </c>
      <c r="B3" s="474" t="s">
        <v>18</v>
      </c>
      <c r="C3" s="474" t="s">
        <v>17</v>
      </c>
      <c r="D3" s="530" t="s">
        <v>252</v>
      </c>
      <c r="E3" s="530"/>
      <c r="F3" s="307" t="s">
        <v>16</v>
      </c>
      <c r="G3" s="307" t="s">
        <v>15</v>
      </c>
      <c r="H3" s="307" t="s">
        <v>14</v>
      </c>
      <c r="I3" s="530" t="s">
        <v>13</v>
      </c>
      <c r="J3" s="474" t="s">
        <v>12</v>
      </c>
      <c r="L3" s="227"/>
    </row>
    <row r="4" spans="1:22" s="16" customFormat="1" ht="24.95" customHeight="1">
      <c r="A4" s="474"/>
      <c r="B4" s="474"/>
      <c r="C4" s="474"/>
      <c r="D4" s="307" t="s">
        <v>253</v>
      </c>
      <c r="E4" s="307" t="s">
        <v>254</v>
      </c>
      <c r="F4" s="307" t="s">
        <v>11</v>
      </c>
      <c r="G4" s="307" t="s">
        <v>10</v>
      </c>
      <c r="H4" s="307" t="s">
        <v>9</v>
      </c>
      <c r="I4" s="530"/>
      <c r="J4" s="474"/>
      <c r="L4" s="230"/>
    </row>
    <row r="5" spans="1:22" s="88" customFormat="1" ht="24.95" customHeight="1">
      <c r="A5" s="528" t="s">
        <v>447</v>
      </c>
      <c r="B5" s="528"/>
      <c r="C5" s="528"/>
      <c r="D5" s="528"/>
      <c r="E5" s="528"/>
      <c r="F5" s="528"/>
      <c r="G5" s="528"/>
      <c r="H5" s="528"/>
      <c r="I5" s="528"/>
      <c r="J5" s="528"/>
    </row>
    <row r="6" spans="1:22" s="15" customFormat="1" ht="24.95" customHeight="1">
      <c r="A6" s="261" t="s">
        <v>330</v>
      </c>
      <c r="B6" s="262" t="s">
        <v>402</v>
      </c>
      <c r="C6" s="263" t="s">
        <v>1</v>
      </c>
      <c r="D6" s="17"/>
      <c r="E6" s="166"/>
      <c r="F6" s="242"/>
      <c r="G6" s="137"/>
      <c r="H6" s="137"/>
      <c r="I6" s="137">
        <f t="shared" ref="I6:I28" si="0">MIN(E6:H6)</f>
        <v>0</v>
      </c>
      <c r="J6" s="17"/>
      <c r="M6" s="181"/>
      <c r="V6" s="183"/>
    </row>
    <row r="7" spans="1:22" s="15" customFormat="1" ht="24.95" customHeight="1">
      <c r="A7" s="261" t="s">
        <v>338</v>
      </c>
      <c r="B7" s="262" t="s">
        <v>339</v>
      </c>
      <c r="C7" s="263" t="s">
        <v>1</v>
      </c>
      <c r="D7" s="17"/>
      <c r="E7" s="166"/>
      <c r="F7" s="242"/>
      <c r="G7" s="137"/>
      <c r="H7" s="137"/>
      <c r="I7" s="137">
        <f t="shared" si="0"/>
        <v>0</v>
      </c>
      <c r="J7" s="17"/>
      <c r="M7" s="181"/>
      <c r="V7" s="183"/>
    </row>
    <row r="8" spans="1:22" s="15" customFormat="1" ht="24.95" customHeight="1">
      <c r="A8" s="261" t="s">
        <v>8</v>
      </c>
      <c r="B8" s="262" t="s">
        <v>340</v>
      </c>
      <c r="C8" s="263" t="s">
        <v>1</v>
      </c>
      <c r="D8" s="17"/>
      <c r="E8" s="166"/>
      <c r="F8" s="242"/>
      <c r="G8" s="137"/>
      <c r="H8" s="137"/>
      <c r="I8" s="137">
        <f t="shared" si="0"/>
        <v>0</v>
      </c>
      <c r="J8" s="17"/>
      <c r="M8" s="181"/>
      <c r="V8" s="183"/>
    </row>
    <row r="9" spans="1:22" s="15" customFormat="1" ht="24.95" customHeight="1">
      <c r="A9" s="261" t="s">
        <v>7</v>
      </c>
      <c r="B9" s="262" t="s">
        <v>6</v>
      </c>
      <c r="C9" s="263" t="s">
        <v>1</v>
      </c>
      <c r="D9" s="17"/>
      <c r="E9" s="166"/>
      <c r="F9" s="242"/>
      <c r="G9" s="137"/>
      <c r="H9" s="137"/>
      <c r="I9" s="137">
        <f t="shared" si="0"/>
        <v>0</v>
      </c>
      <c r="J9" s="17"/>
      <c r="M9" s="181"/>
      <c r="V9" s="183"/>
    </row>
    <row r="10" spans="1:22" s="15" customFormat="1" ht="24.95" customHeight="1">
      <c r="A10" s="261" t="s">
        <v>22</v>
      </c>
      <c r="B10" s="262" t="s">
        <v>250</v>
      </c>
      <c r="C10" s="263" t="s">
        <v>1</v>
      </c>
      <c r="D10" s="17"/>
      <c r="E10" s="166"/>
      <c r="F10" s="242"/>
      <c r="G10" s="137"/>
      <c r="H10" s="137"/>
      <c r="I10" s="137">
        <f t="shared" si="0"/>
        <v>0</v>
      </c>
      <c r="J10" s="17"/>
      <c r="M10" s="181"/>
      <c r="V10" s="183"/>
    </row>
    <row r="11" spans="1:22" s="15" customFormat="1" ht="24.95" customHeight="1">
      <c r="A11" s="261" t="s">
        <v>5</v>
      </c>
      <c r="B11" s="262" t="s">
        <v>23</v>
      </c>
      <c r="C11" s="263" t="s">
        <v>1</v>
      </c>
      <c r="D11" s="17"/>
      <c r="E11" s="166"/>
      <c r="F11" s="242"/>
      <c r="G11" s="137"/>
      <c r="H11" s="137"/>
      <c r="I11" s="137">
        <f t="shared" si="0"/>
        <v>0</v>
      </c>
      <c r="J11" s="17"/>
      <c r="M11" s="181"/>
      <c r="V11" s="183"/>
    </row>
    <row r="12" spans="1:22" s="15" customFormat="1" ht="24.95" customHeight="1">
      <c r="A12" s="261" t="s">
        <v>3</v>
      </c>
      <c r="B12" s="262" t="s">
        <v>449</v>
      </c>
      <c r="C12" s="263" t="s">
        <v>4</v>
      </c>
      <c r="D12" s="17"/>
      <c r="E12" s="166"/>
      <c r="F12" s="242"/>
      <c r="G12" s="137"/>
      <c r="H12" s="137"/>
      <c r="I12" s="137">
        <f t="shared" si="0"/>
        <v>0</v>
      </c>
      <c r="J12" s="17"/>
      <c r="M12" s="181"/>
      <c r="V12" s="183"/>
    </row>
    <row r="13" spans="1:22" s="15" customFormat="1" ht="24.95" customHeight="1">
      <c r="A13" s="261" t="s">
        <v>332</v>
      </c>
      <c r="B13" s="262" t="s">
        <v>333</v>
      </c>
      <c r="C13" s="263" t="s">
        <v>1</v>
      </c>
      <c r="D13" s="17"/>
      <c r="E13" s="166"/>
      <c r="F13" s="242"/>
      <c r="G13" s="137"/>
      <c r="H13" s="137"/>
      <c r="I13" s="137">
        <f t="shared" si="0"/>
        <v>0</v>
      </c>
      <c r="J13" s="17"/>
      <c r="M13" s="181"/>
      <c r="V13" s="183"/>
    </row>
    <row r="14" spans="1:22" s="15" customFormat="1" ht="24.95" customHeight="1">
      <c r="A14" s="261" t="s">
        <v>334</v>
      </c>
      <c r="B14" s="262" t="s">
        <v>335</v>
      </c>
      <c r="C14" s="263" t="s">
        <v>1</v>
      </c>
      <c r="D14" s="17"/>
      <c r="E14" s="166"/>
      <c r="F14" s="242"/>
      <c r="G14" s="137"/>
      <c r="H14" s="137"/>
      <c r="I14" s="137">
        <f t="shared" si="0"/>
        <v>0</v>
      </c>
      <c r="J14" s="17"/>
      <c r="L14" s="14"/>
      <c r="M14" s="305"/>
      <c r="N14" s="14"/>
      <c r="O14" s="14"/>
      <c r="P14" s="14"/>
      <c r="Q14" s="14"/>
      <c r="R14" s="14"/>
      <c r="S14" s="14"/>
      <c r="T14" s="14"/>
      <c r="U14" s="14"/>
      <c r="V14" s="183"/>
    </row>
    <row r="15" spans="1:22" s="15" customFormat="1" ht="24.95" customHeight="1">
      <c r="A15" s="261" t="s">
        <v>336</v>
      </c>
      <c r="B15" s="262" t="s">
        <v>341</v>
      </c>
      <c r="C15" s="263" t="s">
        <v>1</v>
      </c>
      <c r="D15" s="17"/>
      <c r="E15" s="166"/>
      <c r="F15" s="242"/>
      <c r="G15" s="137"/>
      <c r="H15" s="137"/>
      <c r="I15" s="137">
        <f t="shared" si="0"/>
        <v>0</v>
      </c>
      <c r="J15" s="17"/>
      <c r="L15" s="181"/>
      <c r="M15" s="181"/>
      <c r="V15" s="183"/>
    </row>
    <row r="16" spans="1:22" s="15" customFormat="1" ht="24.95" customHeight="1">
      <c r="A16" s="261" t="s">
        <v>337</v>
      </c>
      <c r="B16" s="262" t="s">
        <v>442</v>
      </c>
      <c r="C16" s="263" t="s">
        <v>2</v>
      </c>
      <c r="D16" s="17"/>
      <c r="E16" s="166"/>
      <c r="F16" s="242"/>
      <c r="G16" s="137"/>
      <c r="H16" s="137"/>
      <c r="I16" s="137">
        <f t="shared" si="0"/>
        <v>0</v>
      </c>
      <c r="J16" s="17"/>
      <c r="L16" s="181"/>
      <c r="M16" s="181"/>
      <c r="V16" s="183"/>
    </row>
    <row r="17" spans="1:22" s="88" customFormat="1" ht="24.95" customHeight="1">
      <c r="A17" s="528" t="s">
        <v>448</v>
      </c>
      <c r="B17" s="528"/>
      <c r="C17" s="528"/>
      <c r="D17" s="528"/>
      <c r="E17" s="528"/>
      <c r="F17" s="528"/>
      <c r="G17" s="528"/>
      <c r="H17" s="528"/>
      <c r="I17" s="528"/>
      <c r="J17" s="528"/>
    </row>
    <row r="18" spans="1:22" s="15" customFormat="1" ht="24.95" customHeight="1">
      <c r="A18" s="261" t="s">
        <v>342</v>
      </c>
      <c r="B18" s="262" t="s">
        <v>402</v>
      </c>
      <c r="C18" s="263" t="s">
        <v>241</v>
      </c>
      <c r="D18" s="17"/>
      <c r="E18" s="166"/>
      <c r="F18" s="242"/>
      <c r="G18" s="137"/>
      <c r="H18" s="137"/>
      <c r="I18" s="137">
        <f t="shared" si="0"/>
        <v>0</v>
      </c>
      <c r="J18" s="17"/>
      <c r="M18" s="181"/>
      <c r="V18" s="183"/>
    </row>
    <row r="19" spans="1:22" s="15" customFormat="1" ht="24.95" customHeight="1">
      <c r="A19" s="261" t="s">
        <v>331</v>
      </c>
      <c r="B19" s="262" t="s">
        <v>343</v>
      </c>
      <c r="C19" s="263" t="s">
        <v>241</v>
      </c>
      <c r="D19" s="17"/>
      <c r="E19" s="166"/>
      <c r="F19" s="242"/>
      <c r="G19" s="137"/>
      <c r="H19" s="137"/>
      <c r="I19" s="137">
        <f t="shared" si="0"/>
        <v>0</v>
      </c>
      <c r="J19" s="17"/>
      <c r="M19" s="181"/>
      <c r="V19" s="183"/>
    </row>
    <row r="20" spans="1:22" s="15" customFormat="1" ht="24.95" customHeight="1">
      <c r="A20" s="261" t="s">
        <v>344</v>
      </c>
      <c r="B20" s="262" t="s">
        <v>21</v>
      </c>
      <c r="C20" s="263" t="s">
        <v>241</v>
      </c>
      <c r="D20" s="17"/>
      <c r="E20" s="166"/>
      <c r="F20" s="242"/>
      <c r="G20" s="137"/>
      <c r="H20" s="137"/>
      <c r="I20" s="137">
        <f t="shared" si="0"/>
        <v>0</v>
      </c>
      <c r="J20" s="17"/>
      <c r="M20" s="181"/>
      <c r="V20" s="183"/>
    </row>
    <row r="21" spans="1:22" s="15" customFormat="1" ht="24.95" customHeight="1">
      <c r="A21" s="261" t="s">
        <v>345</v>
      </c>
      <c r="B21" s="262" t="s">
        <v>346</v>
      </c>
      <c r="C21" s="263" t="s">
        <v>241</v>
      </c>
      <c r="D21" s="17"/>
      <c r="E21" s="166"/>
      <c r="F21" s="242"/>
      <c r="G21" s="137"/>
      <c r="H21" s="137"/>
      <c r="I21" s="137">
        <f t="shared" si="0"/>
        <v>0</v>
      </c>
      <c r="J21" s="17"/>
      <c r="M21" s="181"/>
      <c r="V21" s="183"/>
    </row>
    <row r="22" spans="1:22" s="15" customFormat="1" ht="24.95" customHeight="1">
      <c r="A22" s="261" t="s">
        <v>347</v>
      </c>
      <c r="B22" s="262" t="s">
        <v>348</v>
      </c>
      <c r="C22" s="263" t="s">
        <v>241</v>
      </c>
      <c r="D22" s="17"/>
      <c r="E22" s="166"/>
      <c r="F22" s="242"/>
      <c r="G22" s="137"/>
      <c r="H22" s="137"/>
      <c r="I22" s="137">
        <f t="shared" si="0"/>
        <v>0</v>
      </c>
      <c r="J22" s="17"/>
      <c r="M22" s="181"/>
      <c r="V22" s="183"/>
    </row>
    <row r="23" spans="1:22" s="15" customFormat="1" ht="24.95" customHeight="1">
      <c r="A23" s="261" t="s">
        <v>349</v>
      </c>
      <c r="B23" s="262" t="s">
        <v>350</v>
      </c>
      <c r="C23" s="263" t="s">
        <v>241</v>
      </c>
      <c r="D23" s="17"/>
      <c r="E23" s="166"/>
      <c r="F23" s="242"/>
      <c r="G23" s="137"/>
      <c r="H23" s="137"/>
      <c r="I23" s="137">
        <f t="shared" si="0"/>
        <v>0</v>
      </c>
      <c r="J23" s="17"/>
      <c r="M23" s="181"/>
      <c r="V23" s="183"/>
    </row>
    <row r="24" spans="1:22" s="15" customFormat="1" ht="24.95" customHeight="1">
      <c r="A24" s="261" t="s">
        <v>351</v>
      </c>
      <c r="B24" s="262" t="s">
        <v>450</v>
      </c>
      <c r="C24" s="263" t="s">
        <v>352</v>
      </c>
      <c r="D24" s="17"/>
      <c r="E24" s="166"/>
      <c r="F24" s="242"/>
      <c r="G24" s="137"/>
      <c r="H24" s="137"/>
      <c r="I24" s="137">
        <f t="shared" si="0"/>
        <v>0</v>
      </c>
      <c r="J24" s="17"/>
      <c r="M24" s="181"/>
      <c r="V24" s="183"/>
    </row>
    <row r="25" spans="1:22" s="15" customFormat="1" ht="24.95" customHeight="1">
      <c r="A25" s="261" t="s">
        <v>353</v>
      </c>
      <c r="B25" s="262" t="s">
        <v>354</v>
      </c>
      <c r="C25" s="263" t="s">
        <v>241</v>
      </c>
      <c r="D25" s="17"/>
      <c r="E25" s="166"/>
      <c r="F25" s="242"/>
      <c r="G25" s="137"/>
      <c r="H25" s="137"/>
      <c r="I25" s="137">
        <f t="shared" si="0"/>
        <v>0</v>
      </c>
      <c r="J25" s="17"/>
      <c r="M25" s="181"/>
      <c r="V25" s="183"/>
    </row>
    <row r="26" spans="1:22" s="15" customFormat="1" ht="24.95" customHeight="1">
      <c r="A26" s="261" t="s">
        <v>355</v>
      </c>
      <c r="B26" s="262" t="s">
        <v>356</v>
      </c>
      <c r="C26" s="263" t="s">
        <v>241</v>
      </c>
      <c r="D26" s="17"/>
      <c r="E26" s="166"/>
      <c r="F26" s="242"/>
      <c r="G26" s="137"/>
      <c r="H26" s="137"/>
      <c r="I26" s="137">
        <f t="shared" si="0"/>
        <v>0</v>
      </c>
      <c r="J26" s="17"/>
      <c r="M26" s="181"/>
      <c r="V26" s="183"/>
    </row>
    <row r="27" spans="1:22" s="15" customFormat="1" ht="24.95" customHeight="1">
      <c r="A27" s="261" t="s">
        <v>357</v>
      </c>
      <c r="B27" s="262" t="s">
        <v>358</v>
      </c>
      <c r="C27" s="263" t="s">
        <v>241</v>
      </c>
      <c r="D27" s="17"/>
      <c r="E27" s="166"/>
      <c r="F27" s="242"/>
      <c r="G27" s="137"/>
      <c r="H27" s="137"/>
      <c r="I27" s="137">
        <f t="shared" si="0"/>
        <v>0</v>
      </c>
      <c r="J27" s="17"/>
      <c r="M27" s="181"/>
      <c r="V27" s="183"/>
    </row>
    <row r="28" spans="1:22" s="15" customFormat="1" ht="24.95" customHeight="1">
      <c r="A28" s="261" t="s">
        <v>359</v>
      </c>
      <c r="B28" s="262" t="s">
        <v>403</v>
      </c>
      <c r="C28" s="263" t="s">
        <v>274</v>
      </c>
      <c r="D28" s="17"/>
      <c r="E28" s="166"/>
      <c r="F28" s="242"/>
      <c r="G28" s="137"/>
      <c r="H28" s="137"/>
      <c r="I28" s="137">
        <f t="shared" si="0"/>
        <v>0</v>
      </c>
      <c r="J28" s="17"/>
      <c r="M28" s="181"/>
      <c r="V28" s="183"/>
    </row>
    <row r="29" spans="1:22" s="88" customFormat="1" ht="24.95" customHeight="1">
      <c r="A29" s="528" t="s">
        <v>451</v>
      </c>
      <c r="B29" s="528"/>
      <c r="C29" s="528"/>
      <c r="D29" s="528"/>
      <c r="E29" s="528"/>
      <c r="F29" s="528"/>
      <c r="G29" s="528"/>
      <c r="H29" s="528"/>
      <c r="I29" s="528"/>
      <c r="J29" s="528"/>
    </row>
    <row r="30" spans="1:22" s="15" customFormat="1" ht="24.95" customHeight="1">
      <c r="A30" s="261" t="s">
        <v>459</v>
      </c>
      <c r="B30" s="262" t="s">
        <v>458</v>
      </c>
      <c r="C30" s="263" t="s">
        <v>2</v>
      </c>
      <c r="D30" s="17"/>
      <c r="E30" s="166"/>
      <c r="F30" s="242"/>
      <c r="G30" s="137"/>
      <c r="H30" s="137"/>
      <c r="I30" s="137">
        <f t="shared" ref="I30:I31" si="1">MIN(E30:H30)</f>
        <v>0</v>
      </c>
      <c r="J30" s="17"/>
      <c r="M30" s="181"/>
      <c r="V30" s="183"/>
    </row>
    <row r="31" spans="1:22" s="15" customFormat="1" ht="24.95" customHeight="1">
      <c r="A31" s="261" t="s">
        <v>452</v>
      </c>
      <c r="B31" s="262" t="s">
        <v>457</v>
      </c>
      <c r="C31" s="263" t="s">
        <v>2</v>
      </c>
      <c r="D31" s="17"/>
      <c r="E31" s="166"/>
      <c r="F31" s="242"/>
      <c r="G31" s="137"/>
      <c r="H31" s="137"/>
      <c r="I31" s="137">
        <f t="shared" si="1"/>
        <v>0</v>
      </c>
      <c r="J31" s="17"/>
      <c r="M31" s="181"/>
      <c r="V31" s="183"/>
    </row>
  </sheetData>
  <mergeCells count="11">
    <mergeCell ref="A29:J29"/>
    <mergeCell ref="A17:J17"/>
    <mergeCell ref="A5:J5"/>
    <mergeCell ref="A1:J1"/>
    <mergeCell ref="A3:A4"/>
    <mergeCell ref="B3:B4"/>
    <mergeCell ref="C3:C4"/>
    <mergeCell ref="J3:J4"/>
    <mergeCell ref="I3:I4"/>
    <mergeCell ref="C2:J2"/>
    <mergeCell ref="D3:E3"/>
  </mergeCells>
  <phoneticPr fontId="3" type="noConversion"/>
  <printOptions horizontalCentered="1" verticalCentered="1"/>
  <pageMargins left="0.59055118110236227" right="0.39370078740157483" top="0.47244094488188981" bottom="0.19685039370078741" header="0.47244094488188981" footer="0.31496062992125984"/>
  <pageSetup paperSize="9" scale="6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L16"/>
  <sheetViews>
    <sheetView view="pageBreakPreview" zoomScale="75" zoomScaleNormal="75" zoomScaleSheetLayoutView="75" workbookViewId="0">
      <pane ySplit="5" topLeftCell="A6" activePane="bottomLeft" state="frozen"/>
      <selection sqref="A1:L8"/>
      <selection pane="bottomLeft" activeCell="J13" sqref="J13"/>
    </sheetView>
  </sheetViews>
  <sheetFormatPr defaultColWidth="10" defaultRowHeight="21" customHeight="1"/>
  <cols>
    <col min="1" max="1" width="28.875" style="15" bestFit="1" customWidth="1"/>
    <col min="2" max="2" width="26.25" style="14" bestFit="1" customWidth="1"/>
    <col min="3" max="3" width="10.25" style="14" customWidth="1"/>
    <col min="4" max="5" width="15.625" style="14" customWidth="1"/>
    <col min="6" max="10" width="15.625" style="13" customWidth="1"/>
    <col min="11" max="11" width="10.375" style="12" customWidth="1"/>
    <col min="12" max="12" width="13.625" style="12" bestFit="1" customWidth="1"/>
    <col min="13" max="16384" width="10" style="12"/>
  </cols>
  <sheetData>
    <row r="1" spans="1:12" s="246" customFormat="1" ht="30" customHeight="1">
      <c r="A1" s="529" t="s">
        <v>435</v>
      </c>
      <c r="B1" s="529"/>
      <c r="C1" s="529"/>
      <c r="D1" s="529"/>
      <c r="E1" s="529"/>
      <c r="F1" s="529"/>
      <c r="G1" s="529"/>
      <c r="H1" s="529"/>
      <c r="I1" s="529"/>
      <c r="J1" s="529"/>
      <c r="K1" s="529"/>
      <c r="L1" s="245"/>
    </row>
    <row r="2" spans="1:12" s="15" customFormat="1" ht="22.5" customHeight="1">
      <c r="A2" s="177" t="str">
        <f>표지!A1</f>
        <v>도로정보 표출시스템(VMS) 교체</v>
      </c>
      <c r="B2" s="178"/>
      <c r="C2" s="531"/>
      <c r="D2" s="531"/>
      <c r="E2" s="531"/>
      <c r="F2" s="531"/>
      <c r="G2" s="531"/>
      <c r="H2" s="531"/>
      <c r="I2" s="531"/>
      <c r="J2" s="531"/>
      <c r="K2" s="532"/>
      <c r="L2" s="24"/>
    </row>
    <row r="3" spans="1:12" s="16" customFormat="1" ht="20.100000000000001" customHeight="1">
      <c r="A3" s="496" t="s">
        <v>19</v>
      </c>
      <c r="B3" s="496" t="s">
        <v>18</v>
      </c>
      <c r="C3" s="496" t="s">
        <v>17</v>
      </c>
      <c r="D3" s="496" t="s">
        <v>243</v>
      </c>
      <c r="E3" s="496"/>
      <c r="F3" s="534" t="s">
        <v>316</v>
      </c>
      <c r="G3" s="535"/>
      <c r="H3" s="534" t="s">
        <v>317</v>
      </c>
      <c r="I3" s="535"/>
      <c r="J3" s="533" t="s">
        <v>249</v>
      </c>
      <c r="K3" s="496" t="s">
        <v>12</v>
      </c>
      <c r="L3" s="138"/>
    </row>
    <row r="4" spans="1:12" s="16" customFormat="1" ht="20.100000000000001" customHeight="1">
      <c r="A4" s="496"/>
      <c r="B4" s="496"/>
      <c r="C4" s="496"/>
      <c r="D4" s="258" t="s">
        <v>244</v>
      </c>
      <c r="E4" s="258" t="s">
        <v>245</v>
      </c>
      <c r="F4" s="258" t="s">
        <v>244</v>
      </c>
      <c r="G4" s="258" t="s">
        <v>245</v>
      </c>
      <c r="H4" s="258" t="s">
        <v>244</v>
      </c>
      <c r="I4" s="258" t="s">
        <v>245</v>
      </c>
      <c r="J4" s="533"/>
      <c r="K4" s="496"/>
      <c r="L4" s="165">
        <v>1</v>
      </c>
    </row>
    <row r="5" spans="1:12" s="88" customFormat="1" ht="27.95" customHeight="1">
      <c r="A5" s="528" t="s">
        <v>305</v>
      </c>
      <c r="B5" s="528"/>
      <c r="C5" s="528"/>
      <c r="D5" s="528"/>
      <c r="E5" s="528"/>
      <c r="F5" s="528"/>
      <c r="G5" s="528"/>
      <c r="H5" s="528"/>
      <c r="I5" s="528"/>
      <c r="J5" s="528"/>
      <c r="K5" s="528"/>
      <c r="L5" s="160"/>
    </row>
    <row r="6" spans="1:12" ht="30" customHeight="1">
      <c r="A6" s="218" t="s">
        <v>257</v>
      </c>
      <c r="B6" s="219" t="s">
        <v>370</v>
      </c>
      <c r="C6" s="220" t="s">
        <v>258</v>
      </c>
      <c r="D6" s="381"/>
      <c r="E6" s="382"/>
      <c r="F6" s="383"/>
      <c r="G6" s="383"/>
      <c r="H6" s="383"/>
      <c r="I6" s="383"/>
      <c r="J6" s="384">
        <f>MIN(E6:I6)</f>
        <v>0</v>
      </c>
      <c r="K6" s="385"/>
      <c r="L6" s="171"/>
    </row>
    <row r="7" spans="1:12" ht="30" customHeight="1">
      <c r="A7" s="218" t="s">
        <v>259</v>
      </c>
      <c r="B7" s="219" t="s">
        <v>260</v>
      </c>
      <c r="C7" s="220" t="s">
        <v>261</v>
      </c>
      <c r="D7" s="381"/>
      <c r="E7" s="382"/>
      <c r="F7" s="383"/>
      <c r="G7" s="383"/>
      <c r="H7" s="383"/>
      <c r="I7" s="383"/>
      <c r="J7" s="384">
        <f>MIN(E7:I7)</f>
        <v>0</v>
      </c>
      <c r="K7" s="385"/>
      <c r="L7" s="171"/>
    </row>
    <row r="8" spans="1:12" ht="30" customHeight="1">
      <c r="A8" s="81" t="s">
        <v>284</v>
      </c>
      <c r="B8" s="82" t="s">
        <v>285</v>
      </c>
      <c r="C8" s="89" t="s">
        <v>315</v>
      </c>
      <c r="D8" s="381"/>
      <c r="E8" s="382"/>
      <c r="F8" s="386"/>
      <c r="G8" s="386"/>
      <c r="H8" s="386"/>
      <c r="I8" s="382"/>
      <c r="J8" s="384">
        <f>MIN(E8:I8)</f>
        <v>0</v>
      </c>
      <c r="K8" s="385"/>
      <c r="L8" s="171"/>
    </row>
    <row r="9" spans="1:12" ht="30" customHeight="1">
      <c r="A9" s="397" t="s">
        <v>437</v>
      </c>
      <c r="B9" s="397" t="s">
        <v>437</v>
      </c>
      <c r="C9" s="381" t="s">
        <v>318</v>
      </c>
      <c r="D9" s="381"/>
      <c r="E9" s="382"/>
      <c r="F9" s="383"/>
      <c r="G9" s="383"/>
      <c r="H9" s="383"/>
      <c r="I9" s="383"/>
      <c r="J9" s="384">
        <f>MIN(E9:I9)</f>
        <v>0</v>
      </c>
      <c r="K9" s="385"/>
      <c r="L9" s="171"/>
    </row>
    <row r="10" spans="1:12" ht="30" customHeight="1">
      <c r="A10" s="406" t="s">
        <v>473</v>
      </c>
      <c r="B10" s="407" t="s">
        <v>476</v>
      </c>
      <c r="C10" s="381" t="s">
        <v>241</v>
      </c>
      <c r="D10" s="381"/>
      <c r="E10" s="382"/>
      <c r="F10" s="383"/>
      <c r="G10" s="383"/>
      <c r="H10" s="383"/>
      <c r="I10" s="383"/>
      <c r="J10" s="384">
        <f t="shared" ref="J10:J11" si="0">MIN(E10:I10)</f>
        <v>0</v>
      </c>
      <c r="K10" s="385"/>
      <c r="L10" s="171"/>
    </row>
    <row r="11" spans="1:12" ht="30" customHeight="1">
      <c r="A11" s="406" t="s">
        <v>474</v>
      </c>
      <c r="B11" s="407" t="s">
        <v>475</v>
      </c>
      <c r="C11" s="381" t="s">
        <v>241</v>
      </c>
      <c r="D11" s="381"/>
      <c r="E11" s="382"/>
      <c r="F11" s="383"/>
      <c r="G11" s="383"/>
      <c r="H11" s="383"/>
      <c r="I11" s="383"/>
      <c r="J11" s="384">
        <f t="shared" si="0"/>
        <v>0</v>
      </c>
      <c r="K11" s="385"/>
      <c r="L11" s="171"/>
    </row>
    <row r="12" spans="1:12" ht="30" customHeight="1">
      <c r="A12" s="81"/>
      <c r="B12" s="82"/>
      <c r="C12" s="89"/>
      <c r="D12" s="381"/>
      <c r="E12" s="382"/>
      <c r="F12" s="383"/>
      <c r="G12" s="383"/>
      <c r="H12" s="383"/>
      <c r="I12" s="383"/>
      <c r="J12" s="384"/>
      <c r="K12" s="385"/>
      <c r="L12" s="171"/>
    </row>
    <row r="13" spans="1:12" ht="30" customHeight="1">
      <c r="A13" s="81"/>
      <c r="B13" s="82"/>
      <c r="C13" s="89"/>
      <c r="D13" s="381"/>
      <c r="E13" s="382"/>
      <c r="F13" s="383"/>
      <c r="G13" s="383"/>
      <c r="H13" s="383"/>
      <c r="I13" s="383"/>
      <c r="J13" s="384"/>
      <c r="K13" s="385"/>
      <c r="L13" s="171"/>
    </row>
    <row r="14" spans="1:12" ht="30" customHeight="1">
      <c r="A14" s="81"/>
      <c r="B14" s="82"/>
      <c r="C14" s="89"/>
      <c r="D14" s="89"/>
      <c r="E14" s="169"/>
      <c r="F14" s="172"/>
      <c r="G14" s="172"/>
      <c r="H14" s="172"/>
      <c r="I14" s="172"/>
      <c r="J14" s="137"/>
      <c r="K14" s="173"/>
      <c r="L14" s="171"/>
    </row>
    <row r="15" spans="1:12" ht="30" customHeight="1">
      <c r="A15" s="81"/>
      <c r="B15" s="82"/>
      <c r="C15" s="89"/>
      <c r="D15" s="89"/>
      <c r="E15" s="169"/>
      <c r="F15" s="172"/>
      <c r="G15" s="172"/>
      <c r="H15" s="172"/>
      <c r="I15" s="172"/>
      <c r="J15" s="137"/>
      <c r="K15" s="173"/>
      <c r="L15" s="171"/>
    </row>
    <row r="16" spans="1:12" ht="30" customHeight="1">
      <c r="A16" s="81"/>
      <c r="B16" s="82"/>
      <c r="C16" s="89"/>
      <c r="D16" s="89"/>
      <c r="E16" s="169"/>
      <c r="F16" s="172"/>
      <c r="G16" s="172"/>
      <c r="H16" s="172"/>
      <c r="I16" s="172"/>
      <c r="J16" s="137"/>
      <c r="K16" s="173"/>
      <c r="L16" s="171"/>
    </row>
  </sheetData>
  <mergeCells count="11">
    <mergeCell ref="A5:K5"/>
    <mergeCell ref="A1:K1"/>
    <mergeCell ref="A3:A4"/>
    <mergeCell ref="B3:B4"/>
    <mergeCell ref="C3:C4"/>
    <mergeCell ref="J3:J4"/>
    <mergeCell ref="K3:K4"/>
    <mergeCell ref="C2:K2"/>
    <mergeCell ref="D3:E3"/>
    <mergeCell ref="F3:G3"/>
    <mergeCell ref="H3:I3"/>
  </mergeCells>
  <phoneticPr fontId="2" type="noConversion"/>
  <printOptions horizontalCentered="1"/>
  <pageMargins left="0.59055118110236227" right="0.39370078740157483" top="0.86614173228346458" bottom="0.39370078740157483" header="0.47244094488188981" footer="0.31496062992125984"/>
  <pageSetup paperSize="9" scale="67"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35"/>
  <sheetViews>
    <sheetView view="pageBreakPreview" zoomScaleNormal="70" zoomScaleSheetLayoutView="100" workbookViewId="0">
      <pane ySplit="3" topLeftCell="A4" activePane="bottomLeft" state="frozen"/>
      <selection sqref="A1:L8"/>
      <selection pane="bottomLeft" activeCell="B4" sqref="B4"/>
    </sheetView>
  </sheetViews>
  <sheetFormatPr defaultColWidth="9.875" defaultRowHeight="20.25" customHeight="1"/>
  <cols>
    <col min="1" max="1" width="57" style="20" customWidth="1"/>
    <col min="2" max="2" width="57" style="21" customWidth="1"/>
    <col min="3" max="6" width="9.875" style="20" customWidth="1"/>
    <col min="7" max="16384" width="9.875" style="20"/>
  </cols>
  <sheetData>
    <row r="1" spans="1:6" s="246" customFormat="1" ht="30" customHeight="1" thickBot="1">
      <c r="A1" s="529" t="s">
        <v>242</v>
      </c>
      <c r="B1" s="529"/>
      <c r="C1" s="245"/>
    </row>
    <row r="2" spans="1:6" s="25" customFormat="1" ht="20.100000000000001" customHeight="1" thickTop="1" thickBot="1">
      <c r="A2" s="536" t="s">
        <v>323</v>
      </c>
      <c r="B2" s="536"/>
      <c r="C2" s="23"/>
      <c r="D2" s="204"/>
      <c r="E2" s="205" t="s">
        <v>324</v>
      </c>
      <c r="F2" s="20"/>
    </row>
    <row r="3" spans="1:6" s="15" customFormat="1" ht="35.1" customHeight="1" thickTop="1">
      <c r="A3" s="98" t="s">
        <v>171</v>
      </c>
      <c r="B3" s="98" t="s">
        <v>170</v>
      </c>
      <c r="C3" s="23"/>
      <c r="D3" s="206" t="s">
        <v>169</v>
      </c>
      <c r="E3" s="207"/>
      <c r="F3" s="20"/>
    </row>
    <row r="4" spans="1:6" s="94" customFormat="1" ht="35.1" customHeight="1">
      <c r="A4" s="408" t="s">
        <v>168</v>
      </c>
      <c r="B4" s="409"/>
      <c r="C4" s="97"/>
      <c r="D4" s="208" t="s">
        <v>167</v>
      </c>
      <c r="E4" s="209"/>
      <c r="F4" s="93"/>
    </row>
    <row r="5" spans="1:6" s="94" customFormat="1" ht="35.1" customHeight="1">
      <c r="A5" s="408" t="s">
        <v>166</v>
      </c>
      <c r="B5" s="409"/>
      <c r="C5" s="97"/>
      <c r="D5" s="208" t="s">
        <v>165</v>
      </c>
      <c r="E5" s="209"/>
      <c r="F5" s="93"/>
    </row>
    <row r="6" spans="1:6" s="94" customFormat="1" ht="35.1" customHeight="1">
      <c r="A6" s="408" t="s">
        <v>164</v>
      </c>
      <c r="B6" s="409"/>
      <c r="C6" s="97"/>
      <c r="D6" s="208" t="s">
        <v>163</v>
      </c>
      <c r="E6" s="209"/>
      <c r="F6" s="93"/>
    </row>
    <row r="7" spans="1:6" s="94" customFormat="1" ht="35.1" customHeight="1">
      <c r="A7" s="408" t="s">
        <v>162</v>
      </c>
      <c r="B7" s="409"/>
      <c r="C7" s="97"/>
      <c r="D7" s="208" t="s">
        <v>161</v>
      </c>
      <c r="E7" s="209"/>
      <c r="F7" s="93"/>
    </row>
    <row r="8" spans="1:6" s="94" customFormat="1" ht="35.1" customHeight="1">
      <c r="A8" s="408" t="s">
        <v>160</v>
      </c>
      <c r="B8" s="409"/>
      <c r="C8" s="97"/>
      <c r="D8" s="208" t="s">
        <v>159</v>
      </c>
      <c r="E8" s="209"/>
      <c r="F8" s="93"/>
    </row>
    <row r="9" spans="1:6" s="94" customFormat="1" ht="35.1" customHeight="1">
      <c r="A9" s="408" t="s">
        <v>158</v>
      </c>
      <c r="B9" s="409"/>
      <c r="C9" s="97"/>
      <c r="D9" s="208" t="s">
        <v>157</v>
      </c>
      <c r="E9" s="209"/>
      <c r="F9" s="93"/>
    </row>
    <row r="10" spans="1:6" s="94" customFormat="1" ht="35.1" customHeight="1">
      <c r="A10" s="408" t="s">
        <v>156</v>
      </c>
      <c r="B10" s="409"/>
      <c r="C10" s="97"/>
      <c r="D10" s="208" t="s">
        <v>155</v>
      </c>
      <c r="E10" s="209"/>
      <c r="F10" s="93"/>
    </row>
    <row r="11" spans="1:6" s="94" customFormat="1" ht="35.1" customHeight="1">
      <c r="A11" s="408" t="s">
        <v>154</v>
      </c>
      <c r="B11" s="409"/>
      <c r="C11" s="97"/>
      <c r="D11" s="208" t="s">
        <v>153</v>
      </c>
      <c r="E11" s="209"/>
      <c r="F11" s="93"/>
    </row>
    <row r="12" spans="1:6" s="94" customFormat="1" ht="35.1" customHeight="1">
      <c r="A12" s="408" t="s">
        <v>152</v>
      </c>
      <c r="B12" s="409"/>
      <c r="C12" s="97"/>
      <c r="D12" s="208" t="s">
        <v>151</v>
      </c>
      <c r="E12" s="209"/>
      <c r="F12" s="93"/>
    </row>
    <row r="13" spans="1:6" s="94" customFormat="1" ht="35.1" customHeight="1">
      <c r="A13" s="408" t="s">
        <v>150</v>
      </c>
      <c r="B13" s="409"/>
      <c r="C13" s="97"/>
      <c r="D13" s="208" t="s">
        <v>149</v>
      </c>
      <c r="E13" s="209"/>
      <c r="F13" s="93"/>
    </row>
    <row r="14" spans="1:6" s="94" customFormat="1" ht="35.1" customHeight="1">
      <c r="A14" s="408" t="s">
        <v>148</v>
      </c>
      <c r="B14" s="409"/>
      <c r="C14" s="97"/>
      <c r="D14" s="208" t="s">
        <v>147</v>
      </c>
      <c r="E14" s="209"/>
      <c r="F14" s="93"/>
    </row>
    <row r="15" spans="1:6" s="94" customFormat="1" ht="35.1" customHeight="1">
      <c r="A15" s="91" t="s">
        <v>146</v>
      </c>
      <c r="B15" s="92"/>
      <c r="C15" s="97"/>
      <c r="D15" s="208" t="s">
        <v>145</v>
      </c>
      <c r="E15" s="209"/>
      <c r="F15" s="93"/>
    </row>
    <row r="16" spans="1:6" s="94" customFormat="1" ht="35.1" customHeight="1">
      <c r="A16" s="408" t="s">
        <v>144</v>
      </c>
      <c r="B16" s="409"/>
      <c r="C16" s="97"/>
      <c r="D16" s="208" t="s">
        <v>143</v>
      </c>
      <c r="E16" s="209"/>
      <c r="F16" s="93"/>
    </row>
    <row r="17" spans="1:6" s="94" customFormat="1" ht="35.1" customHeight="1">
      <c r="A17" s="408" t="s">
        <v>142</v>
      </c>
      <c r="B17" s="409"/>
      <c r="C17" s="97"/>
      <c r="D17" s="208" t="s">
        <v>141</v>
      </c>
      <c r="E17" s="209"/>
      <c r="F17" s="93"/>
    </row>
    <row r="18" spans="1:6" s="94" customFormat="1" ht="35.1" customHeight="1">
      <c r="A18" s="408" t="s">
        <v>140</v>
      </c>
      <c r="B18" s="409"/>
      <c r="C18" s="97"/>
      <c r="D18" s="208" t="s">
        <v>139</v>
      </c>
      <c r="E18" s="209"/>
      <c r="F18" s="93"/>
    </row>
    <row r="19" spans="1:6" s="94" customFormat="1" ht="35.1" customHeight="1">
      <c r="A19" s="408" t="s">
        <v>138</v>
      </c>
      <c r="B19" s="409"/>
      <c r="C19" s="97"/>
      <c r="D19" s="208" t="s">
        <v>137</v>
      </c>
      <c r="E19" s="209"/>
      <c r="F19" s="93"/>
    </row>
    <row r="20" spans="1:6" s="94" customFormat="1" ht="35.1" customHeight="1">
      <c r="A20" s="408" t="s">
        <v>136</v>
      </c>
      <c r="B20" s="409"/>
      <c r="C20" s="97"/>
      <c r="D20" s="208" t="s">
        <v>135</v>
      </c>
      <c r="E20" s="209"/>
      <c r="F20" s="93"/>
    </row>
    <row r="21" spans="1:6" s="94" customFormat="1" ht="35.1" customHeight="1">
      <c r="A21" s="408" t="s">
        <v>134</v>
      </c>
      <c r="B21" s="409"/>
      <c r="C21" s="97"/>
      <c r="D21" s="208" t="s">
        <v>133</v>
      </c>
      <c r="E21" s="209"/>
      <c r="F21" s="93"/>
    </row>
    <row r="22" spans="1:6" s="94" customFormat="1" ht="35.1" customHeight="1">
      <c r="A22" s="408" t="s">
        <v>132</v>
      </c>
      <c r="B22" s="409"/>
      <c r="C22" s="97"/>
      <c r="D22" s="208" t="s">
        <v>131</v>
      </c>
      <c r="E22" s="209"/>
      <c r="F22" s="93"/>
    </row>
    <row r="23" spans="1:6" s="94" customFormat="1" ht="35.1" customHeight="1">
      <c r="A23" s="408" t="s">
        <v>130</v>
      </c>
      <c r="B23" s="409"/>
      <c r="C23" s="97"/>
      <c r="D23" s="208" t="s">
        <v>129</v>
      </c>
      <c r="E23" s="209"/>
      <c r="F23" s="93"/>
    </row>
    <row r="24" spans="1:6" s="94" customFormat="1" ht="35.1" customHeight="1">
      <c r="A24" s="408" t="s">
        <v>128</v>
      </c>
      <c r="B24" s="409"/>
      <c r="C24" s="97"/>
      <c r="D24" s="208" t="s">
        <v>127</v>
      </c>
      <c r="E24" s="209"/>
      <c r="F24" s="93"/>
    </row>
    <row r="25" spans="1:6" s="94" customFormat="1" ht="35.1" customHeight="1">
      <c r="A25" s="408" t="s">
        <v>126</v>
      </c>
      <c r="B25" s="409"/>
      <c r="C25" s="97"/>
      <c r="D25" s="208" t="s">
        <v>125</v>
      </c>
      <c r="E25" s="209"/>
      <c r="F25" s="93"/>
    </row>
    <row r="26" spans="1:6" s="94" customFormat="1" ht="35.1" customHeight="1">
      <c r="A26" s="408" t="s">
        <v>124</v>
      </c>
      <c r="B26" s="409"/>
      <c r="C26" s="97"/>
      <c r="D26" s="208" t="s">
        <v>123</v>
      </c>
      <c r="E26" s="209"/>
      <c r="F26" s="93"/>
    </row>
    <row r="27" spans="1:6" s="94" customFormat="1" ht="35.1" customHeight="1">
      <c r="A27" s="408" t="s">
        <v>122</v>
      </c>
      <c r="B27" s="409"/>
      <c r="C27" s="97"/>
      <c r="D27" s="208" t="s">
        <v>121</v>
      </c>
      <c r="E27" s="209"/>
      <c r="F27" s="93"/>
    </row>
    <row r="28" spans="1:6" s="94" customFormat="1" ht="35.1" customHeight="1">
      <c r="A28" s="408" t="s">
        <v>120</v>
      </c>
      <c r="B28" s="409"/>
      <c r="C28" s="97"/>
      <c r="D28" s="208" t="s">
        <v>119</v>
      </c>
      <c r="E28" s="209"/>
      <c r="F28" s="93"/>
    </row>
    <row r="29" spans="1:6" s="94" customFormat="1" ht="35.1" customHeight="1">
      <c r="A29" s="408" t="s">
        <v>118</v>
      </c>
      <c r="B29" s="409"/>
      <c r="C29" s="97"/>
      <c r="D29" s="208" t="s">
        <v>117</v>
      </c>
      <c r="E29" s="209"/>
      <c r="F29" s="93"/>
    </row>
    <row r="30" spans="1:6" s="94" customFormat="1" ht="35.1" customHeight="1">
      <c r="A30" s="408" t="s">
        <v>116</v>
      </c>
      <c r="B30" s="409"/>
      <c r="C30" s="97"/>
      <c r="D30" s="208" t="s">
        <v>115</v>
      </c>
      <c r="E30" s="209"/>
      <c r="F30" s="93"/>
    </row>
    <row r="31" spans="1:6" s="93" customFormat="1" ht="34.5" customHeight="1">
      <c r="A31" s="338" t="s">
        <v>477</v>
      </c>
      <c r="B31" s="410"/>
      <c r="C31" s="97"/>
      <c r="D31" s="208" t="s">
        <v>114</v>
      </c>
      <c r="E31" s="209"/>
    </row>
    <row r="32" spans="1:6" s="93" customFormat="1" ht="20.25" customHeight="1">
      <c r="A32" s="393"/>
      <c r="B32" s="394"/>
      <c r="D32" s="208" t="s">
        <v>113</v>
      </c>
      <c r="E32" s="209"/>
    </row>
    <row r="33" spans="1:5" s="93" customFormat="1" ht="20.25" customHeight="1" thickBot="1">
      <c r="A33" s="20"/>
      <c r="B33" s="21"/>
      <c r="D33" s="210" t="s">
        <v>112</v>
      </c>
      <c r="E33" s="211"/>
    </row>
    <row r="34" spans="1:5" s="93" customFormat="1" ht="20.25" customHeight="1" thickTop="1">
      <c r="A34" s="20"/>
      <c r="B34" s="21"/>
      <c r="D34" s="208" t="s">
        <v>111</v>
      </c>
      <c r="E34" s="212"/>
    </row>
    <row r="35" spans="1:5" s="93" customFormat="1" ht="20.25" customHeight="1">
      <c r="A35" s="20"/>
      <c r="B35" s="21"/>
      <c r="D35" s="208" t="s">
        <v>110</v>
      </c>
      <c r="E35" s="209"/>
    </row>
    <row r="36" spans="1:5" s="93" customFormat="1" ht="20.25" customHeight="1">
      <c r="A36" s="20"/>
      <c r="B36" s="21"/>
      <c r="D36" s="208" t="s">
        <v>109</v>
      </c>
      <c r="E36" s="209"/>
    </row>
    <row r="37" spans="1:5" s="93" customFormat="1" ht="20.25" customHeight="1">
      <c r="A37" s="20"/>
      <c r="B37" s="21"/>
      <c r="D37" s="208" t="s">
        <v>108</v>
      </c>
      <c r="E37" s="209"/>
    </row>
    <row r="38" spans="1:5" s="93" customFormat="1" ht="20.25" customHeight="1">
      <c r="A38" s="20"/>
      <c r="B38" s="21"/>
      <c r="D38" s="208" t="s">
        <v>107</v>
      </c>
      <c r="E38" s="209"/>
    </row>
    <row r="39" spans="1:5" s="93" customFormat="1" ht="20.25" customHeight="1">
      <c r="A39" s="20"/>
      <c r="B39" s="21"/>
      <c r="D39" s="208" t="s">
        <v>106</v>
      </c>
      <c r="E39" s="209"/>
    </row>
    <row r="40" spans="1:5" s="93" customFormat="1" ht="20.25" customHeight="1">
      <c r="A40" s="20"/>
      <c r="B40" s="21"/>
      <c r="D40" s="208" t="s">
        <v>105</v>
      </c>
      <c r="E40" s="209"/>
    </row>
    <row r="41" spans="1:5" s="93" customFormat="1" ht="20.25" customHeight="1">
      <c r="A41" s="20"/>
      <c r="B41" s="21"/>
      <c r="D41" s="208" t="s">
        <v>104</v>
      </c>
      <c r="E41" s="209"/>
    </row>
    <row r="42" spans="1:5" s="93" customFormat="1" ht="20.25" customHeight="1">
      <c r="A42" s="20"/>
      <c r="B42" s="21"/>
      <c r="D42" s="208" t="s">
        <v>269</v>
      </c>
      <c r="E42" s="209"/>
    </row>
    <row r="43" spans="1:5" s="93" customFormat="1" ht="20.25" customHeight="1">
      <c r="A43" s="20"/>
      <c r="B43" s="21"/>
      <c r="D43" s="208" t="s">
        <v>103</v>
      </c>
      <c r="E43" s="209"/>
    </row>
    <row r="44" spans="1:5" s="93" customFormat="1" ht="20.25" customHeight="1">
      <c r="A44" s="20"/>
      <c r="B44" s="21"/>
      <c r="D44" s="208" t="s">
        <v>102</v>
      </c>
      <c r="E44" s="209"/>
    </row>
    <row r="45" spans="1:5" s="93" customFormat="1" ht="20.25" customHeight="1">
      <c r="A45" s="20"/>
      <c r="B45" s="21"/>
      <c r="D45" s="208" t="s">
        <v>101</v>
      </c>
      <c r="E45" s="209"/>
    </row>
    <row r="46" spans="1:5" s="93" customFormat="1" ht="20.25" customHeight="1">
      <c r="A46" s="20"/>
      <c r="B46" s="21"/>
      <c r="D46" s="208" t="s">
        <v>100</v>
      </c>
      <c r="E46" s="209"/>
    </row>
    <row r="47" spans="1:5" s="93" customFormat="1" ht="20.25" customHeight="1">
      <c r="A47" s="20"/>
      <c r="B47" s="21"/>
      <c r="D47" s="208" t="s">
        <v>99</v>
      </c>
      <c r="E47" s="209"/>
    </row>
    <row r="48" spans="1:5" s="93" customFormat="1" ht="20.25" customHeight="1">
      <c r="A48" s="20"/>
      <c r="B48" s="21"/>
      <c r="D48" s="208" t="s">
        <v>98</v>
      </c>
      <c r="E48" s="209"/>
    </row>
    <row r="49" spans="1:5" s="93" customFormat="1" ht="20.25" customHeight="1">
      <c r="A49" s="20"/>
      <c r="B49" s="21"/>
      <c r="D49" s="208" t="s">
        <v>97</v>
      </c>
      <c r="E49" s="209"/>
    </row>
    <row r="50" spans="1:5" s="93" customFormat="1" ht="20.25" customHeight="1">
      <c r="A50" s="20"/>
      <c r="B50" s="21"/>
      <c r="D50" s="208" t="s">
        <v>96</v>
      </c>
      <c r="E50" s="209"/>
    </row>
    <row r="51" spans="1:5" s="93" customFormat="1" ht="20.25" customHeight="1">
      <c r="A51" s="20"/>
      <c r="B51" s="21"/>
      <c r="D51" s="208" t="s">
        <v>95</v>
      </c>
      <c r="E51" s="209"/>
    </row>
    <row r="52" spans="1:5" s="93" customFormat="1" ht="20.25" customHeight="1">
      <c r="A52" s="20"/>
      <c r="B52" s="21"/>
      <c r="D52" s="208" t="s">
        <v>94</v>
      </c>
      <c r="E52" s="209"/>
    </row>
    <row r="53" spans="1:5" s="93" customFormat="1" ht="20.25" customHeight="1">
      <c r="A53" s="20"/>
      <c r="B53" s="21"/>
      <c r="D53" s="208" t="s">
        <v>93</v>
      </c>
      <c r="E53" s="209"/>
    </row>
    <row r="54" spans="1:5" s="93" customFormat="1" ht="20.25" customHeight="1">
      <c r="A54" s="20"/>
      <c r="B54" s="21"/>
      <c r="D54" s="208" t="s">
        <v>92</v>
      </c>
      <c r="E54" s="212"/>
    </row>
    <row r="55" spans="1:5" s="93" customFormat="1" ht="20.25" customHeight="1">
      <c r="A55" s="20"/>
      <c r="B55" s="21"/>
      <c r="D55" s="208" t="s">
        <v>91</v>
      </c>
      <c r="E55" s="212"/>
    </row>
    <row r="56" spans="1:5" s="93" customFormat="1" ht="20.25" customHeight="1">
      <c r="A56" s="20"/>
      <c r="B56" s="21"/>
      <c r="D56" s="208" t="s">
        <v>90</v>
      </c>
      <c r="E56" s="212"/>
    </row>
    <row r="57" spans="1:5" s="93" customFormat="1" ht="20.25" customHeight="1">
      <c r="A57" s="20"/>
      <c r="B57" s="21"/>
      <c r="D57" s="208" t="s">
        <v>89</v>
      </c>
      <c r="E57" s="212"/>
    </row>
    <row r="58" spans="1:5" s="93" customFormat="1" ht="20.25" customHeight="1">
      <c r="A58" s="20"/>
      <c r="B58" s="21"/>
      <c r="D58" s="208" t="s">
        <v>88</v>
      </c>
      <c r="E58" s="209"/>
    </row>
    <row r="59" spans="1:5" s="93" customFormat="1" ht="20.25" customHeight="1">
      <c r="A59" s="20"/>
      <c r="B59" s="21"/>
      <c r="D59" s="208" t="s">
        <v>87</v>
      </c>
      <c r="E59" s="209"/>
    </row>
    <row r="60" spans="1:5" s="93" customFormat="1" ht="20.25" customHeight="1">
      <c r="A60" s="20"/>
      <c r="B60" s="21"/>
      <c r="D60" s="208" t="s">
        <v>86</v>
      </c>
      <c r="E60" s="209"/>
    </row>
    <row r="61" spans="1:5" s="93" customFormat="1" ht="20.25" customHeight="1">
      <c r="A61" s="20"/>
      <c r="B61" s="21"/>
      <c r="D61" s="208" t="s">
        <v>85</v>
      </c>
      <c r="E61" s="212"/>
    </row>
    <row r="62" spans="1:5" s="93" customFormat="1" ht="20.25" customHeight="1">
      <c r="A62" s="20"/>
      <c r="B62" s="21"/>
      <c r="D62" s="208" t="s">
        <v>84</v>
      </c>
      <c r="E62" s="209"/>
    </row>
    <row r="63" spans="1:5" s="93" customFormat="1" ht="20.25" customHeight="1">
      <c r="A63" s="20"/>
      <c r="B63" s="21"/>
      <c r="D63" s="208" t="s">
        <v>83</v>
      </c>
      <c r="E63" s="209"/>
    </row>
    <row r="64" spans="1:5" s="93" customFormat="1" ht="20.25" customHeight="1" thickBot="1">
      <c r="A64" s="20"/>
      <c r="B64" s="21"/>
      <c r="D64" s="210" t="s">
        <v>82</v>
      </c>
      <c r="E64" s="211"/>
    </row>
    <row r="65" spans="1:5" s="93" customFormat="1" ht="20.25" customHeight="1" thickTop="1">
      <c r="A65" s="20"/>
      <c r="B65" s="21"/>
      <c r="D65" s="208" t="s">
        <v>270</v>
      </c>
      <c r="E65" s="209"/>
    </row>
    <row r="66" spans="1:5" s="93" customFormat="1" ht="20.25" customHeight="1">
      <c r="A66" s="20"/>
      <c r="B66" s="21"/>
      <c r="D66" s="208" t="s">
        <v>81</v>
      </c>
      <c r="E66" s="212"/>
    </row>
    <row r="67" spans="1:5" s="93" customFormat="1" ht="20.25" customHeight="1">
      <c r="A67" s="20"/>
      <c r="B67" s="21"/>
      <c r="D67" s="208" t="s">
        <v>80</v>
      </c>
      <c r="E67" s="209"/>
    </row>
    <row r="68" spans="1:5" s="93" customFormat="1" ht="20.25" customHeight="1">
      <c r="A68" s="20"/>
      <c r="B68" s="21"/>
      <c r="D68" s="208" t="s">
        <v>79</v>
      </c>
      <c r="E68" s="209"/>
    </row>
    <row r="69" spans="1:5" s="93" customFormat="1" ht="20.25" customHeight="1">
      <c r="A69" s="20"/>
      <c r="B69" s="21"/>
      <c r="D69" s="208" t="s">
        <v>78</v>
      </c>
      <c r="E69" s="209"/>
    </row>
    <row r="70" spans="1:5" s="93" customFormat="1" ht="20.25" customHeight="1">
      <c r="A70" s="20"/>
      <c r="B70" s="21"/>
      <c r="D70" s="208" t="s">
        <v>77</v>
      </c>
      <c r="E70" s="209"/>
    </row>
    <row r="71" spans="1:5" s="93" customFormat="1" ht="20.25" customHeight="1">
      <c r="A71" s="20"/>
      <c r="B71" s="21"/>
      <c r="D71" s="208" t="s">
        <v>76</v>
      </c>
      <c r="E71" s="209"/>
    </row>
    <row r="72" spans="1:5" s="93" customFormat="1" ht="20.25" customHeight="1">
      <c r="A72" s="20"/>
      <c r="B72" s="21"/>
      <c r="D72" s="208" t="s">
        <v>75</v>
      </c>
      <c r="E72" s="209"/>
    </row>
    <row r="73" spans="1:5" s="93" customFormat="1" ht="20.25" customHeight="1">
      <c r="A73" s="20"/>
      <c r="B73" s="21"/>
      <c r="D73" s="208" t="s">
        <v>74</v>
      </c>
      <c r="E73" s="209"/>
    </row>
    <row r="74" spans="1:5" s="93" customFormat="1" ht="20.25" customHeight="1">
      <c r="A74" s="20"/>
      <c r="B74" s="21"/>
      <c r="D74" s="208" t="s">
        <v>73</v>
      </c>
      <c r="E74" s="209"/>
    </row>
    <row r="75" spans="1:5" s="93" customFormat="1" ht="20.25" customHeight="1">
      <c r="A75" s="20"/>
      <c r="B75" s="21"/>
      <c r="D75" s="208" t="s">
        <v>72</v>
      </c>
      <c r="E75" s="209"/>
    </row>
    <row r="76" spans="1:5" s="93" customFormat="1" ht="20.25" customHeight="1">
      <c r="A76" s="20"/>
      <c r="B76" s="21"/>
      <c r="D76" s="208" t="s">
        <v>71</v>
      </c>
      <c r="E76" s="209"/>
    </row>
    <row r="77" spans="1:5" s="93" customFormat="1" ht="20.25" customHeight="1">
      <c r="A77" s="20"/>
      <c r="B77" s="21"/>
      <c r="D77" s="208" t="s">
        <v>70</v>
      </c>
      <c r="E77" s="209"/>
    </row>
    <row r="78" spans="1:5" s="93" customFormat="1" ht="20.25" customHeight="1">
      <c r="A78" s="20"/>
      <c r="B78" s="21"/>
      <c r="D78" s="208" t="s">
        <v>69</v>
      </c>
      <c r="E78" s="209"/>
    </row>
    <row r="79" spans="1:5" s="93" customFormat="1" ht="20.25" customHeight="1">
      <c r="A79" s="20"/>
      <c r="B79" s="21"/>
      <c r="D79" s="208" t="s">
        <v>68</v>
      </c>
      <c r="E79" s="209"/>
    </row>
    <row r="80" spans="1:5" s="93" customFormat="1" ht="20.25" customHeight="1">
      <c r="A80" s="20"/>
      <c r="B80" s="21"/>
      <c r="D80" s="208" t="s">
        <v>67</v>
      </c>
      <c r="E80" s="209"/>
    </row>
    <row r="81" spans="1:5" s="93" customFormat="1" ht="20.25" customHeight="1">
      <c r="A81" s="20"/>
      <c r="B81" s="21"/>
      <c r="D81" s="208" t="s">
        <v>66</v>
      </c>
      <c r="E81" s="209"/>
    </row>
    <row r="82" spans="1:5" s="93" customFormat="1" ht="20.25" customHeight="1">
      <c r="A82" s="20"/>
      <c r="B82" s="21"/>
      <c r="D82" s="213" t="s">
        <v>65</v>
      </c>
      <c r="E82" s="209"/>
    </row>
    <row r="83" spans="1:5" s="93" customFormat="1" ht="20.25" customHeight="1">
      <c r="A83" s="20"/>
      <c r="B83" s="21"/>
      <c r="D83" s="208" t="s">
        <v>64</v>
      </c>
      <c r="E83" s="209"/>
    </row>
    <row r="84" spans="1:5" s="93" customFormat="1" ht="20.25" customHeight="1">
      <c r="A84" s="20"/>
      <c r="B84" s="21"/>
      <c r="D84" s="208" t="s">
        <v>63</v>
      </c>
      <c r="E84" s="209"/>
    </row>
    <row r="85" spans="1:5" s="93" customFormat="1" ht="20.25" customHeight="1">
      <c r="A85" s="20"/>
      <c r="B85" s="21"/>
      <c r="D85" s="208" t="s">
        <v>62</v>
      </c>
      <c r="E85" s="209"/>
    </row>
    <row r="86" spans="1:5" s="93" customFormat="1" ht="20.25" customHeight="1">
      <c r="A86" s="20"/>
      <c r="B86" s="21"/>
      <c r="D86" s="208" t="s">
        <v>61</v>
      </c>
      <c r="E86" s="209"/>
    </row>
    <row r="87" spans="1:5" s="93" customFormat="1" ht="20.25" customHeight="1">
      <c r="A87" s="20"/>
      <c r="B87" s="21"/>
      <c r="D87" s="208" t="s">
        <v>60</v>
      </c>
      <c r="E87" s="209"/>
    </row>
    <row r="88" spans="1:5" s="93" customFormat="1" ht="20.25" customHeight="1">
      <c r="A88" s="20"/>
      <c r="B88" s="21"/>
      <c r="D88" s="208" t="s">
        <v>59</v>
      </c>
      <c r="E88" s="209"/>
    </row>
    <row r="89" spans="1:5" s="93" customFormat="1" ht="20.25" customHeight="1">
      <c r="A89" s="20"/>
      <c r="B89" s="21"/>
      <c r="D89" s="208" t="s">
        <v>58</v>
      </c>
      <c r="E89" s="209"/>
    </row>
    <row r="90" spans="1:5" s="93" customFormat="1" ht="20.25" customHeight="1">
      <c r="A90" s="20"/>
      <c r="B90" s="21"/>
      <c r="D90" s="208" t="s">
        <v>57</v>
      </c>
      <c r="E90" s="209"/>
    </row>
    <row r="91" spans="1:5" s="93" customFormat="1" ht="20.25" customHeight="1">
      <c r="A91" s="20"/>
      <c r="B91" s="21"/>
      <c r="D91" s="208" t="s">
        <v>56</v>
      </c>
      <c r="E91" s="209"/>
    </row>
    <row r="92" spans="1:5" s="93" customFormat="1" ht="20.25" customHeight="1">
      <c r="A92" s="20"/>
      <c r="B92" s="21"/>
      <c r="D92" s="208" t="s">
        <v>55</v>
      </c>
      <c r="E92" s="209"/>
    </row>
    <row r="93" spans="1:5" s="93" customFormat="1" ht="20.25" customHeight="1">
      <c r="A93" s="20"/>
      <c r="B93" s="21"/>
      <c r="D93" s="208" t="s">
        <v>54</v>
      </c>
      <c r="E93" s="209"/>
    </row>
    <row r="94" spans="1:5" s="93" customFormat="1" ht="20.25" customHeight="1">
      <c r="A94" s="20"/>
      <c r="B94" s="21"/>
      <c r="D94" s="208" t="s">
        <v>53</v>
      </c>
      <c r="E94" s="209"/>
    </row>
    <row r="95" spans="1:5" s="93" customFormat="1" ht="20.25" customHeight="1">
      <c r="A95" s="20"/>
      <c r="B95" s="21"/>
      <c r="D95" s="214" t="s">
        <v>271</v>
      </c>
      <c r="E95" s="209"/>
    </row>
    <row r="96" spans="1:5" s="93" customFormat="1" ht="20.25" customHeight="1" thickBot="1">
      <c r="A96" s="20"/>
      <c r="B96" s="21"/>
      <c r="D96" s="215" t="s">
        <v>272</v>
      </c>
      <c r="E96" s="211"/>
    </row>
    <row r="97" spans="1:5" s="93" customFormat="1" ht="20.25" customHeight="1" thickTop="1">
      <c r="A97" s="20"/>
      <c r="B97" s="21"/>
      <c r="D97" s="208" t="s">
        <v>52</v>
      </c>
      <c r="E97" s="217"/>
    </row>
    <row r="98" spans="1:5" s="93" customFormat="1" ht="20.25" customHeight="1">
      <c r="A98" s="20"/>
      <c r="B98" s="21"/>
      <c r="D98" s="208" t="s">
        <v>51</v>
      </c>
      <c r="E98" s="217"/>
    </row>
    <row r="99" spans="1:5" s="93" customFormat="1" ht="20.25" customHeight="1">
      <c r="A99" s="20"/>
      <c r="B99" s="21"/>
      <c r="D99" s="213" t="s">
        <v>50</v>
      </c>
      <c r="E99" s="216"/>
    </row>
    <row r="100" spans="1:5" s="93" customFormat="1" ht="20.25" customHeight="1">
      <c r="A100" s="20"/>
      <c r="B100" s="21"/>
      <c r="D100" s="213" t="s">
        <v>49</v>
      </c>
      <c r="E100" s="216"/>
    </row>
    <row r="101" spans="1:5" s="93" customFormat="1" ht="20.25" customHeight="1">
      <c r="A101" s="20"/>
      <c r="B101" s="21"/>
      <c r="D101" s="208" t="s">
        <v>48</v>
      </c>
      <c r="E101" s="216"/>
    </row>
    <row r="102" spans="1:5" s="93" customFormat="1" ht="20.25" customHeight="1">
      <c r="A102" s="20"/>
      <c r="B102" s="21"/>
      <c r="D102" s="208" t="s">
        <v>47</v>
      </c>
      <c r="E102" s="216"/>
    </row>
    <row r="103" spans="1:5" s="93" customFormat="1" ht="20.25" customHeight="1">
      <c r="A103" s="20"/>
      <c r="B103" s="21"/>
      <c r="D103" s="208" t="s">
        <v>46</v>
      </c>
      <c r="E103" s="216"/>
    </row>
    <row r="104" spans="1:5" s="93" customFormat="1" ht="20.25" customHeight="1">
      <c r="A104" s="20"/>
      <c r="B104" s="21"/>
      <c r="D104" s="208" t="s">
        <v>45</v>
      </c>
      <c r="E104" s="216"/>
    </row>
    <row r="105" spans="1:5" s="93" customFormat="1" ht="20.25" customHeight="1">
      <c r="A105" s="20"/>
      <c r="B105" s="21"/>
      <c r="D105" s="208" t="s">
        <v>44</v>
      </c>
      <c r="E105" s="217"/>
    </row>
    <row r="106" spans="1:5" s="93" customFormat="1" ht="20.25" customHeight="1">
      <c r="A106" s="20"/>
      <c r="B106" s="21"/>
      <c r="D106" s="208" t="s">
        <v>43</v>
      </c>
      <c r="E106" s="217"/>
    </row>
    <row r="107" spans="1:5" s="93" customFormat="1" ht="20.25" customHeight="1">
      <c r="A107" s="20"/>
      <c r="B107" s="21"/>
      <c r="D107" s="208" t="s">
        <v>42</v>
      </c>
      <c r="E107" s="216"/>
    </row>
    <row r="108" spans="1:5" s="93" customFormat="1" ht="20.25" customHeight="1">
      <c r="A108" s="20"/>
      <c r="B108" s="21"/>
      <c r="D108" s="208" t="s">
        <v>41</v>
      </c>
      <c r="E108" s="216"/>
    </row>
    <row r="109" spans="1:5" s="93" customFormat="1" ht="20.25" customHeight="1">
      <c r="A109" s="20"/>
      <c r="B109" s="21"/>
      <c r="D109" s="208" t="s">
        <v>40</v>
      </c>
      <c r="E109" s="217"/>
    </row>
    <row r="110" spans="1:5" s="93" customFormat="1" ht="20.25" customHeight="1">
      <c r="A110" s="20"/>
      <c r="B110" s="21"/>
      <c r="D110" s="208" t="s">
        <v>39</v>
      </c>
      <c r="E110" s="217"/>
    </row>
    <row r="111" spans="1:5" s="93" customFormat="1" ht="20.25" customHeight="1">
      <c r="A111" s="20"/>
      <c r="B111" s="21"/>
      <c r="D111" s="208" t="s">
        <v>38</v>
      </c>
      <c r="E111" s="217"/>
    </row>
    <row r="112" spans="1:5" s="93" customFormat="1" ht="20.25" customHeight="1">
      <c r="A112" s="20"/>
      <c r="B112" s="21"/>
      <c r="D112" s="208" t="s">
        <v>37</v>
      </c>
      <c r="E112" s="216"/>
    </row>
    <row r="113" spans="1:5" s="93" customFormat="1" ht="20.25" customHeight="1">
      <c r="A113" s="20"/>
      <c r="B113" s="21"/>
      <c r="D113" s="208" t="s">
        <v>36</v>
      </c>
      <c r="E113" s="216"/>
    </row>
    <row r="114" spans="1:5" s="93" customFormat="1" ht="20.25" customHeight="1">
      <c r="A114" s="20"/>
      <c r="B114" s="21"/>
      <c r="D114" s="208" t="s">
        <v>35</v>
      </c>
      <c r="E114" s="216"/>
    </row>
    <row r="115" spans="1:5" s="93" customFormat="1" ht="20.25" customHeight="1">
      <c r="A115" s="20"/>
      <c r="B115" s="21"/>
      <c r="D115" s="208" t="s">
        <v>34</v>
      </c>
      <c r="E115" s="216"/>
    </row>
    <row r="116" spans="1:5" s="93" customFormat="1" ht="20.25" customHeight="1">
      <c r="A116" s="20"/>
      <c r="B116" s="21"/>
      <c r="D116" s="208" t="s">
        <v>33</v>
      </c>
      <c r="E116" s="216"/>
    </row>
    <row r="117" spans="1:5" s="93" customFormat="1" ht="20.25" customHeight="1">
      <c r="A117" s="20"/>
      <c r="B117" s="21"/>
      <c r="D117" s="213" t="s">
        <v>32</v>
      </c>
      <c r="E117" s="216"/>
    </row>
    <row r="118" spans="1:5" s="93" customFormat="1" ht="20.25" customHeight="1">
      <c r="A118" s="20"/>
      <c r="B118" s="21"/>
      <c r="D118" s="208" t="s">
        <v>31</v>
      </c>
      <c r="E118" s="216"/>
    </row>
    <row r="119" spans="1:5" s="93" customFormat="1" ht="20.25" customHeight="1">
      <c r="A119" s="20"/>
      <c r="B119" s="21"/>
      <c r="D119" s="208" t="s">
        <v>30</v>
      </c>
      <c r="E119" s="216"/>
    </row>
    <row r="120" spans="1:5" s="93" customFormat="1" ht="20.25" customHeight="1">
      <c r="A120" s="20"/>
      <c r="B120" s="21"/>
      <c r="D120" s="208" t="s">
        <v>29</v>
      </c>
      <c r="E120" s="216"/>
    </row>
    <row r="121" spans="1:5" s="93" customFormat="1" ht="20.25" customHeight="1">
      <c r="A121" s="20"/>
      <c r="B121" s="21"/>
      <c r="D121" s="208" t="s">
        <v>28</v>
      </c>
      <c r="E121" s="216"/>
    </row>
    <row r="122" spans="1:5" ht="20.25" customHeight="1">
      <c r="D122" s="208" t="s">
        <v>27</v>
      </c>
      <c r="E122" s="216"/>
    </row>
    <row r="123" spans="1:5" ht="20.25" customHeight="1">
      <c r="D123" s="208" t="s">
        <v>26</v>
      </c>
      <c r="E123" s="209"/>
    </row>
    <row r="124" spans="1:5" ht="20.25" customHeight="1">
      <c r="D124" s="208" t="s">
        <v>25</v>
      </c>
      <c r="E124" s="216"/>
    </row>
    <row r="125" spans="1:5" ht="20.25" customHeight="1">
      <c r="D125" s="208" t="s">
        <v>24</v>
      </c>
      <c r="E125" s="209"/>
    </row>
    <row r="126" spans="1:5" ht="20.25" customHeight="1">
      <c r="D126" s="208" t="s">
        <v>264</v>
      </c>
      <c r="E126" s="209"/>
    </row>
    <row r="127" spans="1:5" ht="20.25" customHeight="1">
      <c r="D127" s="208" t="s">
        <v>265</v>
      </c>
      <c r="E127" s="209"/>
    </row>
    <row r="128" spans="1:5" ht="20.25" customHeight="1">
      <c r="D128" s="208" t="s">
        <v>266</v>
      </c>
      <c r="E128" s="209"/>
    </row>
    <row r="129" spans="4:5" ht="20.25" customHeight="1" thickBot="1">
      <c r="D129" s="210" t="s">
        <v>267</v>
      </c>
      <c r="E129" s="209"/>
    </row>
    <row r="130" spans="4:5" ht="20.25" customHeight="1" thickTop="1">
      <c r="D130" s="208" t="s">
        <v>325</v>
      </c>
      <c r="E130" s="209"/>
    </row>
    <row r="131" spans="4:5" ht="20.25" customHeight="1">
      <c r="D131" s="208" t="s">
        <v>326</v>
      </c>
      <c r="E131" s="209"/>
    </row>
    <row r="132" spans="4:5" ht="20.25" customHeight="1">
      <c r="D132" s="208" t="s">
        <v>327</v>
      </c>
      <c r="E132" s="209"/>
    </row>
    <row r="133" spans="4:5" ht="20.25" customHeight="1">
      <c r="D133" s="208" t="s">
        <v>328</v>
      </c>
      <c r="E133" s="209"/>
    </row>
    <row r="134" spans="4:5" ht="20.25" customHeight="1" thickBot="1">
      <c r="D134" s="210" t="s">
        <v>329</v>
      </c>
      <c r="E134" s="211"/>
    </row>
    <row r="135" spans="4:5" ht="20.25" customHeight="1" thickTop="1"/>
  </sheetData>
  <mergeCells count="2">
    <mergeCell ref="A1:B1"/>
    <mergeCell ref="A2:B2"/>
  </mergeCells>
  <phoneticPr fontId="2" type="noConversion"/>
  <printOptions horizontalCentered="1"/>
  <pageMargins left="0.59055118110236227" right="0.39370078740157483" top="0.86614173228346458" bottom="0.39370078740157483" header="0.47244094488188981" footer="0.31496062992125984"/>
  <pageSetup paperSize="9" scale="69" orientation="portrait" r:id="rId1"/>
  <headerFooter alignWithMargins="0"/>
  <rowBreaks count="1" manualBreakCount="1">
    <brk id="29" max="1"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view="pageBreakPreview" zoomScale="115" zoomScaleNormal="115" zoomScaleSheetLayoutView="115" workbookViewId="0">
      <selection activeCell="K21" sqref="K21"/>
    </sheetView>
  </sheetViews>
  <sheetFormatPr defaultRowHeight="16.5"/>
  <sheetData/>
  <phoneticPr fontId="2" type="noConversion"/>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view="pageBreakPreview" zoomScaleNormal="85" zoomScaleSheetLayoutView="100" workbookViewId="0"/>
  </sheetViews>
  <sheetFormatPr defaultRowHeight="16.5"/>
  <sheetData/>
  <phoneticPr fontId="2" type="noConversion"/>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
  <sheetViews>
    <sheetView view="pageBreakPreview" zoomScale="115" zoomScaleNormal="85" zoomScaleSheetLayoutView="115" workbookViewId="0"/>
  </sheetViews>
  <sheetFormatPr defaultRowHeight="16.5"/>
  <sheetData/>
  <phoneticPr fontId="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 지정된 범위</vt:lpstr>
      </vt:variant>
      <vt:variant>
        <vt:i4>16</vt:i4>
      </vt:variant>
    </vt:vector>
  </HeadingPairs>
  <TitlesOfParts>
    <vt:vector size="34" baseType="lpstr">
      <vt:lpstr>표지</vt:lpstr>
      <vt:lpstr>설계예산서</vt:lpstr>
      <vt:lpstr>원가계산서(총괄)</vt:lpstr>
      <vt:lpstr>내역집계표</vt:lpstr>
      <vt:lpstr>내역서(제조물품)</vt:lpstr>
      <vt:lpstr>수량산출(제조물품)</vt:lpstr>
      <vt:lpstr>내역서(설치)</vt:lpstr>
      <vt:lpstr>수량산출(설치)</vt:lpstr>
      <vt:lpstr>내역서(철거)</vt:lpstr>
      <vt:lpstr>수량산출(철거)</vt:lpstr>
      <vt:lpstr>일위대가 집계표</vt:lpstr>
      <vt:lpstr>일위대가</vt:lpstr>
      <vt:lpstr>단가대비표(제조물품)</vt:lpstr>
      <vt:lpstr>단가대비표(설치및철거)</vt:lpstr>
      <vt:lpstr>노임단가</vt:lpstr>
      <vt:lpstr>A사</vt:lpstr>
      <vt:lpstr>B사</vt:lpstr>
      <vt:lpstr>C사</vt:lpstr>
      <vt:lpstr>'내역서(설치)'!Print_Area</vt:lpstr>
      <vt:lpstr>'내역서(제조물품)'!Print_Area</vt:lpstr>
      <vt:lpstr>'내역서(철거)'!Print_Area</vt:lpstr>
      <vt:lpstr>내역집계표!Print_Area</vt:lpstr>
      <vt:lpstr>노임단가!Print_Area</vt:lpstr>
      <vt:lpstr>'단가대비표(설치및철거)'!Print_Area</vt:lpstr>
      <vt:lpstr>'단가대비표(제조물품)'!Print_Area</vt:lpstr>
      <vt:lpstr>'수량산출(설치)'!Print_Area</vt:lpstr>
      <vt:lpstr>'수량산출(제조물품)'!Print_Area</vt:lpstr>
      <vt:lpstr>'수량산출(철거)'!Print_Area</vt:lpstr>
      <vt:lpstr>'원가계산서(총괄)'!Print_Area</vt:lpstr>
      <vt:lpstr>일위대가!Print_Area</vt:lpstr>
      <vt:lpstr>'일위대가 집계표'!Print_Area</vt:lpstr>
      <vt:lpstr>'내역서(제조물품)'!Print_Titles</vt:lpstr>
      <vt:lpstr>'단가대비표(제조물품)'!Print_Titles</vt:lpstr>
      <vt:lpstr>일위대가!Print_Titles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2026-06-22T12:57:19Z</cp:lastPrinted>
  <dcterms:created xsi:type="dcterms:W3CDTF">2020-05-28T02:53:22Z</dcterms:created>
  <dcterms:modified xsi:type="dcterms:W3CDTF">2026-09-08T08:19:21Z</dcterms:modified>
</cp:coreProperties>
</file>